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16\"/>
    </mc:Choice>
  </mc:AlternateContent>
  <xr:revisionPtr revIDLastSave="0" documentId="13_ncr:1_{BABF37BB-79CF-4212-A523-8D2A1C738F18}" xr6:coauthVersionLast="47" xr6:coauthVersionMax="47" xr10:uidLastSave="{00000000-0000-0000-0000-000000000000}"/>
  <bookViews>
    <workbookView xWindow="-120" yWindow="-120" windowWidth="29040" windowHeight="15720" xr2:uid="{7F75ADAE-EDCB-411B-9F30-31F149AEF48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34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9" i="1"/>
</calcChain>
</file>

<file path=xl/sharedStrings.xml><?xml version="1.0" encoding="utf-8"?>
<sst xmlns="http://schemas.openxmlformats.org/spreadsheetml/2006/main" count="108" uniqueCount="102">
  <si>
    <t xml:space="preserve">                                                                               Դեղի պիտանիության ժամկետները գնորդին հանձնման պահին պետք է լինեն հետևյալը`</t>
  </si>
  <si>
    <r>
      <t xml:space="preserve">                                                  ա</t>
    </r>
    <r>
      <rPr>
        <b/>
        <sz val="12"/>
        <color rgb="FF2C2D2E"/>
        <rFont val="Times New Roman"/>
        <family val="1"/>
      </rPr>
      <t>. 2,5 </t>
    </r>
    <r>
      <rPr>
        <b/>
        <sz val="12"/>
        <color rgb="FF2C2D2E"/>
        <rFont val="Sylfaen"/>
        <family val="1"/>
      </rPr>
      <t>տարի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և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ավելի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ունեցող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դեղերը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հանձնելու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պահին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պետք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է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ունենան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առնվազն</t>
    </r>
    <r>
      <rPr>
        <b/>
        <sz val="12"/>
        <color rgb="FF2C2D2E"/>
        <rFont val="Times New Roman"/>
        <family val="1"/>
      </rPr>
      <t> 24 </t>
    </r>
    <r>
      <rPr>
        <b/>
        <sz val="12"/>
        <color rgb="FF2C2D2E"/>
        <rFont val="Sylfaen"/>
        <family val="1"/>
      </rPr>
      <t>ամիս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մնացորդային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, </t>
    </r>
  </si>
  <si>
    <r>
      <t>բ</t>
    </r>
    <r>
      <rPr>
        <b/>
        <sz val="12"/>
        <color rgb="FF2C2D2E"/>
        <rFont val="Times New Roman"/>
        <family val="1"/>
      </rPr>
      <t>. </t>
    </r>
    <r>
      <rPr>
        <b/>
        <sz val="12"/>
        <color rgb="FF2C2D2E"/>
        <rFont val="Sylfaen"/>
        <family val="1"/>
      </rPr>
      <t>մինչև</t>
    </r>
    <r>
      <rPr>
        <b/>
        <sz val="12"/>
        <color rgb="FF2C2D2E"/>
        <rFont val="Times New Roman"/>
        <family val="1"/>
      </rPr>
      <t> 2,5 </t>
    </r>
    <r>
      <rPr>
        <b/>
        <sz val="12"/>
        <color rgb="FF2C2D2E"/>
        <rFont val="Sylfaen"/>
        <family val="1"/>
      </rPr>
      <t>տարի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ունեցող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դեղերը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հանձնելու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պահին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պետք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է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ունենան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առնվազն</t>
    </r>
    <r>
      <rPr>
        <b/>
        <sz val="12"/>
        <color rgb="FF2C2D2E"/>
        <rFont val="Times New Roman"/>
        <family val="1"/>
      </rPr>
      <t> 12 </t>
    </r>
    <r>
      <rPr>
        <b/>
        <sz val="12"/>
        <color rgb="FF2C2D2E"/>
        <rFont val="Sylfaen"/>
        <family val="1"/>
      </rPr>
      <t>ամիս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մնացորդային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</si>
  <si>
    <r>
      <t xml:space="preserve">                   Առաջարկվող դեղորայքը պետք է գրանցված լինի ՀՀ  Առողջապահության նախարարության ,,</t>
    </r>
    <r>
      <rPr>
        <b/>
        <i/>
        <sz val="13"/>
        <color rgb="FF2C2D2E"/>
        <rFont val="Times New Roman"/>
        <family val="1"/>
      </rPr>
      <t>Դեղերի պետական գրանցամատյանում,,</t>
    </r>
  </si>
  <si>
    <t>33141212/503</t>
  </si>
  <si>
    <t>բժշկական այլ նյութեր</t>
  </si>
  <si>
    <t>33191310/507</t>
  </si>
  <si>
    <t>փորձանոթներ</t>
  </si>
  <si>
    <t>33211110/506</t>
  </si>
  <si>
    <t>Մեդիասքրին MediScreen 10/Մեզի մեջ գլյուկոզի, արյան, սպիտակուցի, pH, կետոնների, տեսակարար կշռի, նիտրիտների, լեյկոցիտների, ուռոլոբինիգենի ― բիլիռուբինի որոշման թեսթ ստրիպների հավաքածու</t>
  </si>
  <si>
    <t>33211120/507</t>
  </si>
  <si>
    <t>գլյուկոզ G-col /գլյուկոզի որոշման թեսթ-հավաքածու</t>
  </si>
  <si>
    <t>33211190/503</t>
  </si>
  <si>
    <t>Ցոլիկլոն անտի-A /արյան խմբի II որոշման  թեսթ/</t>
  </si>
  <si>
    <t>33211200/503</t>
  </si>
  <si>
    <t>Ցոլիկլոն անտի-B/արյան խմբի III որոշման  թեսթ/</t>
  </si>
  <si>
    <t>33211210/503</t>
  </si>
  <si>
    <t>Ցոլիկլոն անտի- Սուպեր /rh C ռեզուս համակարգի անտիգենի որոշման  թեսթ</t>
  </si>
  <si>
    <t>33211220/505</t>
  </si>
  <si>
    <t>Ցոլիկլոն անտի- Սուպեր / rh D ռեզուս համակարգի անտիգենի որոշման  թեսթ</t>
  </si>
  <si>
    <t>33211220/506</t>
  </si>
  <si>
    <t>ՌՊՌ-Կարբոն RPR CARBON /Սիֆիլիսի որոշման թեսթ- հավաքածու/</t>
  </si>
  <si>
    <t>33211250/504</t>
  </si>
  <si>
    <t>U-ռեակտիվ պրոտեին-լատեքս C-Reactiv Protein-lex /C-ռեակտիվ սպիտակուցի որոշման թեսթ-հավաքածու/</t>
  </si>
  <si>
    <t>Պրոստատ սպեցիֆիկ անտիգենի որակական որոշման թեսթ-հավաքածու</t>
  </si>
  <si>
    <t>33211410/504</t>
  </si>
  <si>
    <t>Ասպարտամինոտրանսֆերազ</t>
  </si>
  <si>
    <t>33211420/504</t>
  </si>
  <si>
    <t>Ալանինամինոտրանսֆերալ</t>
  </si>
  <si>
    <t>33211430/504</t>
  </si>
  <si>
    <t>Ալֆա ամիլազա</t>
  </si>
  <si>
    <t>33211470/503</t>
  </si>
  <si>
    <t>Տրոպոնին</t>
  </si>
  <si>
    <t>33621643/505</t>
  </si>
  <si>
    <t>հականեխիչ (անտիսեպտիկ) հեղուկներ</t>
  </si>
  <si>
    <t>33691153/503</t>
  </si>
  <si>
    <t>բարիումի սուլֆատ v08ba, v08ba01, v08ba02</t>
  </si>
  <si>
    <t>33691159/531</t>
  </si>
  <si>
    <t>արյան անալիզի ազդանյութեր (ռեագենտներ)</t>
  </si>
  <si>
    <t>33691159/533</t>
  </si>
  <si>
    <t>33691159/535</t>
  </si>
  <si>
    <t>33691159/536</t>
  </si>
  <si>
    <t>33691160/536</t>
  </si>
  <si>
    <t>քիմիական ազդանյութեր (ռեագենտներ)</t>
  </si>
  <si>
    <t>33691160/537</t>
  </si>
  <si>
    <t>Տրոպոնին Tn-T:Ստուգվող նմուշ արյան շիճուկ/պլազմա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</si>
  <si>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"Ալֆա ամիլազաի որոշման համար նախատեսված հավաքածու։ 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</si>
  <si>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Ադսորբենտ հիմնայինՀանձնելու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</si>
  <si>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Հեմոստատիկ վերլուծիչի փորձանոթ 1 մլ տարողությամբ յուրաքանչյուրը 1X 500 հատ, համատեղելի Huamn HumaClot վերլուծիչների համար: Ունենա շտրիխ կոդ համատեղելի Human Գերմանական արտադրողի սարքերի կոդային ցանկի հետ։ Պետք է պարունակի մագնիսական խառնիչ հավելումներ։ Որակի և համապատասխանության վկայականների պարտադիր առկայություն արտադրողի կողմից առնվազն՝ ISO 13485, ISO 14001, ISO9001:</t>
  </si>
  <si>
    <t>Խոլեսթերինի որոշման համար նախատեսված հավաքածու :ֆորմատ 250 մլՀանձնելու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</si>
  <si>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Ցոլիկլոն հակա A: Մեթոդ`հեմագլյուտինացիա: ֆորմատը 10մլ:Հանձնելու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</si>
  <si>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Ցոլիկլոն հակա - C ,10մլ :Հանձնելու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</si>
  <si>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Ցոլիկլոն հակա - B ,10մլ :Հանձնելու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</si>
  <si>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Ցոլիկլոն հակա - D ,10մլ :Հանձնելու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</si>
  <si>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Ցոլիկլոն հակա - AB ,10մլ 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</si>
  <si>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33211230/504</t>
  </si>
  <si>
    <t>33211330/505</t>
  </si>
  <si>
    <t>33211450/504</t>
  </si>
  <si>
    <t>Ալբումին</t>
  </si>
  <si>
    <t>Ախտահանիչ հեղուկ ձեռքերի համար:</t>
  </si>
  <si>
    <t>Բարիումի սուլֆատ Դեղափոշի 100 գ</t>
  </si>
  <si>
    <t>"Ալբումինի որոշման համար նախատեսված հավաքածու AՀանձնելու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համարժեք:LBUMIN:</t>
  </si>
  <si>
    <t>"Ասպարտաամինոտրասֆերազ  որոշման թեստ- հավաքածու ASAT (GPT):Մեթոդը UV կինետիկ:</t>
  </si>
  <si>
    <t>33691160/538</t>
  </si>
  <si>
    <t>Ընդհանուր սպիտակուցի հավաքածու 200մլ : 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</si>
  <si>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Արյան մեջ ց ռեակտիվ սպիտակուցի որոշման հավաքածու (CRP)` համատեղելի HUMASTAR 100 ավտոմատ բիոքիմիական անալիզատորի հետ։Բիռեագենտի չափը՝ 1X10 մլ, բուֆեր՝ 1X40 մլ,  ստանդարտի չափը 2x1մլ: Պահպանման ժամկետը ոչ պակաս քան 12 ամիս, բացելու դեպքում պահպանման ժամկետը ոչ պակաս 12 ամիսը։ Պահպանման ջերմաստիճանը 2-8°C։ 
Ապրանքը պետք է լինի նոր, գործարանային փաթեթավորմամբ, ունենա նշում արտադրման օրվա, գործարանի և արտադրողի մասին, մատակարարման պահին ունենա պիտանելիության ժամկետի առնվազն 70%-ը։ 
Ունենա շտրիխ կոդ համատեղելի գերմանական HUMAN Diagnostics արտադրողի սարքերի կոդային ցանկի հետ։
Որակի և համապատասխանության վկայականների պարտադիր առկայություն  ՝ ISO 13485,  ISO9001,  EMAS III։</t>
  </si>
  <si>
    <t>Չոր քիմիական ազդանյութ։ Նախատեսված է արյան մեջ ֆերիտինի(սպիտակուց, որը պահեստավորում է երկաթը ) մակարդակը որոշելու համար։ Փաթեթավորման տիպը՝ ամբողջական լրակազմ, ամբողջական լրակազմը ներառում է չոր քիմիական ազդանյութով երիզներ։ Պարունակում է 25 առանձին կնքված տոպրակներ, որոնցից յուրաքանչյուրը պարունակում է՝ 1 թեսթային երիզ, 1 չորացնող տոպրակ։ Նույնականացման չիպ, թերթիկ օգտագործման հրահանգներով, 25 պիպետի ծայրեր ,25 հայտնաբերման բուֆերային խողովակներ։ Ապրանքը պետք է լինի նոր, գործարանային փաթեթավորմամբ, ունենա որակի և համապատասխանության վկայագրեր առնվազն CE, MDSAP,ISO9001,FDA:</t>
  </si>
  <si>
    <t>Արյան ընդհանուր հետազոտության նոսրացման համար լուծույթ, նախատեսված EDTA փորձանոթում մազանոթային կամ երակային արյան նոսրացման համար։ Ապրանքը պետք է լինի նոր, գործարանային փաթեթավորմամբ առնվազն 20լ պլաստիկե-ճկուն տարայում, ունենա նշում արտադրման օրվա, գործարանի և արտադրողի մասին, մատակարարման պահին ունենա պիտանելիության ժամկետի առնվազն 70%-ը։ Ունենա շտրիխ կոդ՝ համատեղելի գերմանական HUMAN Diagnostics արտադրողի սարքերի կոդային ցանկի հետ։ Որակի և համապատասխանության վկայականների պարտադիր առկայություն ՝ ISO 13485, ISO9001, EMAS III։</t>
  </si>
  <si>
    <t>Սիֆիլիս ՌՊՌ:Մեթոդը ագլյուտինացիոն:ֆորմատը թեստ  կամ համարժեք :Ստուգվող նմուշը շիճուկ, պլազմա:Մատակարարը պարտավոր է վերածրագրավորել բիոքիմիական վերլուծիչը ըստ պատվիրատուի ցանկությամբ:</t>
  </si>
  <si>
    <t>Ազոպիրամ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</si>
  <si>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Բազմապարամետր որակի վերահսկաման շիճուկ կլինիկական բիոքիմիական վերլուծման համար- լիոֆիլացված ունիվերսալ կալիբրացիոն շիճուկ է: Կիրառելի` Humastar 100 ավտոմատ բիոքիմիական վերլուծիչի հետ մեթոդների ճշգրտման և վերահսկման համար համարժեք AutoCal շիճուկներին: Պարամետրերի 95% պետք է գտնվեն նորմայի տիրույթում կամ նորմալ և պաթոլոգիական սահմաններում: Յուրաքանչյուր շիճուկ պետք է առանձին, գործարանային, փաթեթավորված լինի 4X5մլ հավասարապես, ինչպես պարամետրերի միջին ցուցանիշների շիճուկի, այնպես էլ միջինի շեղման շիճուկի համար։ Շիճուկները բացելուց հետո պետք է կայուն լինեն օգտագործման համար մինչև պիտանելիության ժամկետի ավարտը 2-8°C։ Պիտանելիության ժամկետը ոչ պակաս քան մեկ տարի։ Ապրանքը պետք է լինի նոր,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 համատեղելի գերմանական HUMAN Diagnostics արտադրողի սարքերի կոդային ցանկի հետ։ Որակի և համապատասխանության վկայականների պարտադիր առկայություն արտադրողի կողմից առնվազն՝ ISO 13485, ISO 14001, ISO9001:</t>
  </si>
  <si>
    <t>Արյան մեջ (GPT; ALAT) Ալանինամինոտրանֆերազի որոշման հավաքածու - համատեղելի HUMASTAR 100 ավտոմատ բիոքիմիական անալիզատորի հետ։ Մոնոռեագենտի չափը 4X200 մլ, SUB 4x50մլ։ Պահպանման ժամկետը ոչ պակաս քան 24 ամիս, բացելու դեպքում պահպանման ժամկետը ոչ պակաս 24 ամիսը և 2 -8°C պահպանման պարագայում։ Բաց ռեագենտի կիրառելի պետք է լինի առնվազն 10 շաբաթ սենյակային ջերմաստիճանում։ Ապրանքը պետք է լինի նոր,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 համատեղելի գերմանական HUMAN Diagnostics արտադրողի սարքերի կոդային ցանկի հետ։ Որակի և համապատասխանության վկայականների պարտադիր առկայություն ՝ ISO 13485, ISO9001, EMAS III։</t>
  </si>
  <si>
    <t>Արյան մեջ գլյուկոզայի որոշման հավաքածու – համատեղելի`  HUMASTAR 100 ավտոմատ բիոքիմիական անալիզատորի հետ:Մոնոռեագենտ՝ 1X1000 մլ, ստանդարտ՝ 1x3մլ: Պահպանման ժամկետը ոչ պակաս քան 24 ամիս, բացելու դեպքում պահպանման ժամկետը ոչ պակաս 13 ամիսը։ Պահպանման ջերմաստիճանը 2 -8°C։ Բաց ռեագենտը կիրառելի պետք է լինի առնվազն 14 օր սենյակային ջերմաստիճանում։ Որակի և համապատասխանության վկայականների պարտադիր առկայություն  ՝ ISO 13485,  ISO9001,  EMAS III։</t>
  </si>
  <si>
    <t>Ավտոմատ բիոքիմիական անալիզատորի համար նախատեսված լվացող հեղուկի հավելանյութ (Cuvette Clean): Դետերգենտի խտանյութ անալիզատորի համակարգի, բազմակի օգտագործման կուվետների և ասեղների լվացման համար։ Կիրառելի` Humastar սերնդի ավտոմատ բիոքիմիական վերլուծիչի հետ։ Յուրաքանչյուր լուծույթ պետք է լինի առանձին, գործարանային փաթեթավորումով 4X100մլ սրվակներում։ Լուծույթը բացելուց հետո պետք է կայուն լինի օգտագործման համար առնվազն 42 օր 2-25°C պահպանման պարագայում։ Պիտանելիության ժամկետը ոչ պակաս քան 2 տարի։ Ապրանքը պետք է լինի նոր,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 համատեղելի գերմանական HUMAN Diagnostics արտադրողի սարքերի կոդային ցանկի հետ։ Որակի և համապատասխանության վկայականների պարտադիր առկայություն արտադրողի կողմից առնվազն՝ ISO 13485, ISO 14001, ISO9001:"</t>
  </si>
  <si>
    <t>Չոր քիմիական ազդանյութ։ Նախատեսված է արյան մեջ Թիրիոտրոպ   հորմոնի  մակարդակը որոշելու համար։ Փաթեթավորման տիպը՝ ամբողջական լրակազմ, ամբողջական լրակազմը ներառում է չոր քիմիական ազդանյութով երիզներ։ Պարունակում է 25 առանձին կնքված տոպրակներ, որոնցից յուրաքանչյուրը պարունակում է՝ 1 թեսթային երիզ, 1 չորացնող տոպրակ։ Նույնականացման չիպ, թերթիկ օգտագործման հրահանգներով, 25 պիպետի ծայրեր ,25 հայտնաբերման բուֆերային խողովակներ։ Ապրանքը պետք է լինի նոր, գործարանային փաթեթավորմամբ, ունենա որակի և համապատասխանության վկայագրեր առնվազն CE, MDSAP,ISO9001,FDA:</t>
  </si>
  <si>
    <t>Պրոստատ սպեցիֆիկ հակագենի քանակական որոշման թեստ-հավաքածու PSA:Ֆորմատը 100 թեստ 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Որակի սերտիֆիկատներ` ISO13485 կամ ГОСТ Р ИСО 13485 կամ համարժեք:</t>
  </si>
  <si>
    <t>Основной адсорбент. Остаточный срок годности на момент поставки: для продукции со сроком годности до 1 года — не менее 75%, для продукции со сроком годности 1-2 года — не менее 2/3, для продукции со сроком годности более 2 лет — не менее 15 месяцев. Сертификаты качества: ISO 13485 или ГОСТ R ISO 13485 или эквивалентные.</t>
  </si>
  <si>
    <t>Пробирки для гемостатического анализатора, емкость 1 мл, 1 шт., 500 шт. каждая, совместимы с анализаторами Huamn HumaClot. Имеют штрихкод, совместимый с кодовым списком устройств немецкого производителя Human. Должны содержать добавки для магнитного перемешивания. Обязательно наличие сертификатов качества и соответствия от производителя, как минимум: ISO 13485, ISO 14001, ISO 9001.</t>
  </si>
  <si>
    <t>Набор для определения холестерина: формат 250 мл.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 13485 или ГОСТ Р ISO 13485 или эквивалентные. Набор для определения уровня глюкозы в крови — совместим с автоматическим биохимическим анализатором HUMASTAR 100. Монореагент: 1 х 1000 мл, стандарт: 1 х 3 мл. Срок годности не менее 24 месяцев, срок годности после вскрытия не менее 13 месяцев. Температура хранения 2–8°C. Вскрытый реагент должен быть пригоден к использованию не менее 14 дней при комнатной температуре. Обязательно наличие сертификатов качества и соответствия: ISO 13485, ISO 9001, EMAS III.</t>
  </si>
  <si>
    <t>Набор для определения уровня глюкозы в крови – совместим с автоматическим биохимическим анализатором HUMASTAR 100. Монореагент: 1 х 1000 мл, стандарт: 1 х 3 мл. Срок годности не менее 24 месяцев, в случае вскрытия – не менее 13 месяцев. Температура хранения 2–8°C. Вскрытый реагент должен быть пригоден к использованию не менее 14 дней при комнатной температуре. Обязательно наличие сертификатов качества и соответствия: ISO 13485, ISO 9001, EMAS III.</t>
  </si>
  <si>
    <t>Золиклон анти-А: Метод: гемагглютинация. Формат 10 мл.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</si>
  <si>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Золиклон анти-В, 10 мл: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</si>
  <si>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Золиклон анти-Б, 10 мл: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</si>
  <si>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Золиклон анти-С, 10 мл: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</si>
  <si>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Золиклон анти-АБ, 10 мл.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</si>
  <si>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RPR-тест на сифилис: Метод агглютинации: Формат теста или эквивалентный: Образец для анализа: сыворотка, плазма. Поставщик обязан перепрограммировать биохимический анализатор в соответствии с запросом заказчика.</t>
  </si>
  <si>
    <t>Набор для определения общего белка 200 мл: Остаточный срок годности на момент поставки: не менее 75% для продуктов со сроком годности до 1 года, не менее 2/3 для продуктов со сроком годности 1-2 года, не менее 15 месяцев для продуктов со сроком годности более 2 лет. Сертификаты качества: ISO13485 или ГОСТ Р ISO 13485 или эквивалентные.</t>
  </si>
  <si>
    <t>Тест-набор для количественного определения простатспецифического антигена (ПСА): Формат 100 тестов. Остаточный срок годности на момент поставки: не менее 75% для продуктов со сроком годности до 1 года, не менее 2/3 для продуктов со сроком годности 1-2 года, не менее 15 месяцев для продуктов со сроком годности более 2 лет. Сертификаты качества: ISO13485 или ГОСТ Р ISO 13485 или эквивалентные.</t>
  </si>
  <si>
    <t>Набор для количественного определения простатоспецифического антигена (ПСА): формат 100 тестов.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</si>
  <si>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Набор для определения аланин-аминотрансферазы (ГПТ; АЛАТ) в крови — совместим с автоматическим биохимическим анализатором HUMASTAR 100. Объем монореагента 4 х 200 мл, субреагента 4 х 50 мл. Срок годности не менее 24 месяцев, в случае вскрытия — не менее 24 месяцев при хранении при температуре 2–8°C. Вскрытый реагент должен быть пригоден к использованию не менее 10 недель при комнатной температуре. Продукт должен быть новым, в заводской упаковке, иметь маркировку даты производства, завода-изготовителя, иметь не менее 70% срока годности на момент поставки. Иметь штрихкод, совместимый со списком кодов устройств немецкого производителя HUMAN Diagnostics. Обязательно наличие сертификатов качества и соответствия: ISO 13485, ISO 9001, EMAS III.</t>
  </si>
  <si>
    <t>Набор для определения альфа-амилазы.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</si>
  <si>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«Набор для определения альбумина А. Остаточный срок годности на момент поставки: для продукции со сроком годности до 1 года — не менее 75%, для продукции со сроком годности 1-2 года — не менее 2/3, для продукции со сроком годности более 2 лет — не менее 15 месяцев. Сертификаты качества: ISO13485 или ГОСТ Р ISO 13485 или эквивалентные. ЛБУМИН: тропонин. Тн-Т: образец крови (сыворотка/плазма).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Армения.»</t>
  </si>
  <si>
    <t>Набор для определения альбумина А. Остаточный срок годности на момент поставки: для продукции со сроком годности до 1 года — не менее 75%, для продукции со сроком годности 1-2 года — не менее 2/3, для продукции со сроком годности более 2 лет — не менее 15 месяцев. Сертификаты качества: ISO13485 или ГОСТ Р ISO 13485 или эквивалентные. ЛБУМИН.</t>
  </si>
  <si>
    <t>Дезинфицирующая жидкость для рук.</t>
  </si>
  <si>
    <t>Порошок сульфата бария 100 г</t>
  </si>
  <si>
    <t>Набор для определения С-реактивного белка (СРБ), совместимый с автоматическим биохимическим анализатором HUMASTAR 100. Объем биреагента: 1 х 10 мл, буфер: 1 х 40 мл, объем стандарта: 2 х 1 мл. Срок годности не менее 12 месяцев, в случае вскрытия – не менее 12 месяцев. Температура хранения 2-8°C.</t>
  </si>
  <si>
    <t>Добавка к моющему средству для автоматического биохимического анализатора (Cuvette Clean). Концентрат моющего средства для промывки системы анализатора, многоразовых кювет и игл. Подходит для автоматических биохимических анализаторов поколения Humastar. Каждый раствор должен быть в отдельной заводской упаковке по 4 флакона по 100 мл. После вскрытия раствор должен оставаться пригодным для использования не менее 42 дней при хранении при температуре 2-25°C. Срок годности не менее 2 лет. Продукт должен быть новым, в заводской упаковке, иметь маркировку даты изготовления, производителя и производителя, иметь не менее 70% срока годности на момент поставки. Иметь штрихкод, совместимый со списком кодов устройств немецкого производителя HUMAN Diagnostics. Обязательно наличие сертификатов качества и соответствия от производителя, как минимум: ISO 13485, ISO 14001, ISO 9001. «Многопараметрическая сыворотка для контроля качества клинического биохимического анализа — лиофилизированная универсальная калибровочная сыворотка. Применение: для калибровки и контроля методов с помощью автоматического биохимического анализатора Humastar 100, эквивалентна сывороткам AutoCal. 95% параметров должны находиться в пределах нормы или в пределах нормальных и патологических значений. Каждая сыворотка должна быть упакована отдельно, на заводе, по 4 x 5 мл, как для сыворотки со средними параметрами, так и для сыворотки со средним отклонением. После вскрытия сыворотка должна быть стабильна для использования до истечения срока годности при температуре 2-8°C. Срок годности не менее одного года. Продукт должен быть новым, в заводской упаковке, иметь маркировку с указанием даты производства, завода-изготовителя и производителя, иметь не менее 70% срока годности на момент поставки. Иметь штрихкод, совместимый с кодовым списком устройств немецкого производителя HUMAN Diagnostics. Обязательно наличие сертификатов качества и соответствия от производителя, как минимум: ISO 13485, ISO 14001, ISO9001.</t>
  </si>
  <si>
    <t>Многопараметрическая контрольная сыворотка для клинического биохимического анализа — лиофилизированная универсальная калибровочная сыворотка. Применяется к автоматическому биохимическому анализатору Humastar 100 для калибровки и контроля метода, эквивалентна сывороткам AutoCal. 95% параметров должны находиться в пределах нормы или в пределах нормальных и патологических значений. Каждая сыворотка должна быть индивидуально упакована на заводе, по 4 x 5 мл, как для сыворотки со средними значениями параметров, так и для сыворотки со средним отклонением. После вскрытия сыворотка должна оставаться пригодной для использования до истечения срока годности при температуре 2-8°C. Срок годности составляет не менее одного года. Продукт должен быть новым, в заводской упаковке, иметь маркировку даты изготовления, завода-изготовителя и иметь не менее 70% срока годности на момент поставки. Иметь штрихкод, совместимый со списком кодов устройств немецкого производителя HUMAN Diagnostics. Обязательно наличие сертификатов качества и соответствия от производителя, как минимум: ISO 13485, ISO 14001, ISO 9001.</t>
  </si>
  <si>
    <t>Сухой химический реагент. Предназначен для определения уровня ферритина (белка, запасающего железо) в крови. Тип упаковки: полный комплект, полный комплект включает тест-полоски с сухим химическим реагентом. Содержит 25 индивидуально запечатанных пакетов, каждый из которых содержит: 1 тест-полоску, 1 пакетик с осушителем. Идентификационный чип, листок-вкладыш с инструкцией по применению, 25 наконечников для пипеток, 25 пробирок с буферным раствором для определения. Продукт должен быть новым, в заводской упаковке, иметь сертификаты качества и соответствия, как минимум: CE, MDSAP, ISO 9001, FDA.</t>
  </si>
  <si>
    <t>Сухой химический реагент. Предназначен для определения уровня гормона тиреотропина в крови. Тип упаковки: полный комплект, полный комплект включает тест-полоски с сухим химическим реагентом. Содержит 25 индивидуально запечатанных пакетов, каждый из которых содержит: 1 тест-полоску, 1 пакетик с осушителем. Идентификационный чип, листок-вкладыш с инструкцией по применению, 25 наконечников для пипеток, 25 пробирок с буферным раствором для обнаружения. Продукт должен быть новым, в заводской упаковке, иметь сертификаты качества и соответствия не ниже CE, MDSAP, ISO9001, FDA.</t>
  </si>
  <si>
    <t>Азопирам. Срок годности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отпуска; б. Лекарственные препараты со сроком годности до 2,5 лет должны иметь остаточный срок годности не менее 12 месяцев на момент отпуска.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</si>
  <si>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Раствор для разведения крови для общего анализа крови, предназначенный для разведения капиллярной или венозной крови в пробирке с ЭДТА. Продукт должен быть новым, в заводской упаковке в гибком пластиковом контейнере объемом не менее 20 литров, иметь маркировку с указанием даты производства, завода-изготовителя и производителя, а также иметь не менее 70% от срока годности на момент поставки. Иметь штрихкод, совместимый со списком кодов устройств немецкого производителя HUMAN Diagnostics. Обязательно наличие сертификатов качества и соответствия: ISO 13485, ISO9001, EMAS 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</si>
</sst>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#,##0.00;\-##,##0.00"/>
  </numFmts>
  <fonts count="2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color rgb="FF000000"/>
      <name val="Sylfaen"/>
      <family val="1"/>
    </font>
    <font>
      <b/>
      <sz val="9"/>
      <color rgb="FF000000"/>
      <name val="Sylfaen"/>
      <family val="1"/>
    </font>
    <font>
      <b/>
      <sz val="12"/>
      <name val="Arial LatArm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2C2D2E"/>
      <name val="Sylfaen"/>
      <family val="1"/>
    </font>
    <font>
      <sz val="12"/>
      <color theme="1"/>
      <name val="Calibri"/>
      <family val="2"/>
      <charset val="204"/>
      <scheme val="minor"/>
    </font>
    <font>
      <i/>
      <sz val="12"/>
      <color rgb="FF2C2D2E"/>
      <name val="Sylfaen"/>
      <family val="1"/>
    </font>
    <font>
      <b/>
      <i/>
      <sz val="13"/>
      <color rgb="FF2C2D2E"/>
      <name val="Sylfaen"/>
      <family val="1"/>
      <charset val="204"/>
    </font>
    <font>
      <b/>
      <sz val="13"/>
      <name val="Arial LatArm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1.5"/>
      <color rgb="FF2C2D2E"/>
      <name val="Arial"/>
      <family val="2"/>
    </font>
    <font>
      <b/>
      <sz val="10"/>
      <name val="Arial LatArm"/>
      <family val="2"/>
      <charset val="204"/>
    </font>
    <font>
      <u/>
      <sz val="12"/>
      <name val="Arial LatArm"/>
      <family val="2"/>
    </font>
    <font>
      <sz val="7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7"/>
      <name val="Arial"/>
      <family val="2"/>
    </font>
    <font>
      <sz val="8"/>
      <name val="Sylfaen"/>
      <family val="1"/>
      <charset val="204"/>
    </font>
    <font>
      <b/>
      <sz val="12"/>
      <color rgb="FF2C2D2E"/>
      <name val="Times New Roman"/>
      <family val="1"/>
    </font>
    <font>
      <b/>
      <i/>
      <sz val="13"/>
      <color rgb="FF2C2D2E"/>
      <name val="Times New Roman"/>
      <family val="1"/>
    </font>
    <font>
      <sz val="11"/>
      <color rgb="FF37474F"/>
      <name val="Calibri"/>
      <family val="2"/>
      <charset val="204"/>
      <scheme val="minor"/>
    </font>
    <font>
      <i/>
      <sz val="8"/>
      <name val="Sylfaen"/>
      <family val="1"/>
      <charset val="204"/>
    </font>
    <font>
      <sz val="7"/>
      <name val="Arial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7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2" fillId="0" borderId="0" xfId="0" applyFont="1"/>
    <xf numFmtId="0" fontId="0" fillId="0" borderId="0" xfId="0" applyBorder="1"/>
    <xf numFmtId="0" fontId="0" fillId="0" borderId="2" xfId="0" applyBorder="1"/>
    <xf numFmtId="0" fontId="18" fillId="0" borderId="0" xfId="0" applyFont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0" fontId="0" fillId="2" borderId="0" xfId="0" applyFill="1"/>
    <xf numFmtId="0" fontId="18" fillId="0" borderId="1" xfId="0" applyFont="1" applyBorder="1" applyAlignment="1">
      <alignment horizontal="justify" vertic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164" fontId="16" fillId="0" borderId="5" xfId="1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justify" vertical="center"/>
    </xf>
    <xf numFmtId="164" fontId="16" fillId="0" borderId="7" xfId="1" applyNumberFormat="1" applyFont="1" applyBorder="1" applyAlignment="1">
      <alignment horizontal="center" vertical="center" wrapText="1"/>
    </xf>
    <xf numFmtId="164" fontId="16" fillId="0" borderId="8" xfId="1" applyNumberFormat="1" applyFont="1" applyBorder="1" applyAlignment="1">
      <alignment horizontal="center" vertical="center" wrapText="1"/>
    </xf>
    <xf numFmtId="0" fontId="0" fillId="0" borderId="9" xfId="0" applyBorder="1"/>
    <xf numFmtId="0" fontId="16" fillId="0" borderId="3" xfId="0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justify" vertical="center" wrapText="1"/>
    </xf>
    <xf numFmtId="0" fontId="26" fillId="0" borderId="12" xfId="0" applyFont="1" applyBorder="1" applyAlignment="1">
      <alignment horizontal="justify" vertical="center" wrapText="1"/>
    </xf>
    <xf numFmtId="0" fontId="26" fillId="0" borderId="13" xfId="0" applyFont="1" applyBorder="1" applyAlignment="1">
      <alignment horizontal="justify" vertical="center" wrapText="1"/>
    </xf>
    <xf numFmtId="0" fontId="24" fillId="3" borderId="11" xfId="0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vertical="center" wrapText="1"/>
    </xf>
  </cellXfs>
  <cellStyles count="2">
    <cellStyle name="Обычный" xfId="0" builtinId="0"/>
    <cellStyle name="Обычный 2" xfId="1" xr:uid="{C8D129BF-04D7-4905-8842-A0B5B0FED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35</xdr:row>
      <xdr:rowOff>0</xdr:rowOff>
    </xdr:from>
    <xdr:to>
      <xdr:col>2</xdr:col>
      <xdr:colOff>1028700</xdr:colOff>
      <xdr:row>37</xdr:row>
      <xdr:rowOff>28575</xdr:rowOff>
    </xdr:to>
    <xdr:sp macro="" textlink="">
      <xdr:nvSpPr>
        <xdr:cNvPr id="2" name="AutoShape 11098" descr="*">
          <a:extLst>
            <a:ext uri="{FF2B5EF4-FFF2-40B4-BE49-F238E27FC236}">
              <a16:creationId xmlns:a16="http://schemas.microsoft.com/office/drawing/2014/main" id="{5A955A74-9FCB-4638-ACB2-3B9758161F45}"/>
            </a:ext>
          </a:extLst>
        </xdr:cNvPr>
        <xdr:cNvSpPr>
          <a:spLocks noChangeAspect="1" noChangeArrowheads="1"/>
        </xdr:cNvSpPr>
      </xdr:nvSpPr>
      <xdr:spPr bwMode="auto">
        <a:xfrm>
          <a:off x="1657350" y="10010775"/>
          <a:ext cx="295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C456-BF82-4257-8282-56CED3171BDF}">
  <dimension ref="A1:T67"/>
  <sheetViews>
    <sheetView tabSelected="1" topLeftCell="A30" zoomScale="115" zoomScaleNormal="115" workbookViewId="0">
      <selection activeCell="H34" sqref="H34"/>
    </sheetView>
  </sheetViews>
  <sheetFormatPr defaultRowHeight="15"/>
  <cols>
    <col min="1" max="1" width="4.140625" customWidth="1"/>
    <col min="2" max="2" width="9.140625" customWidth="1"/>
    <col min="3" max="3" width="23.5703125" customWidth="1"/>
    <col min="4" max="4" width="24.140625" customWidth="1"/>
    <col min="5" max="5" width="23.85546875" customWidth="1"/>
    <col min="6" max="6" width="11.28515625" customWidth="1"/>
    <col min="7" max="7" width="14" customWidth="1"/>
    <col min="8" max="8" width="11.28515625" customWidth="1"/>
  </cols>
  <sheetData>
    <row r="1" spans="1:20">
      <c r="B1" s="1"/>
      <c r="C1" s="1"/>
      <c r="D1" s="1"/>
      <c r="E1" s="1"/>
      <c r="F1" s="1"/>
      <c r="G1" s="2"/>
      <c r="H1" s="2"/>
    </row>
    <row r="2" spans="1:20" ht="18">
      <c r="B2" s="3"/>
      <c r="C2" s="4"/>
      <c r="D2" s="5"/>
      <c r="E2" s="5"/>
      <c r="F2" s="5"/>
      <c r="G2" s="6"/>
      <c r="H2" s="6"/>
      <c r="I2" s="7"/>
      <c r="J2" s="7"/>
      <c r="K2" s="7"/>
    </row>
    <row r="3" spans="1:20" ht="18">
      <c r="B3" s="3" t="s">
        <v>0</v>
      </c>
      <c r="C3" s="4"/>
      <c r="D3" s="5"/>
      <c r="E3" s="5"/>
      <c r="F3" s="5"/>
      <c r="G3" s="6"/>
      <c r="H3" s="6"/>
      <c r="I3" s="7"/>
      <c r="J3" s="7"/>
      <c r="K3" s="7"/>
    </row>
    <row r="4" spans="1:20" ht="18">
      <c r="B4" s="8" t="s">
        <v>1</v>
      </c>
      <c r="C4" s="9"/>
      <c r="D4" s="10"/>
      <c r="E4" s="10"/>
      <c r="F4" s="10"/>
      <c r="G4" s="11"/>
      <c r="H4" s="11"/>
      <c r="I4" s="12"/>
      <c r="J4" s="12"/>
      <c r="K4" s="12"/>
      <c r="L4" s="13"/>
      <c r="M4" s="13"/>
      <c r="N4" s="13"/>
      <c r="O4" s="13"/>
      <c r="P4" s="13"/>
      <c r="Q4" s="13"/>
      <c r="T4" s="20"/>
    </row>
    <row r="5" spans="1:20" ht="18">
      <c r="B5" s="24"/>
      <c r="C5" s="9"/>
      <c r="D5" s="8" t="s">
        <v>2</v>
      </c>
      <c r="E5" s="5"/>
      <c r="F5" s="5"/>
      <c r="G5" s="5"/>
      <c r="H5" s="6"/>
      <c r="I5" s="25"/>
      <c r="J5" s="25"/>
      <c r="K5" s="25"/>
      <c r="L5" s="26"/>
      <c r="T5" s="20"/>
    </row>
    <row r="6" spans="1:20" ht="18">
      <c r="B6" s="27"/>
      <c r="C6" s="28" t="s">
        <v>3</v>
      </c>
      <c r="D6" s="29"/>
      <c r="E6" s="29"/>
      <c r="F6" s="29"/>
      <c r="G6" s="29"/>
      <c r="H6" s="30"/>
      <c r="I6" s="31"/>
      <c r="J6" s="31"/>
      <c r="K6" s="31"/>
      <c r="L6" s="31"/>
      <c r="T6" s="20"/>
    </row>
    <row r="7" spans="1:20">
      <c r="B7" s="32"/>
      <c r="C7" s="33"/>
      <c r="D7" s="34"/>
      <c r="E7" s="34"/>
      <c r="F7" s="34"/>
      <c r="G7" s="34"/>
      <c r="H7" s="35"/>
      <c r="I7" s="7"/>
      <c r="J7" s="7"/>
      <c r="K7" s="7"/>
    </row>
    <row r="8" spans="1:20" ht="15.75">
      <c r="B8" s="14"/>
      <c r="C8" s="15"/>
      <c r="D8" s="15"/>
    </row>
    <row r="9" spans="1:20" ht="121.5" customHeight="1">
      <c r="A9" s="22">
        <v>1</v>
      </c>
      <c r="B9" s="47" t="s">
        <v>4</v>
      </c>
      <c r="C9" s="47" t="s">
        <v>5</v>
      </c>
      <c r="D9" s="49" t="s">
        <v>47</v>
      </c>
      <c r="E9" s="49" t="s">
        <v>76</v>
      </c>
      <c r="F9" s="48">
        <v>50</v>
      </c>
      <c r="G9" s="37">
        <v>7000</v>
      </c>
      <c r="H9">
        <f>F9*G9</f>
        <v>350000</v>
      </c>
    </row>
    <row r="10" spans="1:20" ht="81" customHeight="1">
      <c r="A10" s="22">
        <v>2</v>
      </c>
      <c r="B10" s="47" t="s">
        <v>6</v>
      </c>
      <c r="C10" s="47" t="s">
        <v>7</v>
      </c>
      <c r="D10" s="49" t="s">
        <v>48</v>
      </c>
      <c r="E10" s="49" t="s">
        <v>77</v>
      </c>
      <c r="F10" s="48">
        <v>12</v>
      </c>
      <c r="G10" s="37">
        <v>80000</v>
      </c>
      <c r="H10">
        <f t="shared" ref="H10:H34" si="0">F10*G10</f>
        <v>960000</v>
      </c>
    </row>
    <row r="11" spans="1:20" ht="81.75" customHeight="1">
      <c r="A11" s="22">
        <v>3</v>
      </c>
      <c r="B11" s="47" t="s">
        <v>8</v>
      </c>
      <c r="C11" s="47" t="s">
        <v>9</v>
      </c>
      <c r="D11" s="49" t="s">
        <v>49</v>
      </c>
      <c r="E11" s="49" t="s">
        <v>78</v>
      </c>
      <c r="F11" s="48">
        <v>10</v>
      </c>
      <c r="G11" s="37">
        <v>4500</v>
      </c>
      <c r="H11">
        <f t="shared" si="0"/>
        <v>45000</v>
      </c>
    </row>
    <row r="12" spans="1:20" ht="72" customHeight="1">
      <c r="A12" s="22">
        <v>4</v>
      </c>
      <c r="B12" s="47" t="s">
        <v>10</v>
      </c>
      <c r="C12" s="47" t="s">
        <v>11</v>
      </c>
      <c r="D12" s="49" t="s">
        <v>72</v>
      </c>
      <c r="E12" s="19" t="s">
        <v>79</v>
      </c>
      <c r="F12" s="48">
        <v>5</v>
      </c>
      <c r="G12" s="37">
        <v>25000</v>
      </c>
      <c r="H12">
        <f t="shared" si="0"/>
        <v>125000</v>
      </c>
    </row>
    <row r="13" spans="1:20" ht="75.75" customHeight="1" thickBot="1">
      <c r="A13" s="22">
        <v>5</v>
      </c>
      <c r="B13" s="47" t="s">
        <v>12</v>
      </c>
      <c r="C13" s="47" t="s">
        <v>13</v>
      </c>
      <c r="D13" s="53" t="s">
        <v>50</v>
      </c>
      <c r="E13" s="53" t="s">
        <v>80</v>
      </c>
      <c r="F13" s="54">
        <v>15</v>
      </c>
      <c r="G13" s="37">
        <v>1010</v>
      </c>
      <c r="H13">
        <f t="shared" si="0"/>
        <v>15150</v>
      </c>
    </row>
    <row r="14" spans="1:20" ht="180.75" thickBot="1">
      <c r="A14" s="22">
        <v>6</v>
      </c>
      <c r="B14" s="47" t="s">
        <v>14</v>
      </c>
      <c r="C14" s="47" t="s">
        <v>15</v>
      </c>
      <c r="D14" s="53" t="s">
        <v>52</v>
      </c>
      <c r="E14" s="53" t="s">
        <v>82</v>
      </c>
      <c r="F14" s="54">
        <v>5</v>
      </c>
      <c r="G14" s="37">
        <v>3050</v>
      </c>
      <c r="H14">
        <f t="shared" si="0"/>
        <v>15250</v>
      </c>
    </row>
    <row r="15" spans="1:20" ht="180.75" thickBot="1">
      <c r="A15" s="22">
        <v>7</v>
      </c>
      <c r="B15" s="47" t="s">
        <v>16</v>
      </c>
      <c r="C15" s="47" t="s">
        <v>17</v>
      </c>
      <c r="D15" s="53" t="s">
        <v>51</v>
      </c>
      <c r="E15" s="53" t="s">
        <v>81</v>
      </c>
      <c r="F15" s="54">
        <v>5</v>
      </c>
      <c r="G15" s="37">
        <v>1010</v>
      </c>
      <c r="H15">
        <f t="shared" si="0"/>
        <v>5050</v>
      </c>
    </row>
    <row r="16" spans="1:20" ht="180.75" thickBot="1">
      <c r="A16" s="22">
        <v>8</v>
      </c>
      <c r="B16" s="47" t="s">
        <v>18</v>
      </c>
      <c r="C16" s="47" t="s">
        <v>19</v>
      </c>
      <c r="D16" s="53" t="s">
        <v>53</v>
      </c>
      <c r="E16" s="53" t="s">
        <v>83</v>
      </c>
      <c r="F16" s="54">
        <v>10</v>
      </c>
      <c r="G16" s="39">
        <v>1850</v>
      </c>
      <c r="H16">
        <f t="shared" si="0"/>
        <v>18500</v>
      </c>
    </row>
    <row r="17" spans="1:8" ht="180.75" thickBot="1">
      <c r="A17" s="22">
        <v>9</v>
      </c>
      <c r="B17" s="47" t="s">
        <v>20</v>
      </c>
      <c r="C17" s="47" t="s">
        <v>19</v>
      </c>
      <c r="D17" s="53" t="s">
        <v>54</v>
      </c>
      <c r="E17" s="53" t="s">
        <v>84</v>
      </c>
      <c r="F17" s="54">
        <v>12</v>
      </c>
      <c r="G17" s="37">
        <v>1750</v>
      </c>
      <c r="H17">
        <f t="shared" si="0"/>
        <v>21000</v>
      </c>
    </row>
    <row r="18" spans="1:8" ht="102" thickBot="1">
      <c r="A18" s="22">
        <v>10</v>
      </c>
      <c r="B18" s="47" t="s">
        <v>55</v>
      </c>
      <c r="C18" s="47" t="s">
        <v>21</v>
      </c>
      <c r="D18" s="53" t="s">
        <v>68</v>
      </c>
      <c r="E18" s="53" t="s">
        <v>85</v>
      </c>
      <c r="F18" s="54">
        <v>2400</v>
      </c>
      <c r="G18" s="37">
        <v>120</v>
      </c>
      <c r="H18">
        <f t="shared" si="0"/>
        <v>288000</v>
      </c>
    </row>
    <row r="19" spans="1:8" ht="255">
      <c r="A19" s="22">
        <v>11</v>
      </c>
      <c r="B19" s="47" t="s">
        <v>22</v>
      </c>
      <c r="C19" s="47" t="s">
        <v>23</v>
      </c>
      <c r="D19" s="55" t="s">
        <v>64</v>
      </c>
      <c r="E19" s="56" t="s">
        <v>86</v>
      </c>
      <c r="F19" s="54">
        <v>1</v>
      </c>
      <c r="G19" s="37">
        <v>5000</v>
      </c>
      <c r="H19">
        <v>6000</v>
      </c>
    </row>
    <row r="20" spans="1:8" ht="213.75">
      <c r="A20" s="22">
        <v>12</v>
      </c>
      <c r="B20" s="47" t="s">
        <v>56</v>
      </c>
      <c r="C20" s="47" t="s">
        <v>24</v>
      </c>
      <c r="D20" s="23" t="s">
        <v>75</v>
      </c>
      <c r="E20" s="23" t="s">
        <v>88</v>
      </c>
      <c r="F20" s="48">
        <v>10</v>
      </c>
      <c r="G20" s="37">
        <v>11500</v>
      </c>
      <c r="H20">
        <f t="shared" si="0"/>
        <v>115000</v>
      </c>
    </row>
    <row r="21" spans="1:8" ht="168.75">
      <c r="A21" s="22">
        <v>13</v>
      </c>
      <c r="B21" s="47" t="s">
        <v>25</v>
      </c>
      <c r="C21" s="47" t="s">
        <v>26</v>
      </c>
      <c r="D21" s="23" t="s">
        <v>62</v>
      </c>
      <c r="E21" s="23" t="s">
        <v>87</v>
      </c>
      <c r="F21" s="48">
        <v>2</v>
      </c>
      <c r="G21" s="37">
        <v>6000</v>
      </c>
      <c r="H21">
        <f t="shared" si="0"/>
        <v>12000</v>
      </c>
    </row>
    <row r="22" spans="1:8" ht="393.75">
      <c r="A22" s="22">
        <v>14</v>
      </c>
      <c r="B22" s="47" t="s">
        <v>27</v>
      </c>
      <c r="C22" s="47" t="s">
        <v>28</v>
      </c>
      <c r="D22" s="23" t="s">
        <v>71</v>
      </c>
      <c r="E22" s="23" t="s">
        <v>89</v>
      </c>
      <c r="F22" s="48">
        <v>2</v>
      </c>
      <c r="G22" s="37">
        <v>70000</v>
      </c>
      <c r="H22">
        <f t="shared" si="0"/>
        <v>140000</v>
      </c>
    </row>
    <row r="23" spans="1:8" ht="136.5">
      <c r="A23" s="22">
        <v>15</v>
      </c>
      <c r="B23" s="47" t="s">
        <v>29</v>
      </c>
      <c r="C23" s="47" t="s">
        <v>30</v>
      </c>
      <c r="D23" s="49" t="s">
        <v>46</v>
      </c>
      <c r="E23" s="49" t="s">
        <v>90</v>
      </c>
      <c r="F23" s="48">
        <v>1</v>
      </c>
      <c r="G23" s="37">
        <v>38000</v>
      </c>
      <c r="H23">
        <f t="shared" si="0"/>
        <v>38000</v>
      </c>
    </row>
    <row r="24" spans="1:8" ht="146.25">
      <c r="A24" s="22">
        <v>16</v>
      </c>
      <c r="B24" s="47" t="s">
        <v>57</v>
      </c>
      <c r="C24" s="47" t="s">
        <v>58</v>
      </c>
      <c r="D24" s="49" t="s">
        <v>61</v>
      </c>
      <c r="E24" s="49" t="s">
        <v>92</v>
      </c>
      <c r="F24" s="48">
        <v>1</v>
      </c>
      <c r="G24" s="37">
        <v>6000</v>
      </c>
      <c r="H24">
        <f t="shared" si="0"/>
        <v>6000</v>
      </c>
    </row>
    <row r="25" spans="1:8" ht="302.25">
      <c r="A25" s="22">
        <v>17</v>
      </c>
      <c r="B25" s="47" t="s">
        <v>31</v>
      </c>
      <c r="C25" s="47" t="s">
        <v>32</v>
      </c>
      <c r="D25" s="49" t="s">
        <v>45</v>
      </c>
      <c r="E25" s="49" t="s">
        <v>91</v>
      </c>
      <c r="F25" s="48">
        <v>6</v>
      </c>
      <c r="G25" s="37">
        <v>3000</v>
      </c>
      <c r="H25">
        <f t="shared" si="0"/>
        <v>18000</v>
      </c>
    </row>
    <row r="26" spans="1:8" ht="22.5">
      <c r="A26" s="22">
        <v>18</v>
      </c>
      <c r="B26" s="47" t="s">
        <v>33</v>
      </c>
      <c r="C26" s="47" t="s">
        <v>34</v>
      </c>
      <c r="D26" s="23" t="s">
        <v>59</v>
      </c>
      <c r="E26" s="23" t="s">
        <v>93</v>
      </c>
      <c r="F26" s="48">
        <v>100</v>
      </c>
      <c r="G26" s="37">
        <v>2600</v>
      </c>
      <c r="H26">
        <f t="shared" si="0"/>
        <v>260000</v>
      </c>
    </row>
    <row r="27" spans="1:8" ht="23.25" thickBot="1">
      <c r="A27" s="22">
        <v>19</v>
      </c>
      <c r="B27" s="47" t="s">
        <v>35</v>
      </c>
      <c r="C27" s="47" t="s">
        <v>36</v>
      </c>
      <c r="D27" s="23" t="s">
        <v>60</v>
      </c>
      <c r="E27" s="23" t="s">
        <v>94</v>
      </c>
      <c r="F27" s="48">
        <v>30</v>
      </c>
      <c r="G27" s="37">
        <v>500</v>
      </c>
      <c r="H27">
        <f t="shared" si="0"/>
        <v>15000</v>
      </c>
    </row>
    <row r="28" spans="1:8" ht="382.5">
      <c r="A28" s="22">
        <v>20</v>
      </c>
      <c r="B28" s="47" t="s">
        <v>37</v>
      </c>
      <c r="C28" s="47" t="s">
        <v>38</v>
      </c>
      <c r="D28" s="23" t="s">
        <v>65</v>
      </c>
      <c r="E28" s="51" t="s">
        <v>95</v>
      </c>
      <c r="F28" s="48">
        <v>5</v>
      </c>
      <c r="G28" s="37">
        <v>50000</v>
      </c>
      <c r="H28">
        <f t="shared" si="0"/>
        <v>250000</v>
      </c>
    </row>
    <row r="29" spans="1:8" ht="409.5">
      <c r="A29" s="22">
        <v>21</v>
      </c>
      <c r="B29" s="47" t="s">
        <v>39</v>
      </c>
      <c r="C29" s="47" t="s">
        <v>38</v>
      </c>
      <c r="D29" s="23" t="s">
        <v>73</v>
      </c>
      <c r="E29" s="52" t="s">
        <v>96</v>
      </c>
      <c r="F29" s="48">
        <v>2</v>
      </c>
      <c r="G29" s="37">
        <v>35000</v>
      </c>
      <c r="H29">
        <f t="shared" si="0"/>
        <v>70000</v>
      </c>
    </row>
    <row r="30" spans="1:8" ht="409.5">
      <c r="A30" s="22">
        <v>22</v>
      </c>
      <c r="B30" s="47" t="s">
        <v>40</v>
      </c>
      <c r="C30" s="47" t="s">
        <v>38</v>
      </c>
      <c r="D30" s="23" t="s">
        <v>70</v>
      </c>
      <c r="E30" s="21" t="s">
        <v>97</v>
      </c>
      <c r="F30" s="48">
        <v>2</v>
      </c>
      <c r="G30" s="37">
        <v>60000</v>
      </c>
      <c r="H30">
        <f t="shared" si="0"/>
        <v>120000</v>
      </c>
    </row>
    <row r="31" spans="1:8" ht="292.5">
      <c r="A31" s="22">
        <v>23</v>
      </c>
      <c r="B31" s="47" t="s">
        <v>41</v>
      </c>
      <c r="C31" s="47" t="s">
        <v>38</v>
      </c>
      <c r="D31" s="23" t="s">
        <v>66</v>
      </c>
      <c r="E31" s="21" t="s">
        <v>98</v>
      </c>
      <c r="F31" s="48">
        <v>3</v>
      </c>
      <c r="G31" s="37">
        <v>75000</v>
      </c>
      <c r="H31">
        <f t="shared" si="0"/>
        <v>225000</v>
      </c>
    </row>
    <row r="32" spans="1:8" ht="281.25">
      <c r="A32" s="22">
        <v>24</v>
      </c>
      <c r="B32" s="47" t="s">
        <v>42</v>
      </c>
      <c r="C32" s="47" t="s">
        <v>43</v>
      </c>
      <c r="D32" s="23" t="s">
        <v>74</v>
      </c>
      <c r="E32" s="21" t="s">
        <v>99</v>
      </c>
      <c r="F32" s="48">
        <v>30</v>
      </c>
      <c r="G32" s="37">
        <v>58000</v>
      </c>
      <c r="H32">
        <f t="shared" si="0"/>
        <v>1740000</v>
      </c>
    </row>
    <row r="33" spans="1:8" ht="166.5" thickBot="1">
      <c r="A33" s="22">
        <v>25</v>
      </c>
      <c r="B33" s="47" t="s">
        <v>44</v>
      </c>
      <c r="C33" s="47" t="s">
        <v>43</v>
      </c>
      <c r="D33" s="47" t="s">
        <v>69</v>
      </c>
      <c r="E33" s="21" t="s">
        <v>100</v>
      </c>
      <c r="F33" s="48">
        <v>8</v>
      </c>
      <c r="G33" s="37">
        <v>7000</v>
      </c>
      <c r="H33">
        <f t="shared" si="0"/>
        <v>56000</v>
      </c>
    </row>
    <row r="34" spans="1:8" ht="293.25" thickBot="1">
      <c r="A34" s="22">
        <v>26</v>
      </c>
      <c r="B34" s="47" t="s">
        <v>63</v>
      </c>
      <c r="C34" s="47" t="s">
        <v>43</v>
      </c>
      <c r="D34" s="23" t="s">
        <v>67</v>
      </c>
      <c r="E34" s="50" t="s">
        <v>101</v>
      </c>
      <c r="F34" s="48">
        <v>24</v>
      </c>
      <c r="G34" s="37">
        <v>55000</v>
      </c>
      <c r="H34">
        <f t="shared" si="0"/>
        <v>1320000</v>
      </c>
    </row>
    <row r="35" spans="1:8" ht="15.75" thickBot="1">
      <c r="A35" s="22">
        <v>32</v>
      </c>
      <c r="B35" s="47"/>
      <c r="C35" s="47"/>
      <c r="D35" s="23"/>
      <c r="E35" s="50"/>
      <c r="F35" s="48"/>
      <c r="G35" s="37"/>
      <c r="H35" s="17"/>
    </row>
    <row r="36" spans="1:8">
      <c r="A36" s="22">
        <v>33</v>
      </c>
      <c r="B36" s="47"/>
      <c r="C36" s="47"/>
      <c r="D36" s="23"/>
      <c r="E36" s="23"/>
      <c r="F36" s="48"/>
      <c r="G36" s="37"/>
      <c r="H36" s="17"/>
    </row>
    <row r="37" spans="1:8">
      <c r="A37" s="22">
        <v>34</v>
      </c>
      <c r="B37" s="47"/>
      <c r="C37" s="47"/>
      <c r="D37" s="23"/>
      <c r="E37" s="23"/>
      <c r="F37" s="48"/>
      <c r="G37" s="37"/>
      <c r="H37" s="17"/>
    </row>
    <row r="38" spans="1:8">
      <c r="A38" s="22">
        <v>35</v>
      </c>
      <c r="B38" s="47"/>
      <c r="C38" s="47"/>
      <c r="D38" s="23"/>
      <c r="E38" s="23"/>
      <c r="F38" s="48"/>
      <c r="G38" s="37"/>
      <c r="H38" s="17"/>
    </row>
    <row r="39" spans="1:8">
      <c r="A39" s="22">
        <v>36</v>
      </c>
      <c r="B39" s="47"/>
      <c r="C39" s="47"/>
      <c r="D39" s="23"/>
      <c r="E39" s="23"/>
      <c r="F39" s="48"/>
      <c r="G39" s="37"/>
      <c r="H39" s="17"/>
    </row>
    <row r="40" spans="1:8">
      <c r="A40" s="22">
        <v>37</v>
      </c>
      <c r="B40" s="47"/>
      <c r="C40" s="47"/>
      <c r="D40" s="23"/>
      <c r="E40" s="23"/>
      <c r="F40" s="48"/>
      <c r="G40" s="37"/>
      <c r="H40" s="17"/>
    </row>
    <row r="41" spans="1:8">
      <c r="A41" s="22">
        <v>38</v>
      </c>
      <c r="B41" s="47"/>
      <c r="C41" s="47"/>
      <c r="D41" s="23"/>
      <c r="E41" s="23"/>
      <c r="F41" s="48"/>
      <c r="G41" s="37"/>
      <c r="H41" s="17"/>
    </row>
    <row r="42" spans="1:8">
      <c r="A42" s="22">
        <v>39</v>
      </c>
      <c r="B42" s="47"/>
      <c r="C42" s="47"/>
      <c r="D42" s="23"/>
      <c r="E42" s="23"/>
      <c r="F42" s="48"/>
      <c r="G42" s="37"/>
      <c r="H42" s="17"/>
    </row>
    <row r="43" spans="1:8">
      <c r="A43" s="22">
        <v>40</v>
      </c>
      <c r="B43" s="47"/>
      <c r="C43" s="47"/>
      <c r="D43" s="23"/>
      <c r="E43" s="23"/>
      <c r="F43" s="48"/>
      <c r="G43" s="37"/>
      <c r="H43" s="17"/>
    </row>
    <row r="44" spans="1:8">
      <c r="A44" s="22">
        <v>41</v>
      </c>
      <c r="B44" s="47"/>
      <c r="C44" s="47"/>
      <c r="D44" s="23"/>
      <c r="E44" s="21"/>
      <c r="F44" s="48"/>
      <c r="G44" s="37"/>
      <c r="H44" s="17"/>
    </row>
    <row r="45" spans="1:8">
      <c r="A45" s="22">
        <v>42</v>
      </c>
      <c r="B45" s="47"/>
      <c r="C45" s="47"/>
      <c r="D45" s="23"/>
      <c r="E45" s="21"/>
      <c r="F45" s="48"/>
      <c r="G45" s="37"/>
      <c r="H45" s="17"/>
    </row>
    <row r="46" spans="1:8">
      <c r="A46" s="22">
        <v>43</v>
      </c>
      <c r="B46" s="47"/>
      <c r="C46" s="47"/>
      <c r="D46" s="23"/>
      <c r="E46" s="21"/>
      <c r="F46" s="48"/>
      <c r="G46" s="37"/>
      <c r="H46" s="17"/>
    </row>
    <row r="47" spans="1:8">
      <c r="A47" s="22">
        <v>44</v>
      </c>
      <c r="B47" s="47"/>
      <c r="C47" s="47"/>
      <c r="D47" s="23"/>
      <c r="E47" s="21"/>
      <c r="F47" s="48"/>
      <c r="G47" s="37"/>
      <c r="H47" s="17"/>
    </row>
    <row r="48" spans="1:8">
      <c r="A48" s="22">
        <v>45</v>
      </c>
      <c r="B48" s="47"/>
      <c r="C48" s="47"/>
      <c r="D48" s="23"/>
      <c r="E48" s="21"/>
      <c r="F48" s="48"/>
      <c r="G48" s="36"/>
      <c r="H48" s="17"/>
    </row>
    <row r="49" spans="1:8">
      <c r="A49" s="22">
        <v>46</v>
      </c>
      <c r="B49" s="47"/>
      <c r="C49" s="47"/>
      <c r="D49" s="23"/>
      <c r="E49" s="21"/>
      <c r="F49" s="48"/>
      <c r="G49" s="36"/>
      <c r="H49" s="17"/>
    </row>
    <row r="50" spans="1:8">
      <c r="A50" s="22">
        <v>47</v>
      </c>
      <c r="B50" s="47"/>
      <c r="C50" s="47"/>
      <c r="D50" s="23"/>
      <c r="E50" s="23"/>
      <c r="F50" s="48"/>
      <c r="G50" s="36"/>
      <c r="H50" s="17"/>
    </row>
    <row r="51" spans="1:8">
      <c r="A51" s="22">
        <v>48</v>
      </c>
      <c r="B51" s="47"/>
      <c r="C51" s="47"/>
      <c r="D51" s="23"/>
      <c r="E51" s="21"/>
      <c r="F51" s="48"/>
      <c r="G51" s="37"/>
      <c r="H51" s="17"/>
    </row>
    <row r="52" spans="1:8">
      <c r="A52" s="22">
        <v>49</v>
      </c>
      <c r="B52" s="47"/>
      <c r="C52" s="47"/>
      <c r="D52" s="23"/>
      <c r="E52" s="21"/>
      <c r="F52" s="48"/>
      <c r="G52" s="37"/>
      <c r="H52" s="17"/>
    </row>
    <row r="53" spans="1:8">
      <c r="A53" s="22">
        <v>50</v>
      </c>
      <c r="B53" s="47"/>
      <c r="C53" s="47"/>
      <c r="D53" s="23"/>
      <c r="E53" s="43"/>
      <c r="F53" s="48"/>
      <c r="G53" s="44"/>
      <c r="H53" s="16"/>
    </row>
    <row r="54" spans="1:8">
      <c r="A54" s="22">
        <v>51</v>
      </c>
      <c r="B54" s="47"/>
      <c r="C54" s="47"/>
      <c r="D54" s="23"/>
      <c r="E54" s="21"/>
      <c r="F54" s="48"/>
      <c r="G54" s="45"/>
      <c r="H54" s="46"/>
    </row>
    <row r="55" spans="1:8">
      <c r="A55" s="22">
        <v>52</v>
      </c>
      <c r="B55" s="47"/>
      <c r="C55" s="47"/>
      <c r="D55" s="23"/>
      <c r="E55" s="21"/>
      <c r="F55" s="48"/>
      <c r="G55" s="39"/>
      <c r="H55" s="17"/>
    </row>
    <row r="56" spans="1:8">
      <c r="A56" s="22"/>
      <c r="B56" s="38"/>
      <c r="C56" s="38"/>
      <c r="D56" s="23"/>
      <c r="E56" s="21"/>
      <c r="F56" s="48"/>
      <c r="G56" s="39"/>
      <c r="H56" s="17"/>
    </row>
    <row r="57" spans="1:8">
      <c r="A57" s="22"/>
      <c r="B57" s="38"/>
      <c r="C57" s="38"/>
      <c r="D57" s="38"/>
      <c r="E57" s="21"/>
      <c r="F57" s="39"/>
      <c r="G57" s="39"/>
      <c r="H57" s="17"/>
    </row>
    <row r="58" spans="1:8">
      <c r="A58" s="22"/>
      <c r="B58" s="38"/>
      <c r="C58" s="38"/>
      <c r="D58" s="23"/>
      <c r="E58" s="21"/>
      <c r="F58" s="39"/>
      <c r="G58" s="39"/>
      <c r="H58" s="17"/>
    </row>
    <row r="59" spans="1:8">
      <c r="A59" s="22"/>
      <c r="B59" s="38"/>
      <c r="C59" s="38"/>
      <c r="D59" s="23"/>
      <c r="E59" s="21"/>
      <c r="F59" s="39"/>
      <c r="G59" s="39"/>
      <c r="H59" s="17"/>
    </row>
    <row r="60" spans="1:8">
      <c r="A60" s="22"/>
      <c r="B60" s="38"/>
      <c r="C60" s="38"/>
      <c r="D60" s="23"/>
      <c r="E60" s="21"/>
      <c r="F60" s="39"/>
      <c r="G60" s="39"/>
      <c r="H60" s="17"/>
    </row>
    <row r="61" spans="1:8">
      <c r="A61" s="22"/>
      <c r="B61" s="38"/>
      <c r="C61" s="38"/>
      <c r="D61" s="23"/>
      <c r="E61" s="21"/>
      <c r="F61" s="39"/>
      <c r="G61" s="39"/>
      <c r="H61" s="17"/>
    </row>
    <row r="62" spans="1:8">
      <c r="A62" s="22"/>
      <c r="B62" s="38"/>
      <c r="C62" s="38"/>
      <c r="D62" s="23"/>
      <c r="E62" s="21"/>
      <c r="F62" s="39"/>
      <c r="G62" s="39"/>
      <c r="H62" s="17"/>
    </row>
    <row r="63" spans="1:8">
      <c r="A63" s="22"/>
      <c r="B63" s="38"/>
      <c r="C63" s="38"/>
      <c r="D63" s="23"/>
      <c r="E63" s="21"/>
      <c r="F63" s="39"/>
      <c r="G63" s="39"/>
      <c r="H63" s="17"/>
    </row>
    <row r="64" spans="1:8">
      <c r="A64" s="22"/>
      <c r="B64" s="38"/>
      <c r="C64" s="38"/>
      <c r="D64" s="23"/>
      <c r="E64" s="21"/>
      <c r="F64" s="39"/>
      <c r="G64" s="39"/>
      <c r="H64" s="17"/>
    </row>
    <row r="65" spans="1:8">
      <c r="A65" s="22"/>
      <c r="B65" s="38"/>
      <c r="C65" s="38"/>
      <c r="D65" s="23"/>
      <c r="E65" s="21"/>
      <c r="F65" s="39"/>
      <c r="G65" s="39"/>
      <c r="H65" s="17"/>
    </row>
    <row r="66" spans="1:8">
      <c r="A66" s="22"/>
      <c r="B66" s="41"/>
      <c r="C66" s="41"/>
      <c r="D66" s="23"/>
      <c r="E66" s="23"/>
      <c r="F66" s="42"/>
      <c r="G66" s="42"/>
      <c r="H66" s="17"/>
    </row>
    <row r="67" spans="1:8">
      <c r="D67" s="18"/>
      <c r="E67" s="40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Admin</cp:lastModifiedBy>
  <cp:lastPrinted>2026-03-31T11:47:08Z</cp:lastPrinted>
  <dcterms:created xsi:type="dcterms:W3CDTF">2025-02-07T06:15:15Z</dcterms:created>
  <dcterms:modified xsi:type="dcterms:W3CDTF">2026-04-02T05:29:16Z</dcterms:modified>
</cp:coreProperties>
</file>