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krtc\Dropbox\ԼԱԲ\45. ՍԳԼ-ԷԱՃԱՊՁԲ-26-45 պարագա\"/>
    </mc:Choice>
  </mc:AlternateContent>
  <bookViews>
    <workbookView xWindow="0" yWindow="0" windowWidth="20490" windowHeight="7620"/>
  </bookViews>
  <sheets>
    <sheet name="Տեխնիկական բնութագիր" sheetId="1" r:id="rId1"/>
    <sheet name="Технические характеристики" sheetId="2" r:id="rId2"/>
  </sheets>
  <externalReferences>
    <externalReference r:id="rId3"/>
  </externalReferences>
  <definedNames>
    <definedName name="_xlnm._FilterDatabase" localSheetId="0" hidden="1">[1]Sheet1!$A$1:$I$1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1" i="1" l="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 r="H2" i="1"/>
  <c r="H61" i="2" l="1"/>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9" i="2"/>
  <c r="H8" i="2"/>
  <c r="H7" i="2"/>
  <c r="H6" i="2"/>
  <c r="H5" i="2"/>
  <c r="H4" i="2"/>
  <c r="H3" i="2"/>
  <c r="H2" i="2"/>
</calcChain>
</file>

<file path=xl/sharedStrings.xml><?xml version="1.0" encoding="utf-8"?>
<sst xmlns="http://schemas.openxmlformats.org/spreadsheetml/2006/main" count="502" uniqueCount="306">
  <si>
    <t>Длина ИОЛ: 12,50 мм, размер оптической части линзы: 6,0 мм, тип оптической части ИОЛ: бифокальная, асферичность: передняя асферическая поверхность, тип гаптики ИОЛ: замкнутое кольцо с технологией Anti-Vaulting Haptic (AVH), край оптической части: усиленный квадратный край Amon-Apple 360°, угол гаптики ИОЛ: 0 градусов, структура ИОЛ: цельная, материал оптической части ИОЛ: гидрофильный акрил Rayacryl, содержание воды: 26%, защита от УФ-излучения: УФ-абсорбент бензопенема, показатель преломления: 1,46, ABBE: 56, глубина передней камеры: 5,32 мм, оптическая А-константа интраокулярной линзы 118,6, порядок увеличения диоптрий линзы - в половинных диоптриях: от +10,0 до +30,0, размер разреза: 2,2 мм, тип инжектора: одноразовый, линза предварительно заполнена на заводе, диаметр наконечника: 1,65 мм, угол наклона кончика: 45 градусов.</t>
  </si>
  <si>
    <t>Длина ИОЛ: 12,50 мм, размер оптической части линзы: 6,0 мм, тип оптической части ИОЛ: бифокальная, асферичность: передняя асферическая поверхность, край оптической части ИОЛ: квадратная линза Amon-Apple с усилением на 360°, тип гаптики: замкнутое кольцо с технологией Anti-Vaulting Haptic (AVH), угол гаптики ИОЛ: 0 градусов, структура ИОЛ: цельная, материал оптической части ИОЛ: гидрофильный акрил Rayacryl, содержание воды: 26%, защита от УФ-излучения: УФ-абсорбент бензопенема, показатель преломления: 1,46, ABBE: 56, глубина передней камеры: 5,32 мм, оптическая А-константа интраокулярной линзы 118,6, порядок увеличения диоптрий линзы - сферический эквивалент (SE) в половинных диоптриях: от +8,0 до +30,0, цилиндрическая сила в половинных диоптриях: от +1,0 до +6,0, тип инжектора: одноразовый, линза предварительно заполнена На заводе диаметр наконечника: 1,65 мм, угол наклона наконечника: 45 градусов.</t>
  </si>
  <si>
    <t>Длина ИОЛ: 12,50 мм, размер оптической части линзы: 6,0 мм, тип оптической части ИОЛ: бифокальная, асферичность: технология без аберраций, край оптической части ИОЛ: квадратный, усиленный по всей окружности (360°), тип гаптики: замкнутое кольцо с технологией Anti-Vaulting Haptic (AVH), угол гаптики ИОЛ: 0 градусов, структура ИОЛ: цельная, материал оптической части ИОЛ: гидрофильный акрил Rayacryl, содержание воды: 26%, защита от УФ-излучения: УФ-абсорбент бензопенема, показатель преломления: 1,46, ABBE: 56, глубина передней камеры: 5,32 мм, оптическая А-константа интраокулярной линзы: 118,6, порядок увеличения диоптрий линзы - в половинных диоптриях, от 0,0 до +30,0, аддитивность: +3,5D для ближнего зрения, +1,75D для среднего расстояния, тип инжектора: одноразовый, линза Предварительно заполнен на заводе, диаметр наконечника: 1,65 мм, угол наклона наконечника: 45 градусов.</t>
  </si>
  <si>
    <t>Длина ИОЛ: 12,50 мм, размер оптической части линзы: 6,0 мм, тип оптической части ИОЛ: бифокальная, асферичность: технология без аберраций, край оптической части ИОЛ: квадратный, усиленный по всей окружности (360°), тип гаптики: замкнутое кольцо с технологией Anti-Vaulting Haptic (AVH), угол гаптики ИОЛ: 0 градусов, структура ИОЛ: цельная, материал оптической части ИОЛ: гидрофильный акрил Rayacryl, содержание воды: 26%, защита от УФ-излучения: УФ-абсорбент бензопенема, показатель преломления: 1,46, ABBE: 56, глубина передней камеры: 5,32 мм, оптическая А-константа интраокулярной линзы: 118,6, порядок увеличения диоптрий линзы: от +5,0 до +30,0 диоптрий, аддитивность: +3,0D для ближнего зрения, +1,5D для среднего расстояния, тип инжектора: одноразовый, линза предварительно заполнена Заводские характеристики: диаметр наконечника: 1,65 мм, угол наклона наконечника: 45 градусов.</t>
  </si>
  <si>
    <t>Мультифокальная интраокулярная линза</t>
  </si>
  <si>
    <t>Мультифокальная торическая интраокулярная линза</t>
  </si>
  <si>
    <t>Складная гидрофобная акриловая однокомпонентная асферическая интраокулярная трифокальная линза задней камеры типа Clarion. Материал оптического и гаптического элементов: гидрофобный акрилат/метакрилатный сополимер с фильтрами ультрафиолетового и синего света. Однокомпонентная интраокулярная линза с дифракционной асферической бифокальной поверхностью. Представлена в S-образном, двухподдерживающем гаптике с квадратными краями по всей длине. Форма гаптического элемента: модифицированный L-тип (ModifiedL StableForce). Спектральное пропускание для интраокулярной линзы с оптической силой +20,0 диоптрий при 10% света на длине волны 403 нм (УФ). Тип оптики: дифракционная асферическая бифокальная поверхность. Размер оптической части: 6 мм. Общая длина: 13 мм. Диаметр расположенной в центре оптической дифракционной решетки: 4,5 мм. На задней поверхности оптической части имеются точечные углубления, 3 отметки на стыке оптических элементов и оптики (всего 6 отметок). Оптическая сила цилиндра в плоскости интраокулярной линзы (диоптрии): 1,0 - CNWTT2; 1,5 - CNWTT3; 2,25 - CNWTT4; 3,0 - CNWTT5; 3,75 - CNWTT6. Среднее равновесное содержание воды, поглощаемой материалом при смачивании в стерильном интраокулярном растворе BSS 1,5% при 37°C. Показатель преломления: 1,55. Возможная оптическая сила: +6,0-30,0 D с половиной диоптрии, 31,0-34,0 D с одной диоптрией. Дополнительная оптическая сила: +2,17 D для средних расстояний и +3,25 D для ближнего зрения. А-константа: Для продукции, маркированной в соответствии с Европейской директивой 2017/745/ЕС, оптическая А-константа составляет 119,1, ультразвуковая А-константа — 118,7 (может быть указано одно значение). Оригинал: Новый, неиспользованный. Единица измерения: шт.</t>
  </si>
  <si>
    <t>Складная гидрофобная акриловая однокомпонентная асферическая интраокулярная трифокальная линза задней камеры типа Clarion. Материал оптического и гаптического элементов: гидрофобный акрилат/метакрилатный сополимер с фильтрами ультрафиолетового и синего света. Однокомпонентная интраокулярная линза с дифракционной асферической бифокальной поверхностью. Представлена в S-образном, двухподдерживающем гаптике с квадратными краями по всей длине. Форма гаптического элемента: модифицированный L-тип (ModifiedL StableForce). Спектральное пропускание для интраокулярной линзы с оптической силой +20,0 диоптрий при 10% света на длине волны 403 нм (УФ). Тип оптики: дифракционная асферическая бифокальная поверхность. Размер оптической части: 6 мм. Общая длина: 13 мм. Диаметр расположенной в центре оптической дифракционной решетки: 4,5 мм. Среднее равновесное содержание воды, поглощаемой материалом при смачивании в стерильном интраокулярном растворе BSS 1,5% при 37°C. Показатель преломления: 1,55. Возможная оптическая сила: +6,0-30,0 D в полудиоптриях, 31,0-34,0 D в одной диоптрии. Дополнительная оптическая сила: +2,17 в диапазоне для средних расстояний и +3,25 в диапазоне для ближнего зрения. A-константа: для изделий, маркированных в соответствии с Европейской директивой 2017/745/ЕС, оптическая A-константа составляет 119,1, ультразвуковая A-константа — 118,7 (может быть указано одно значение). Оригинал: Новый, неиспользованный. Единица измерения: шт.</t>
  </si>
  <si>
    <t>Складная гидрофобная акриловая однокомпонентная асферическая интраокулярная линза задней камеры глаза типа Clarion с расширенным полем зрения и технологией X-WAVE. Материал оптического и гаптического элементов: гидрофобный акрилат/метакрилатный сополимер с УФ- и синими светофильтрами. Однокомпонентная интраокулярная линза с дифракционной асферической двулучепреломляющей поверхностью. Представлена в S-образном, двухподдерживающем гаптике с квадратными краями по всей длине. Форма гаптического элемента: модифицированный L-тип (ModifiedL StableForce). Спектральное пропускание для интраокулярной линзы с оптической силой +20,0 диоптрий 10% света на длине волны 403 нм (УФ). Тип оптики: технология коррекции волнового фронта X-WAVE с асферической двулучепреломляющей поверхностью. Размер оптической части: 6 мм. Общая длина: 13 мм. Среднее равновесное содержание воды, поглощаемой материалом при смачивании, в стерильном интраокулярном растворе BSS 1,5% при 37°C. Показатель преломления: 1,55. Возможная оптическая сила: +6,0-30,0 D в полдиоптриях, 31,0-34,0 D в одной диоптрии. A-константа: для изделий, маркированных в соответствии с Европейской директивой 2017/745/ЕС, оптическая A-константа составляет 119,2, ультразвуковая A-константа — 118,8 (может быть указано одно значение). Оригинал: Новый, неиспользованный. Единица измерения: шт.</t>
  </si>
  <si>
    <t>Складная гидрофильная акриловая интраокулярная линза без бликов, однокомпонентная, с УФ- и синими светофильтрами, асферическая/без аберраций. Общий диаметр линзы: 12,50 мм, диаметр оптической части линзы: 6,00 мм. Материал оптической части линзы: гидрофильный акрил без бликов с УФ-поглотителем; содержание воды: 26% при 35°C. Торическая асферическая передняя поверхность, без аберраций со всех сторон, задняя поверхность оптической части с 360° эпителиальным барьером, показатель преломления: 1,40–1,43, число Аббе: 56. Тип гаптики: модификация С, угол: 0°. А-константа интраокулярной линзы, оптическая и ультразвуковая - 118,1. Порядок увеличения диоптрий линзы: - SE: от -20,0 до 60,0 с шагом в полдиоптрии, Cyl: от 1,0 до 20,0 с шагом в полдиоптрии, (-20,5 D ≤ меридиан ≤ 60,5 D).</t>
  </si>
  <si>
    <t>Складная гидрофильная акриловая однокомпонентная асферическая интраокулярная линза задней камеры с антибликовым покрытием, УФ- и синим светофильтрами, без асферических искажений. Общий диаметр интраокулярной линзы: 12,50 мм. Диаметр оптической части линзы: 6,00 мм. Оптический материал интраокулярной линзы: антибликовый гидрофильный акрил с УФ-поглотителем, содержание воды 26% при 35°C. Оптическая структура интраокулярной линзы: трифокальная ИОЛ, предварительно установленная в SAFELOADER®. Задняя поверхность оптической части интраокулярной линзы с 360° эпителиальным клеточным барьером. Показатель преломления оптической части интраокулярной линзы: 1,40–1,43. Число Аббе оптической части интраокулярной линзы: 56. Оптические характеристики: Центральная дифракционная асферическая передняя поверхность с преломляющим оптическим краем. Аддитивность в плоскости ИОЛ: +1,75 D / +3,5 D. Тип гаптиков: С-модификация. Угол гаптиков интраокулярной линзы: 0°. А-константа интраокулярной линзы: Оптическая 118,4, Ультразвуковая 118,1. Порядок увеличения диоптрий линзы: Половина диоптрий от 10,0 до +30,0 D.</t>
  </si>
  <si>
    <t>Складная гидрофобная акриловая однокомпонентная асферическая интраокулярная линза задней камеры с антибликовым покрытием и УФ-фильтром, асферическая/без аберраций. Общий диаметр интраокулярной линзы: 13,00 мм. Диаметр оптической части линзы: 6,00 мм. Оптический материал интраокулярной линзы: гидрофобный акриловый асферический (-0,1 мкм отрицательная аберрация). С УФ-фильтром. Светопропускание: ≥98%. Температура стекловидного тела: -2°C. Структура оптической части интраокулярной линзы: двояковыпуклая. Задняя поверхность оптической части интраокулярной линзы покрыта эпителиальным барьером по всей окружности (360°). Оптический показатель преломления ИОЛ: 1,53 (35°C). Тип гаптики: модификация Arms2fit C-Loop. Угол гаптики ИОЛ: 0°. Оптическая А-константа ИОЛ: 118,0. Увеличение диоптрий линзы: половина диоптрии (0,5D) от 0,0 до +32,0. Предварительно заправленная одноразовая инъекционная система (PRELOADED). Диаметр выреза: от 2,2 мм до 2,4 мм.</t>
  </si>
  <si>
    <t>Н</t>
  </si>
  <si>
    <t>Название продукта</t>
  </si>
  <si>
    <t>Технические характеристики</t>
  </si>
  <si>
    <t>Н/Д</t>
  </si>
  <si>
    <t>Цена</t>
  </si>
  <si>
    <t>Количество</t>
  </si>
  <si>
    <t>Дифракционные мультифокальные очки с расширенной глубиной резкости и бинокулярной комплементарностью, с дифракционной структурой на передней поверхности, в бифокальном формате, общий диаметр: 10,79 мм, диаметр оптической части: 6,00 мм, асферичность: асферическая с отрицательной сферической аберрацией, оптическая кромка: 360°, тип гаптики: 4 двойных кольца, угол гаптики: 5°, конструкция: цельная. Наличие двух интраокулярных линз, одна из которых обеспечивает отличное зрение на среднем расстоянии, а другая — отличное зрение вблизи, оптический материал: гидрофобный акрил, наличие защиты от ультрафиолетового излучения (УФ), показатель преломления: 1,54, индекс ABBE-36, глубина передней камеры: 5,77 мм по данным ультразвуковой биометрии, 6,03 мм по данным интерференционной лазерной биометрии, А-константа: 119,3 по данным ультразвуковой биометрии, 119,7 по данным интерференционной лазерной биометрии, диапазон диоптрий: от +10,0D до +35,0D с шагом 0,5D, рекомендуемый размер разреза: 2,0 мм, наличие одноразового предварительно заполненного шприца, стерилизация: методом этиленоксида, наличие документа CE MDR. Срок годности на момент поставки продукта составляет не менее одного года.</t>
  </si>
  <si>
    <t>Дифракционные мультифокальные очки с расширенной глубиной резкости и бинокулярной комплементарностью: переменная торичность, с дифракционной структурой на передней поверхности, торичность и позиционная маркировка на задней поверхности, в бифокальном формате, общий диаметр: 10,79 мм, диаметр оптической части: 6,00 мм, асферичность: асферическая с отрицательной сферической аберрацией, торические: наличие цилиндра: +0,75D, +1,50D, +2,25D, оптическая кромка: 360°, тип гаптики: 4 двойных кольца, угол гаптики: 5°, конструкция: цельная. Наличие двух интраокулярных линз, одна из которых обеспечивает отличное зрение на среднем расстоянии, а другая – отличное зрение вблизи; оптический материал – гидрофобный акрил; наличие защиты от ультрафиолетового излучения (УФ); показатель преломления – 1,54; индекс ABBE – 36. Глубина передней камеры – 5,77 мм – по данным ультразвуковой биометрии, 6,03 мм – по данным интерференционной лазерной биометрии; А-константа – 119,3 – по данным ультразвуковой биометрии, 119,7 – по данным интерференционной лазерной биометрии; диапазон диоптрий – от +10,0D до +35,0D с шагом 0,5D; рекомендуемый размер разреза – 2,0 мм; наличие одноразового предварительно заполненного шприца. Стерилизация: методом этиленоксида; наличие документа CE MDR. Срок годности на момент поставки продукта – не менее одного года.</t>
  </si>
  <si>
    <t>Дифракционные мультифокальные очки с расширенной глубиной резкости и бинокулярной комплементарностью: переменная торичность, с дифракционной структурой на передней поверхности, торичность и позиционная маркировка на задней поверхности, бифокальный формат, общий диаметр: 10,79 мм, диаметр оптической части: 6,00 мм, асферичность: асферическая с отрицательной сферической аберрацией, торичность: наличие цилиндра: +3,00D, +3,75D, оптическая кромка: 360°, тип гаптики: 4 двойных кольца, угол гаптики: 5°, конструкция: цельная. Наличие двух интраокулярных линз, одна из которых обеспечивает отличное зрение на среднем расстоянии, а другая – отличное зрение вблизи; оптический материал – гидрофобный акрил; наличие защиты от ультрафиолетового излучения (УФ); показатель преломления – 1,54; индекс ABBE – 36. Глубина передней камеры – 5,77 мм – по данным ультразвуковой биометрии, 6,03 мм – по данным интерференционной лазерной биометрии; А-константа – 119,3 – по данным ультразвуковой биометрии, 119,7 – по данным интерференционной лазерной биометрии; диапазон диоптрий – от +10,0D до +35,0D с шагом 0,5D; рекомендуемый размер разреза – 2,0 мм; наличие одноразового предварительно заполненного шприца. Стерилизация: методом этиленоксида; наличие документа CE MDR. Срок годности на момент поставки продукта – не менее одного года.</t>
  </si>
  <si>
    <t>Предварительно установленная линза MEDIUM, гидрофобный акрил, желтый цвет, оптический диаметр: 6,0 мм; общая длина: 13,0 мм; двояковыпуклая, хорошо видна с обратной стороны; высококачественное асферическое покрытие; модифицированное L-образное соединение, тангенциальный угол 1,5°; УФ-фильтр, фильтр синего света; диоптрии: -10,0 D~30,0 D; рекомендуемый размер отсечки 1,8-2,2 мм.</t>
  </si>
  <si>
    <t>Предварительно затянутый винт; гидрофобный акрил; прозрачный; оптический диаметр: 6,0 мм; общая длина: 13,0 мм. Асферическая линза с расширенными степенями свободы; модифицированное L-образное соединение; тангенциальный угол 1,5°; УФ-фильтрация; диоптрии: +5,0 D~30,0 D; рекомендуемый размер отсечки 1,8-2,2 мм.</t>
  </si>
  <si>
    <t xml:space="preserve"> Мягкая интраокулярная линза с филлером</t>
  </si>
  <si>
    <t xml:space="preserve"> Трифокальная асферическая гидрофобная акриловая интраокулярная линза</t>
  </si>
  <si>
    <t>Внутриглазная линза</t>
  </si>
  <si>
    <t>Моноблочная гидрофобная акриловая ИОЛ без блестящей УФ-защиты (10% поглощения на длине волны 389 нм), показатель преломления: 1,53 (35°C), асферическая, без аберраций, монолитная, двояковыпуклая, модифицированная С-образная оптическая форма, задний край квадратный на 360°, оптическая часть с отверстиями для перфорации, диаметр оптической части: 6,0 мм, общий диаметр: 12,5 мм: диоптрии - от 0,0D до +10,0D (шаг 1,0D), от +10,0D до +30,0D (шаг 0,5D), от +30,0D до +34,0D (шаг 1,0D). ОПТИЧЕСКИЕ СОСТАВЫ - RK/T A-константа: 119,1, ACD: 5,61, хирургический фактор: 1,85, Haigis: a0: 1,46 / a1: 0,40 / a2: 0,10. УЛЬТРАЗВУКОВЫЕ СОСТАВЫ - A-константа: 118,7, ACD: 5,37, хирургический фактор: 1,62. Значения констант приблизительны.</t>
  </si>
  <si>
    <t>Моноблочная гидрофобная акриловая ИОЛ. Моноблочная гидрофобная акриловая ИОЛ без блестящей УФ-защиты (10% поглощения на длине волны 389 нм), показатель преломления: 1,53 (35°C), промежуточная оптимизированная ИОЛ с задней асферической поверхностью высокого порядка, монолитная, двояковыпуклая, модифицированный С-образный гаптик, задний край квадратной формы 360°, гаптик с отверстиями для перфорации, диаметр оптической части: 6,0 мм, общий диаметр: 12,5 мм. Диоптрии - от +6,0D до +34,0D (шаг 0,5D). ОПТИЧЕСКИЕ ХАРАКТЕРИСТИКИ - SRK/T A-константа: 119,1, ACD: 5,61, хирургический фактор: 1,85, Haigis: a0. 1.46 / a1: 0.40 / a2: 0.10: СОСТАВНЫЕ ПАРАМЕТРЫ УЛЬТРАЗВУКА - A-константа: 118.7, ACD: 5.37, хирургический фактор: 1.62: Значения констант являются приблизительными.</t>
  </si>
  <si>
    <t>Моноблочная гидрофобная акриловая торическая интраокулярная линза (ИОЛ). Гидрофобный акрил без блеска, УФ-фильтр, защита от УФ-излучения (10% поглощения: длина волны 389 нм), показатель преломления: 1,53 (35°C). Асферическая, без аберраций, осевая торическая оптика, модифицированный С-образный гаптик, задний край квадратный, охватывающий все 360°, гаптик с отверстиями для перфорации, диаметр оптической части: 6,0 мм, общий диаметр: 12,5 мм. Диоптрия - от +6,00 D до +34,00 D (с шагом 0,50 D), цилиндрическая сила - плоскость интраокулярной линзы: +1,25 D / +1,50 D / +2,00 D / +2,50 D / +3,00 D / +3,50 D / +4,25 D / +5,00 D / +5,75 D, цилиндрическая сила - жесткость плоскости роговицы: +0,90 D / +1,06 D / +1,40 D / +1,76 D / +2,11 D / +2,45 D / +2,98 D / +3,50 D / +4,03 D: Оптические инструменты - SRK/T A-константа: 119,1, ACD: 5,61, хирургический фактор. 1.85, Хайгис: a0: 1.46 / a1: 0.40 / a2: 0.10. СОСТАВ УЛЬТРАЗВУКОВОГО ИССЛЕДОВАНИЯ - A-константа: 118.7, ACD: 5.37, хирургический фактор: 1.62. Значения констант приблизительны.</t>
  </si>
  <si>
    <t>Моноблочная гидрофобная акриловая ИОЛ (предварительно загруженная). Гидрофобный акрил без блеска, фильтр УФ- и синего света, показатель преломления: 1,54 (35°C): Монолитная асферическая оптика с 4-точечной фиксацией, задний край квадратный, 360°, диаметр оптической части: 6,0 мм, общий диаметр: 11,0 мм: Полностью предварительно загруженная, шприцевого типа Accuject Pro, рекомендуемый размер разреза: 2,2 мм: ДИОПТРИЯ - от 0,0D до +10,0D (шаг 1,0D), от +10,0D до +34,0D (шаг 0,5D): СОСТАВ - SRK/T A-константа: 118,5, Hoffer Q pACD: 5,23, коэффициент хирурга Holladay I: 1,48, EVO A-константа: 118,5, Barrett A-константа: 118,4 / Коэффициент линзы: 1,57, Константа Хилла-РБФ: 118,32.</t>
  </si>
  <si>
    <t>Моноблочная гидрофобная акриловая торическая ИОЛ (торическая, предварительно загруженная). Гидрофобный акрил без блеска, фильтр УФ- и синего света, показатель преломления: 1,54 (35°C). Торическая асферическая оптика, монолитная, 4-точечная фиксация, задний край квадратный, 360°, диаметр оптической части: 6,0 мм, общий диаметр: 11,0 мм. Полностью предварительно загружена, шприцевого типа Accuject Pro, рекомендуемый размер разреза: 2,2 мм. Диоптрия - от +6,00 D до +10,00 D (с шагом 1D), от +10,50 D до +30,00 D (с шагом 0,5D), от +31,00 D до +34,00 D (с шагом 1D). Цилиндрическая сила в плоскости интраокулярной линзы 0,75 D / +1,00 D / +1,50 D / +2,25 D / +3,00 D / +3,75 D / +4,50 D / +5,25 D / +6,00 D: ПОКАЗАТЕЛИ - SRK/T A-константа: 118,5, Hoffer Q pACD: 5,23, Holladay I коэффициент хирурга: 1,48, EVO A-константа: 118,5, Barrett A-константа: 118,4 / Коэффициент линзы: 1,57, Hill-RBF A-константа: 118,32.</t>
  </si>
  <si>
    <t>Торическая интраокулярная линза</t>
  </si>
  <si>
    <t xml:space="preserve"> Трифокальная интраокулярная линза</t>
  </si>
  <si>
    <t xml:space="preserve"> Мягкая интраокулярная линза</t>
  </si>
  <si>
    <t>Цельная, стерильная, складная асферическая гидрофобная акриловая интраокулярная линза (ИОЛ) с УФ-блокировкой и фильтром синего света. Оптика EDOF. ИОЛ поставляется в составе предварительно заполненной шприцевой системы. Стандартная диоптрия: +8,0 D → +30,0 D (шаг 0,5 D), крайняя диоптрия: +31,0 D → +35,0 D (шаг 1,0 D). Материал: гидрофобный акрил с УФ-блокировкой и фильтром синего света. Показатель преломления: 1,47, диоптрия Аббе: 58. Оптический диаметр: 6 мм, общий диаметр: 13 мм. Асферическая - нейтральная аберрация, бифокальная (+8,0 D → +30,0 D). Номинальная А-константа: 118,9, центральные зоны связывания волнового фронта на основе рефракции, предотвращение помутнения задней капсулы хрусталика: острые края 360°. Размер выреза: 2,2 мм. Совместимый шприц - POB-MA. Одноразовый предварительно заполненный шприц: SRK/T A-Constant-A = 118,9, Haigis- a0 = 1,32, a1 = 0,4, a2 = 0,1, Hoffer Q -pACD = 5,46, Holladay I - SF = 1,7, Barrett Universal II - LF = 1,83, Holladay II - ACD = 5,49, SF = 1,73. Срок годности: 2,5 года после стерилизации.</t>
  </si>
  <si>
    <t>Сборка системы инфузионных портов</t>
  </si>
  <si>
    <t>Система портов Celsite PSU предназначена для лечения различных заболеваний, как в краткосрочной, прерывистой форме, так и в виде непрерывной внутривенной инфузионной терапии. Система Celsite PSU состоит из титановой камеры в полисульфоновом корпусе, выдерживает давление до 325 psi (22,4 бар) и может использоваться для контрастной визуализации (например, компьютерной томографии). В комплект входят: игла Хубера: прямая игла типа Surecan 22GX30 мм - 2 шт., венолифтер - 1 шт., пункционная игла 18GX70 мм - 1 шт., J-образный интродьюсер с дозатором 0,035x50 см - 1 шт., разделительный интродьюсер с дилататором L180/140 мм - 1 шт., туннель - 1 шт., шприц Omnifix Luera 10 мл - 1 шт., игла Хубера: типа Surecan с крылышками (бабочка) 20Gx20 мм - 1 шт., длина и ширина порта: 30x22 мм, высота контейнера порта: 10,6 мм, вес: 4,7 г, диаметр мембраны: 9,5 мм, корпус системы из полисульфона.</t>
  </si>
  <si>
    <t>Имплантируемая порт-катетерная система для сосудистого доступа</t>
  </si>
  <si>
    <r>
      <t>Должен состоять из резервуара и полиуретанового катетера. Должен быть рентгеноконтрастным, совместимым с КТ и МРТ исследованиями. Материал изготовления: гибрид титана и ПОМ (полиоксиметилена) с корпусом. Должен иметь гладкие края и углы для менее травматичного введения под кожу, небольшой хирургический карман для формирования более незаметного и эстетичного рубца. Возможность введения под давлением: до 5 мл/с, при максимальном давлении 22,4 бар. Вязкость 10 (сП) / Максимальная рекомендуемая концентрация йода (мгI/мл) в контрастном веществе.</t>
    </r>
    <r>
      <rPr>
        <b/>
        <sz val="11"/>
        <color rgb="FF000000"/>
        <rFont val="Calibri"/>
        <family val="2"/>
        <charset val="204"/>
        <scheme val="minor"/>
      </rPr>
      <t xml:space="preserve"> франков</t>
    </r>
    <r>
      <rPr>
        <sz val="11"/>
        <color rgb="FF000000"/>
        <rFont val="Calibri"/>
        <family val="2"/>
        <charset val="204"/>
        <scheme val="minor"/>
      </rPr>
      <t xml:space="preserve"> Катетер (1,45 х 2,30 мм) – длина 60 см – вес порта: 7,6 грамма ±5%, размеры: 30,8 * 22,6 мм ±5%, высота: 12,2 мм ±5%, диаметр прокалываемой силиконовой поверхности: 12,1 мм ±5%. В комплект входят прямая игла Хубера 22G, игла для венопункции, легкосъемный интродьюсер 14 см ±5%, J-образный проводник с метками каждые 10 см / 60 см ±5%, пункционная игла 18G / 70 мм, туннельный инструмент Ø2,5 мм / 23 см, шприц. Сертификат CE имеется.</t>
    </r>
  </si>
  <si>
    <t>85000</t>
  </si>
  <si>
    <r>
      <t>Должен состоять из резервуара и полиуретанового катетера. Должен быть рентгеноконтрастным, совместимым с КТ и МРТ исследованиями. Материал изготовления: гибрид титана и ПОМ (полиоксиметилена) с корпусом. Должен иметь гладкие края и углы для менее травматичного введения под кожу, небольшой хирургический карман для формирования более незаметного и эстетичного рубца. Возможность введения под давлением: до 5 мл/с, при максимальном давлении 22,4 бар. Вязкость 10 (сП) / Максимальная рекомендуемая концентрация йода (мгI/мл) в контрастном веществе.</t>
    </r>
    <r>
      <rPr>
        <b/>
        <sz val="11"/>
        <color rgb="FF000000"/>
        <rFont val="Calibri"/>
        <family val="2"/>
        <charset val="204"/>
        <scheme val="minor"/>
      </rPr>
      <t>франков</t>
    </r>
    <r>
      <rPr>
        <sz val="11"/>
        <color rgb="FF000000"/>
        <rFont val="Calibri"/>
        <family val="2"/>
        <charset val="204"/>
        <scheme val="minor"/>
      </rPr>
      <t xml:space="preserve"> Катетер (1,20x2,40 мм) – длина 60 см – вес порта: 5,0 грамм ±5%, размеры: 25,8 * 20,9 мм ±5%, высота: 10,1 мм ±5%, диаметр прокалываемой силиконовой поверхности: 10,5 мм ±5%. В комплект входят прямая игла Хубера 22G, игла для венопункции, легкосъемный интродьюсер 14 см ±5%, J-образный проводник с метками каждые 10 см / 60 см ±5%, пункционная игла 18G / 70 мм, туннельный инструмент Ø2,5 мм / 23 см, шприц. Сертификат CE имеется.</t>
    </r>
  </si>
  <si>
    <t>95000</t>
  </si>
  <si>
    <t>Порт Medcomp Dignity CT Port, 6.6F, изготовлен из легкого, подходящего для МРТ пластика и разработан как полностью имплантируемое устройство для венозного доступа с регулируемым климатом. Он обеспечивает небольшой порт в перегородке, позволяющий проводить многократные инъекции иглой или лекарственными препаратами, забор крови или введение контрастного вещества для КТ-исследований под давлением до приблизительно 5 мл/сек. Материал порта: Высококачественный пластик (совместимый с МРТ). Размер: 6.6F (средний размер). Катетер: Соединяемая или предварительно соединенная полиуретановая трубка ChronoFlex®. Значение размера: Может использоваться для длительных инфузий, химиотерапии, забора крови и контрастных веществ, особенно когда требуется многократный/непрерывный доступ к вене. Подходит для инфузионных исследований КТ, обеспечивая безопасное введение контрастного вещества под высоким давлением.</t>
  </si>
  <si>
    <t>Предназначен в первую очередь для химиотерапии. Комплектация: имплантируемый порт, венозный силиконовый или полиуретановый катетер 1,3*2,0/L=50 см, съемный интродьюсер 6F, направляющая проволока, соединительное кольцо, пункционная игла 20G (0,9 мм) 25 мм, туннель, игла Хубера.</t>
  </si>
  <si>
    <t xml:space="preserve"> Катетер для длительного гемодиализа</t>
  </si>
  <si>
    <t xml:space="preserve"> Запасная часть для анализатора кабелей</t>
  </si>
  <si>
    <t>Четырехполюсный кабель, разработанный для анализаторов Medtronic, используется для проверки технических данных электродов во время имплантации кардиостимулятора.</t>
  </si>
  <si>
    <t>Долгосрочные (постоянные) гемодиализные катетеры (долгосрочные или туннельные) — это специализированные устройства, которые вводятся подкожно с манжетой для фиксации, обеспечивая безопасный и двойной сосудистый доступ. Они изготовлены из биосовместимых материалов (силикон, полиуретан), снижают риск тромбоза и инфекций, обеспечивая работу в течение нескольких месяцев или лет. Двухпросветная конструкция для одновременного оттока и притока крови позволяет обеспечить безопасный и удобный центральный венозный доступ с левой стороны для длительного или краткосрочного лечения. Размер 14,5 F × 24 см, 28 см</t>
  </si>
  <si>
    <t>Флакон, предназначенный для автоматического гибридного анализатора мочи Mindray EU5300PRO.</t>
  </si>
  <si>
    <t>Пробирка для автоматического гибридного анализатора мочи Mindray EU5300PRO, для подставки гибридного анализатора EU-5300PRO, одноразовая, диаметр не менее 15 мм и не более 16 мм, высота не менее 100 мм и не более 110 мм, материал: PS. Поставщик должен иметь специалистов, имеющих лицензию компании-производителя, которые обеспечат решение проблем с приобретенным товаром в соответствии с инструкциями, предоставленными компанией-производителем.</t>
  </si>
  <si>
    <t>Сбор плавающих материалов</t>
  </si>
  <si>
    <t>Комплект расходных материалов, предназначенный для автоматического гибридного анализатора мочи Mindray EU5300PRO. Формат 2*5 л. Поставщик должен иметь специалистов, имеющих лицензию компании-производителя, которые обеспечат устранение неполадок с приобретенным товаром в соответствии с инструкциями, предоставленными компанией-производителем.</t>
  </si>
  <si>
    <t>Материалы для тестирования уровня 1</t>
  </si>
  <si>
    <t>Контрольный раствор для определения осадка, уровень 1, предназначен для автоматического гибридного анализатора мочи Mindray EU5300PRO. Формат 6*10 мл. Поставщик должен иметь специалистов, имеющих лицензию компании-производителя, которые обеспечат решение проблем с приобретенным товаром в соответствии с инструкциями, предоставленными компанией-производителем.</t>
  </si>
  <si>
    <t>персонал</t>
  </si>
  <si>
    <t>Сбор образцов мочи с помощью тест-полосок</t>
  </si>
  <si>
    <t>Набор тест-полосок для автоматического гибридного анализатора мочи Mindray EU5300PRO. Измеряемые параметры: лейкоциты, уробилиноген, белок, билирубин, глюкоза, витамин С, удельная плотность, кетоны, нитриты, pH, эритроциты, микроальбумин, креатинин, кальций. Формат: 100 тестов. Поставщик должен иметь специалистов, имеющих лицензию компании-производителя, которые обеспечат решение проблем с приобретенным товаром в соответствии с инструкциями, предоставленными компанией-производителем.</t>
  </si>
  <si>
    <t>коробка</t>
  </si>
  <si>
    <t>жидкость для промывания иглы для мочи</t>
  </si>
  <si>
    <t>Жидкость для промывания игл для анализа мочи, предназначенная для автоматического гибридного анализатора мочи Mindray EU5300PRO. Поставляется в контейнерах по 50 мл. Поставщик должен иметь специалистов, имеющих лицензию компании-производителя, которые обеспечат решение проблем с приобретенным товаром в соответствии с инструкциями, предоставленными компанией-производителем.</t>
  </si>
  <si>
    <t>Материалы для тестирования 2-го уровня</t>
  </si>
  <si>
    <t>Контрольный материал уровня 2, предназначенный для автоматического гибридного анализатора мочи Mindray EU5300PRO. Формат 6*10 мл. Поставщик должен иметь специалистов, имеющих лицензию компании-производителя, которые обеспечат устранение неполадок с приобретенным товаром в соответствии с инструкциями, предоставленными компанией-производителем.</t>
  </si>
  <si>
    <t>Краситель гематоксилин Гилл3, предназначенный для окрашивания образцов тканей. Синяя жидкость, без запаха. Остаточный срок годности на момент поставки: не менее 75% для продуктов со сроком годности до 1 года, 2/3 для продуктов со сроком годности от 1 до 2 лет, не менее 15 месяцев для продуктов со сроком годности более 2 лет. Условия хранения: 4-30°C. Наличие товарного знака. Наличие сертификатов ISO 9001 и ISO 13485.</t>
  </si>
  <si>
    <t>литр</t>
  </si>
  <si>
    <t>Серые ленты</t>
  </si>
  <si>
    <t>Кассеты серого или белого цвета, предназначенные для автоматической обработки образцов тканей. Остаточный срок годности на момент поставки: не менее 75% для продукции со сроком годности до 1 года, 2/3 для продукции со сроком годности от 1 до 2 лет, не менее 15 месяцев для продукции со сроком годности более 2 лет. Условия хранения: 4-30°C. Наличие торговой марки. Наличие сертификатов ISO 9001 и ISO 13485.</t>
  </si>
  <si>
    <t>Губчатая биопсия синего цвета</t>
  </si>
  <si>
    <t>Губчатый биопсийный синий краситель, предназначенный для серых кассет, для автоматического процессора обработки образцов тканей. Условия хранения: 4-30°C. Наличие товарного знака. Наличие сертификатов ISO 9001 и ISO 13485.</t>
  </si>
  <si>
    <t>Транспортировочная пробирка с аппликатором, стерильная, с наполнителем /Amies или Stuart/</t>
  </si>
  <si>
    <t>Транспортировочная пробирка с аппликатором, стерильная, с наполнителем /Amies или Stuart/: Только для диагностики in vitro. Остаточный срок годности на момент поставки: для продуктов со сроком годности до 1 года — не менее 75%, для продуктов со сроком годности от 1 до 2 лет — 2/3, для продуктов со сроком годности более 2 лет — не менее 15 месяцев. Условия хранения: 4-30°C. Наличие торговой марки. Наличие сертификатов ISO 9001 и ISO 13485.</t>
  </si>
  <si>
    <t>Нецементированный конический бедренный стержень</t>
  </si>
  <si>
    <t>Бесцементный конический бедренный эндопротез — это компонент для полной бесцементной фиксации тазобедренного сустава. Материал изготовления — высококачественный титановый сплав Ti6Al4V. Обработка поверхности — дробеструйная обработка, микропористое титановое покрытие, способствующее росту костной ткани и биологической фиксации. Сечение представлено 7 (семью) размерами в зависимости от длины и смещения (N9-130/37.5, N10-135/38, N11-140/38.5, N12-145/39, N13-150/40, N14-266/41, N15-160/42). Коническая конструкция обеспечивает оптимальное распределение нагрузки, уменьшая микросмещения в месте установки. Пористая поверхность покрыта частицами чистого титана. Это способствует биологической фиксации за счет врастания костной ткани. Радиальная слоистая структура направляет возникающее в блоке напряжение на сжимающую нагрузку, снижая риск интраоперационных переломов. Стерильный имплантируемый искусственный тазобедренный сустав, предназначенный для замены суставов, поврежденных в результате заболевания (например, артрита) или травмы, должен быть изготовлен тем же производителем, что и другие компоненты, для обеспечения их точной совместимости друг с другом. Победивший поставщик для установки компонентов должен бесплатно предоставлять на весь период поставки необходимые электроинструменты для эндопротезирования, в частности: ортопедическую пилу, канюлированную ортопедическую дрель. Формат: шт. Новый, неиспользованный. Наличие не менее половины всего срока годности на момент поставки. Наличие знака качества CE или сертификата качества FDA. Участник предоставляет вместе с заявкой письмо-разрешение, гарантийное письмо-разрешение, предоставленные производителем продукта, а также сертификат происхождения и сертификат соответствия, предоставленные производителем продукта на этапе исполнения контракта.</t>
  </si>
  <si>
    <t>Самоблокирующийся цементируемый бедренный стержень</t>
  </si>
  <si>
    <t>Цементируемый самоблокирующийся бедренный стержень доступен в следующих размерах по длине и вылету: 6,2 и 7,5-137/34,8, 8,75-139,5/36,1, 10-142/36,1, 11,25-146,5/37, 12,5-147/37,4, 13,75-151,5/38,2, 15-152/38,7, 17,5 и 20-162,5/41,4. Стерильные имплантируемые искусственные компоненты тазобедренного сустава, предназначенные для замены суставов, поврежденных в результате заболевания (например, артрита) или травмы, должны быть изготовлены одним и тем же производителем для обеспечения их точной совместимости друг с другом. Для установки компонентов победивший поставщик должен бесплатно предоставить необходимые электроинструменты для эндопротезирования на весь период поставки, в частности: ортопедическую пилу, канюлированную ортопедическую шину. Формат: шт. Новые, неиспользованные. Не менее половины полного срока годности на момент поставки. Маркировка CE или сертификат качества FDA. Участник предоставляет вместе с заявкой письмо-разрешение, гарантийное письмо-разрешение от производителя продукции, а также сертификат происхождения и сертификат соответствия, предоставленные производителем продукции на этапе исполнения контракта.</t>
  </si>
  <si>
    <t>Цементированный бедренный стержень</t>
  </si>
  <si>
    <t>Эндопротез представляет собой компонент для цементной фиксации тазобедренного и бедренного суставов. Материал изготовления — кобальт-хром-молибден (CoCrMo), покрытие отполировано по всей поверхности, поперечное сечение овальное, угол 135°, длина шейки 40,5 мм. Имеет 8 размеров, различающихся длиной и смещением (N7 (110/37,9), N8 (115/38,4), N9 (130/38,9), N10 (140/39,8), N11 (145/40,7), N12 (150/41,3), N13 (155/42,2), N14 (160/43,1)). На основании имеются метки уровня погружения, дистальный центратор для равномерного распределения цемента. Все компоненты должны быть изготовлены одним и тем же производителем для обеспечения их точной совместимости. Победивший поставщик на установку компонентов должен бесплатно предоставить на весь период поставки необходимые электроинструменты. Для эндопротезов, в частности: ортопедическая пила, канюлированная ортопедическая шина. Формат: шт. Новые, неиспользованные. Не менее половины полного срока годности на момент поставки. Маркировка CE или сертификат качества FDA. Участник предоставляет вместе с заявкой письмо-разрешение, гарантийное письмо-разрешение, предоставленное производителем продукции, а также сертификат происхождения и сертификат соответствия, предоставленные производителем продукции на этапе исполнения договора.</t>
  </si>
  <si>
    <t>Головка бедренной кости</t>
  </si>
  <si>
    <t>Головка бедренной кости - материал изготовления: CoCrMo, покрытие: вся поверхность полирована, диаметр головки от 28 мм до 36 мм, шаг ≤ 4 мм, конус головки: 12/14 мм, головка бедренной кости имеет 20 размеров: 1. 22/0, 22/3, 22/6, 22/9 - наружный диаметр 22 мм 2. 28/-6, 28/-3, 28/0, 28/3, 28/6, 28/9 - наружный диаметр 28 мм 3. 32/-6, 32/-3, 32/0, 32/3 32/6 - наружный диаметр 32 мм 4. 36/-6, 36/-3, 36/0, 36/3, 36/6 - наружный диаметр 36 мм. Все компоненты должны быть изготовлены одним и тем же производителем для обеспечения их точной совместимости друг с другом. Для установки компонентов победивший поставщик должен бесплатно предоставить необходимые электроинструменты для эндопротезирования на весь период поставки, в частности: ортопедическую пилу, канюлированную ортопедическую шину. Формат: шт. Новые, неиспользованные. Срок годности не менее половины от полного срока хранения на момент поставки. Маркировка CE или сертификат качества FDA. Участник предоставляет вместе с заявкой письмо-разрешение, гарантийное письмо-разрешение, предоставленные производителем продукции, а также сертификат происхождения и сертификат соответствия, предоставленные производителем продукции на этапе исполнения контракта.</t>
  </si>
  <si>
    <t>Головка бедренной кости - материал изготовления: высокоазотированная нержавеющая сталь (ПМ734), кованый сплав, диаметр головки от 28 мм до 32 мм, конус: 12/14 мм, головка бедренной кости выпускается в 14 (четырнадцати) размерах. 1. Шаровая головка, PM734 - 12/14 - Ø 22 мм - короткая шейка, 2. Шаровая головка, PM734 - 12/14 - Ø 22 мм - средняя шейка, 3. Шаровая головка, PM734 - 12/14 - Ø 22 мм - длинная шейка, 4. Шаровая головка, PM734 - 12/14 - Ø 28 мм - короткая шейка, 5. Шаровая головка, PM734 - 12/14 - Ø 28 мм - средняя шейка, 6. Шаровая головка, PM734 - 12/14 - Ø 28 мм - длинная шейка, 7. Шаровая головка, PM734 - 12/14 - Ø 28 мм - очень длинная шейка, 8. Шаровая ГОЛОВКА, PM734 - 12/14 - Ø 32 мм - КОРОТКАЯ шейка, 9, ШАРОВАЯ ГОЛОВКА, PM734 - 12/14 - Ø 32 мм - СРЕДНЯЯ шейка, 10, ШАРОВАЯ ГОЛОВКА, PM734 - 12/14 - Ø 32 мм - ДЛИННАЯ шейка, 11, ШАРОВАЯ ГОЛОВКА, PM734 - 12/14 - Ø 32 мм - ОЧЕНЬ ДЛИННАЯ шейка, 12, ШАРОВАЯ ГОЛОВКА, PM734 - 12/14 - Ø 36 мм - КОРОТКАЯ шейка, 13, ШАРОВАЯ ГОЛОВКА, PM734 - 12/14 - Ø 36 мм - СРЕДНЯЯ шейка, 14, ШАРОВАЯ ГОЛОВКА, PM734 - 12/14 - Ø 36 мм - ДЛИННАЯ шейка: Все компоненты должны быть изготовлены компанией Для обеспечения полной совместимости компонентов, поставщик-победитель должен бесплатно предоставить необходимые электроинструменты для эндопротезирования на весь период поставки, в частности: ортопедическую пилу, канюлированную ортопедическую шину. Формат: шт. Новые, неиспользованные. Не менее половины полного срока годности на момент поставки. Маркировка CE или сертификат качества FDA. Участник предоставляет вместе с заявкой письмо-разрешение, гарантийное письмо-разрешение, предоставленные производителем продукции, а также сертификат происхождения и сертификат соответствия, предоставленные производителем продукции на этапе исполнения контракта.</t>
  </si>
  <si>
    <t>Вставка для стаканчика уксуса</t>
  </si>
  <si>
    <t>Вставка для альвеолярной чашки изготовлена из сверхвысокомолекулярного полиэтилена последнего поколения (GUR1020) без стеарата кальция, сшитого (UHMWPE), имеет противоскользящее покрытие на 20 градусов. Доступны 6 размеров, различающихся внешним диаметром (мм) и совместимым размером головки (мм): 44-35/28, 46-37/28, 48-39/32, 52-44/36, 56-48/36, 62-52/36. Все компоненты должны быть изготовлены одним и тем же производителем для обеспечения их точной совместимости. Победивший поставщик для установки компонентов должен бесплатно предоставить необходимые электроинструменты для эндопротезирования, в частности: ортопедическую пилу, канюлированную ортопедическую шину, на весь период поставки. Формат: шт. Новые, неиспользованные. Срок годности на момент поставки не менее половины. Маркировка CE или сертификат качества FDA. Участник предоставляет вместе с заявкой письмо-разрешение, гарантийное письмо-разрешение от производителя продукции, а также сертификат происхождения и сертификат соответствия, предоставленные производителем продукции на этапе исполнения контракта.</t>
  </si>
  <si>
    <t>Вставка для стакана уксуса изготовлена из сверхвысокомолекулярного полиэтилена последнего поколения (GUR1020) без стеарата кальция, сшитого (UHMWPE). Вставка имеет 10 градусов защиты от смещения и выпускается в 10 размерах (efy): JUMP SYSTEM UHMWPE Insert - Ø 22 мм с защитным колпачком 10° - ЗЕЛЕНЫЙ, JUMP SYSTEM UHMWPE Insert - Ø 28 мм с защитным колпачком 10° - ЧЕРНЫЙ, JUMP SYSTEM UHMWPE Insert - Ø 28 мм с защитным колпачком 10° - ЖЕЛТЫЙ, JUMP SYSTEM UHMWPE Insert - Ø 28 мм с защитным колпачком 10° - СЕРЫЙ, JUMP SYSTEM UHMWPE Insert - Ø 28 мм с защитным колпачком 10° - СИНИЙ, JUMP SYSTEM UHMWPE Insert - Ø 28 мм с защитным колпачком 10° - КРАСНЫЙ. Вставка JUMP SYSTEM из UHMWPE - Ø 32 мм, с защитным кожухом, 10° - ЖЕЛТАЯ, Вставка JUMP SYSTEM из UHMWPE - Ø 32 мм, с защитным кожухом, 10° - СЕРАЯ, Вставка JUMP SYSTEM из UHMWPE - Ø 32 мм, с защитным кожухом, 10° - СИНАЯ, Вставка JUMP SYSTEM из UHMWPE - Ø 32 мм, с защитным кожухом, 10° - КРАСНАЯ, Вставка JUMP SYSTEM из UHMWPE - Ø 36 мм, с защитным кожухом, 10° - СИНАЯ, Вставка JUMP SYSTEM из UHMWPE - Ø 36 мм, с защитным кожухом, 10° - КРАСНАЯ, Вставка JUMP SYSTEM из UHMWPE - Ø 36 мм, с защитным кожухом, 10° - БЕЛАЯ, Вставка JUMP SYSTEM из UHMWPE - Ø 40 мм, с защитным кожухом, 10° - СИНАЯ, Вставка JUMP SYSTEM из UHMWPE - Ø 40 мм, с защитным кожухом, 10° - КРАСНЫЙ: Все компоненты должны быть изготовлены одним и тем же производителем для обеспечения их точной совместимости друг с другом. Победивший поставщик для установки компонентов должен бесплатно предоставить необходимые электроинструменты для эндопротезирования, в частности: ортопедическую пилу, канюлированную ортопедическую шину, на весь период поставки. Формат: шт. Новые, неиспользованные. Не менее половины полного срока годности на момент поставки. Маркировка CE или сертификат качества FDA. Участник предоставляет разрешительное письмо, гарантийное письмо-разрешение, предоставленные производителем продукта вместе с заявкой, а также сертификат происхождения и сертификат соответствия, предоставленные производителем продукта на этапе исполнения контракта.</t>
  </si>
  <si>
    <t>Полиэтиленовая вставка для стаканчика для уксуса</t>
  </si>
  <si>
    <t>Вставка для альвеолярной чашки изготовлена из высокомолекулярного полиэтилена, имеет противопоставление под углом 20 градусов, выпускается в 6 (шести) размерах в зависимости от внешнего диаметра (мм) и размера совместимой головки (мм) - 44-35/28, 46-37/28, 48-39/32, 52-44/36, 56-48/36, 62-52/36. Все компоненты должны быть изготовлены одним и тем же производителем для обеспечения их точной совместимости друг с другом. Победивший поставщик для установки компонентов должен бесплатно предоставить необходимые электроинструменты для эндопротезирования, в частности: ортопедическую пилу, канюлированный ортопедический сверло, на весь период поставки. Формат: шт. Новые, неиспользованные. Наличие не менее половины полного срока годности на момент поставки. Наличие знака качества CE или сертификата качества FDA. Участник предоставляет вместе с заявкой доверенность, гарантийное письмо-доверенность, выданные производителем продукции, а также сертификат происхождения и сертификат соответствия, выданные производителем продукции на этапе исполнения договора.</t>
  </si>
  <si>
    <t>Цементный септик</t>
  </si>
  <si>
    <t>Цементируемая вертлужная чашка – материал изготовления: сверхвысокомолекулярный полиэтилен последнего поколения (ГУР1020) без стеарата кальция, сшитый (СВМПЭ), имеет 20-градусный противоскользящий элемент на вкладыше, рентгеноконтрастное металлическое кольцо, имеет 12 размеров (мм): 44, 46, 48, 50, 52, 54, 56, 58, 60, 62, 64, 66 соответственно, 46, 48, 50, 52, 54, 56, 58, 60, 62, 64, 66, 68 наружный диаметр (мм), совместимый размер головки 32 мм. Все компоненты должны быть изготовлены одним и тем же производителем для обеспечения их точной совместимости друг с другом. Поставщик, выигравший тендер на установку компонентов, обязан бесплатно предоставить необходимые электроинструменты для эндопротезирования на весь период поставки, в частности: ортопедическую пилу, канюлированную ортопедическую шину. Формат: шт. Новый, неиспользованный. Не менее половины полного срока годности на момент поставки. Маркировка CE или сертификат качества FDA. Участник предоставляет вместе с заявкой письмо-разрешение, гарантийное письмо-разрешение от производителя продукта, а также сертификат происхождения и сертификат соответствия, предоставленные производителем продукта на этапе исполнения контракта.</t>
  </si>
  <si>
    <t>Уксусная чашка, нецементный титан</t>
  </si>
  <si>
    <t>Нецементируемая пористая чашка, материал изготовления: Ti6Al4V, покрытие (Porus Ti) из титана, полученное в результате обработки поверхности дробеструйной обработкой, микропористое титановое покрытие. Вставки (UHMWPE, PE), помимо конического соединения, фиксируются в чашке благодаря специальной эпициклоидальной системе, обеспечивающей фиксацию и стабильность вращения. Имеет 13 (тринадцать) типоразмеров по внешнему диаметру (мм): 44-46, 46-48, 48-50, 50-52, 52-54, 54-56, 56-58, 58-62, на чашке с внутренним шестигранником имеется 3 отверстия для винтов, а 60-62, 62-64, 64-66, 66-68, 68-70 - 5 отверстий для винтов. Все компоненты должны быть изготовлены одним и тем же производителем для обеспечения их точной совместимости друг с другом. Поставщик, выигравший тендер на установку компонентов, обязан бесплатно предоставить необходимые электроинструменты для установки эндопротеза на весь период поставки, в частности: ортопедическую пилу, канюлированную ортопедическую шину. Формат: шт. Новые, неиспользованные. Не менее половины полного срока годности на момент поставки. Маркировка CE или сертификат качества FDA. Участник предоставляет вместе с заявкой разрешительное письмо, гарантийное письмо-разрешение от производителя продукции, а также сертификат происхождения и сертификат соответствия, предоставленные производителем продукции на этапе исполнения контракта.</t>
  </si>
  <si>
    <t>Винты для уксусных стаканчиков</t>
  </si>
  <si>
    <t>Винты для альвеолярных чашек, материал изготовления: Ti6Al4V, 16 размеров: 6/16, 6/20, 6/28, 6/30, 6/31, 6/32, 6/33, 6/34, 6/35, 6/36, 6/37, 6/38, 6/39, 6/40, 6/45. Все компоненты должны быть изготовлены одним и тем же производителем для обеспечения их точной совместимости друг с другом. Победивший поставщик на установку компонентов должен бесплатно предоставить на весь период поставки необходимые электроинструменты для эндопротезирования, в частности: ортопедическую пилу, канюлированный ортопедический сверло. Формат: шт. Новые, неиспользованные. Не менее половины полного срока годности на момент поставки. Наличие знака качества CE или сертификата качества FDA. Участник предоставляет вместе с заявкой доверенность, гарантийно-доверенное письмо, выданные производителем продукции, а также сертификат происхождения и сертификат соответствия, выданные производителем продукции на этапе исполнения договора.</t>
  </si>
  <si>
    <t>Винты (нержавеющая сталь)</t>
  </si>
  <si>
    <t>Кортикальный винт 2,4 мм с фиксирующей головкой и обычной нефиксирующей головкой. Диаметр: 2,4 мм, длина: 12–30 мм (шаг 2 мм), материал изготовления: нержавеющая сталь. Кортикальный винт 2,7 мм с фиксирующей головкой и обычной нефиксирующей головкой. Диаметр: 2,7 мм, длина: 12–50 мм (шаг 2 мм), материал изготовления: нержавеющая сталь. Кортикальный винт 3,5 мм с фиксирующей головкой и обычной нефиксирующей головкой. Диаметр: 3,5 мм, длина: 12–70 мм (шаг 2 мм), материал изготовления: нержавеющая сталь. Губчатый винт 4,0 мм с фиксирующей головкой и обычной нефиксирующей головкой, с полной и половинной резьбой, канюлированный и неканюлированный. Диаметр: 4,0 мм, длина: 12–70 мм (шаг 2 мм), материал изготовления: нержавеющая сталь. Кортикальный винт 4,5 мм с обычной нефиксирующей головкой. Диаметр: 4,5 мм, длина: 20–80 мм (шаг 2 мм), материал изготовления: нержавеющая сталь. Винт 4,9 мм с обычной нефиксирующейся головкой для фиксации интрамедуллярного штифта, с полным резьбовым отверстием в головке для фиксации винта с помощью полой отвертки. Диаметр: 4,9 мм, длина: 30–90 мм (шаг 2 мм), материал изготовления: нержавеющая сталь. Винт 4,5 мм с обычной нефиксирующейся головкой для фиксации интрамедуллярного штифта, с полным резьбовым отверстием в головке для фиксации винта с помощью полой отвертки. Диаметр: 4,5 мм, длина: 30–90 мм (шаг 2 мм), материал изготовления: нержавеющая сталь. Винт 5,0 мм с обычной нефиксирующейся головкой для фиксации интрамедуллярного штифта, с полнорезьбовым отверстием в головке для фиксации винта с помощью полой отвертки. Диаметр: 5,0 мм, длина: 30-90 мм (шаг 2 мм). Кортикальный винт 0 мм с фиксирующей головкой. Диаметр: 5,0 мм, длина: 16-95 мм (шаг 2 мм), материал изготовления: нержавеющая сталь. Губчатый винт 6,5 мм с фиксирующей головкой и обычной нефиксирующейся головкой, полнорезьбовой и полурезьбовой, с полой и без полой головки. Диаметр: 6,5 мм, длина: 35-120 мм (шаг 2 мм), материал изготовления: нержавеющая сталь.</t>
  </si>
  <si>
    <t>Винты (титановые)</t>
  </si>
  <si>
    <t>Кортикальный винт 2,4 мм с фиксирующей головкой и обычной нефиксирующей головкой. Диаметр: 2,4 мм, длина: 12–30 мм (шаг 2 мм), материал изготовления: титановый сплав. Кортикальный винт 2,7 мм с фиксирующей головкой и обычной нефиксирующей головкой. Диаметр: 2,7 мм, длина: 12–50 мм (шаг 2 мм), материал изготовления: титановый сплав. Кортикальный винт 3,5 мм с фиксирующей головкой и обычной нефиксирующей головкой. Диаметр: 3,5 мм, длина: 12–70 мм (шаг 2 мм), материал изготовления: титановый сплав. Губчатый винт 4,0 мм с фиксирующей головкой и обычной нефиксирующей головкой, с полной и половинной резьбой, канюлированный и неканюлированный. Диаметр: 4,0 мм, длина: 12–70 мм (шаг 2 мм), материал изготовления: титановый сплав. Кортикальный винт 4,5 мм с обычной нефиксирующей головкой. Диаметр: 4,5 мм, длина: 20–80 мм (шаг 2 мм), материал изготовления: титановый сплав. Винт 4,9 мм с обычной нефиксирующейся головкой для фиксации интрамедуллярного штифта, с полным резьбовым отверстием в головке для фиксации винта полой отверткой. Диаметр: 4,9 мм, длина: 30–90 мм (шаг 2 мм), материал изготовления: титановый сплав. Винт 4,5 мм с обычной нефиксирующейся головкой для фиксации интрамедуллярного штифта, с полным резьбовым отверстием в головке для фиксации винта полой отверткой. Диаметр: 4,5 мм, длина: 30–90 мм (шаг 2 мм), материал изготовления: титановый сплав. Винт 5,0 мм с обычной нефиксирующей головкой для фиксации интрамедуллярного штифта, имеющий в головке резьбовое отверстие для фиксации винта с помощью полой отвертки, материал изготовления: нержавеющая сталь и титановый сплав. Диаметр: 5,0 мм, длина: 30-90 мм (шаг 2 мм). Кортикальный винт 5,0 мм с фиксирующей головкой. Диаметр: 5,0 мм, длина: 16-95 мм (шаг 2 мм), материал изготовления: титановый сплав. Губчатый винт 6,5 мм с фиксирующей головкой и обычной нефиксирующей головкой, с полной и половинной резьбой, с полой и без полой головки. Диаметр: 6,5 мм, длина: 35-120 мм (шаг 2 мм), материал изготовления: титановый сплав.</t>
  </si>
  <si>
    <t>Деревни</t>
  </si>
  <si>
    <t>Иглы диаметром 0,8 мм, 1,0 мм, 1,5 мм, 1,8 мм, 2,0 мм, 2,5 мм, 3,0 мм, длиной 25 см, 30 см, 40 см, 45 см, с односторонним острым концом, с двусторонним острым концом, с резьбовым концом (резьбовой конец), без резьбового конца, материал изготовления: нержавеющая сталь.</t>
  </si>
  <si>
    <t xml:space="preserve"> Небольшие металлические конструкции (из нержавеющей стали)</t>
  </si>
  <si>
    <t>• Осевая платформа, различная для правой и левой конечностей, платформы с фиксацией и без фиксации, материал изготовления: нержавеющая сталь, платформа имеет 3, 4, 5, 6, 7, 8, 12 отверстий, комбинированные и фиксированные отверстия, совместима с кортикальными винтами 3,5–2,7 мм и спонгиозными винтами 4,0 мм, с крючком и без крючка для фиксации акромиоклавикулярного сустава, дистальная часть расширена (по запросу) с возможностью фиксации фиксирующими винтами 2,4 мм и 2,7 мм. • Радиальная/спинальная платформа, материал: нержавеющая сталь, платформы с фиксацией и без фиксации, динамическая компрессия с ограниченным контактом. Необходимые отверстия платформы: 4, 5, 6, 7, 9, 10 отверстий, платформа доступна с комбинированными и фиксированными отверстиями (по запросу), совместима с кортикальными винтами 3,5 мм, спонгиозными винтами 3,5 или 4,0 мм с нефиксирующейся и фиксирующей головкой. • Дистальная платформа ключицы, материал: нержавеющая сталь, с фиксацией и без фиксации, различается для правой и левой конечностей, динамическая компрессия с ограниченным контактом, фиксированные и многонаправленные фиксирующие отверстия в дистальной части платформы, необходимое количество отверстий: 4, 5, 6, 7, 9, 10, 12, комбинированные и фиксированные отверстия (по запросу), совместима с обычными винтами с нефиксирующейся головкой и винтами с фиксирующей головкой диаметром 2,4 мм и 3,5 мм. • Проксимальная платформа ключицы, материал: нержавеющая сталь, платформы могут быть с фиксацией или без фиксации, динамическая компрессия с ограниченным контактом, необходимое количество отверстий: 2, 3, 4, 5, 6, 7, 9, совместима с винтами диаметром 2,4 мм. • Мягкая платформа с латеральной и заднелатеральной фиксацией, материал изготовления: нержавеющая сталь, платформы могут быть с фиксацией или без фиксации. Платформы универсальны для правой и левой конечностей, с дистальным расширением или без него. Требуемые отверстия платформы: 4, 5, 6, 7, 9, 10 комбинированных и фиксированных отверстий (по запросу). Платформа предназначена для обычных кортикальных винтов диаметром 3,5 мм и спонгиозных винтов диаметром 4,0 мм с нефиксирующейся головкой и фиксирующей головкой (по запросу). Имплантаты должны быть новыми, неиспользованными и поставляться с необходимыми инструментами для установки (сверла, метчики, отвертки, отвертка с ограничителем крутящего момента и сверлильной втулкой, направляющие инструменты, полный набор необходимых инструментов для установки имплантатов, совместимых с системой LISS). Наличие сертификатов качества CE MARK или FDA, наличие сертификата соответствия (письма-разрешения), выданного производителем, и сертификата происхождения. В течение всего срока действия договора поставщик обязан бесплатно предоставлять покупателю необходимые инструменты для установки имплантатов.</t>
  </si>
  <si>
    <t>Небольшие металлические конструкции (титан)</t>
  </si>
  <si>
    <t>• Осевая платформа, различная для правой и левой конечностей, платформы с блокировкой и без блокировки, материал изготовления: титановый сплав, на платформе 3, 4, 5, 6, 7, 8, 12 отверстий, комбинированные и фиксированные отверстия, совместима с кортикальными винтами 3,5–2,7 мм и спонгиозными винтами 4,0 мм, с крючком и без крючка для фиксации акромиоклавикулярного сустава, дистальная часть расширена (по запросу) с возможностью фиксации блокирующими винтами 2,4 мм и 2,7 мм. • Радиальная/спинальная платформа, материал: титановый сплав, платформы с блокировкой и без блокировки, динамическая компрессия с ограниченным контактом. Необходимые отверстия платформы: 4, 5, 6, 7, 9, 10 отверстий, платформа доступна с комбинированными и фиксированными отверстиями (по запросу), совместима с кортикальными винтами 3,5 мм, спонгиозными винтами 3,5 или 4,0 мм с неблокирующей и блокирующей головкой. • Дистальная платформа ключицы, материал: титановый сплав, с фиксацией и без фиксации, различается для правой и левой конечностей, динамическая компрессия с ограниченным контактом, фиксированные и многонаправленные фиксирующие отверстия в дистальной части платформы, необходимое количество отверстий: 4, 5, 6, 7, 9, 10, 12, комбинированные и фиксированные отверстия (по запросу), совместима с обычными винтами с нефиксирующейся головкой и винтами с фиксирующей головкой диаметром 2,4 мм и 3,5 мм. • Проксимальная платформа ключицы, материал: титановый сплав, платформы могут быть с фиксацией или без фиксации, динамическая компрессия с ограниченным контактом, необходимое количество отверстий: 2, 3, 4, 5, 6, 7, 9, совместима с винтами диаметром 2,4 мм. • Платформа Nerbolok, с латеральной и заднелатеральной фиксацией, материал изготовления: титановый сплав, платформы могут быть с фиксацией или без фиксации. Платформы универсальны для правой и левой конечностей, с дистальным расширением или без него. Требуемые отверстия платформы: 4, 5, 6, 7, 9, 10 комбинированных и фиксированных отверстий (по запросу). Платформа предназначена для обычных кортикальных винтов диаметром 3,5 мм и спонгиозных винтов диаметром 4,0 мм с нефиксирующейся головкой и фиксирующей головкой (по запросу). Имплантаты должны быть новыми, неиспользованными и поставляться с необходимыми инструментами для установки (сверла, метчики, отвертки, отвертка с ограничителем крутящего момента и сверлильной втулкой, направляющие инструменты, полный набор необходимых инструментов для установки имплантатов, совместимых с системой LISS). Наличие сертификатов качества CE MARK или FDA, наличие сертификата соответствия (письма-разрешения), выданного производителем, и сертификата происхождения. В течение всего срока действия договора поставщик обязан бесплатно предоставлять покупателю необходимые инструменты для установки имплантатов.</t>
  </si>
  <si>
    <t>Костный цемент</t>
  </si>
  <si>
    <t>Костный цемент – рентгеноконтрастный (BaSO₄), на основе полиметилметакрилата, обогащенный гентамицином и не обогащенный им, высокой вязкости, предназначенный для ручного смешивания и нанесения (впрыскивания с помощью специального инъекционного пистолета) для фиксации имплантатов в ортопедических и травматологических операциях. В варианте без антибактериального обогащения он состоит из: 40 г порошка, временные параметры которого (при температуре 20–23°C) составляют – фаза смешивания: 45 с, перенос в инъекционный пистолет и фаза ожидания: 2 мин 30 с, время впрыскивания: 6 мин 40 с / рабочая фаза, фаза затвердевания: 2 мин, и 14,4 г жидкости; в варианте с антибактериальным обогащением: 41,6 г порошка и 14,4 г жидкости, временные параметры которых (при температуре 20–23°C) составляют – фаза смешивания: 45 с, перенос в инъекционный пистолет и фаза ожидания: 2 мин 30 с, время впрыскивания: 5 мин 40 с / рабочая фаза, фаза затвердевания: 2 мин. Все необходимые принадлежности для смешивания и впрыскивания (смеситель, инъекционный пистолет) того же производителя, что и цемент, поставляются вместе с цементом. Наличие сертификатов качества CE MARK или FDA, сертификата соответствия (разрешительного письма), выданного производителем, и сертификата происхождения.</t>
  </si>
  <si>
    <t>Глюкоза</t>
  </si>
  <si>
    <t xml:space="preserve"> Белый кристаллический порошок, без запаха, химически чистый, со сладким вкусом.</t>
  </si>
  <si>
    <t>кг</t>
  </si>
  <si>
    <t xml:space="preserve"> аортокоронарное шунтирование</t>
  </si>
  <si>
    <t>Длинный, тонкий, стерильный проводник, предназначенный для чрескожного введения в сердечно-сосудистую систему (желудочки или коронарные артерии) в качестве направляющего элемента для установки, позиционирования и/или работы устройств (например, катетеров, электродов кардиостимулятора). Также может использоваться в периферической сосудистой системе. Диаметр провода 14 дюймов, длина гидрофильной оболочки 28 см, длина оплетки 28 см, длина провода 180 см, длина рентгенопрозрачного наконечника 3 см, материал оболочки провода ПТФЭ, конусность 0 дм, тип наконечника прямой, твердость, g: 0,7, материал основания нержавеющая сталь. Гарантийное письмо от производителя или его представителя должно быть предоставлено на этапе исполнения договора.</t>
  </si>
  <si>
    <t>Периферийная направляющая проволока</t>
  </si>
  <si>
    <r>
      <t xml:space="preserve"> Внутренний диаметр проводника 0,014'', 0,018'', 0,035'', длина катетера 180 см, 260 см, 300 см, дистальная часть 25 см с гидрофильным покрытием.</t>
    </r>
    <r>
      <rPr>
        <sz val="11"/>
        <color theme="1"/>
        <rFont val="Calibri"/>
        <family val="2"/>
        <charset val="204"/>
      </rPr>
      <t xml:space="preserve"> Форма лезвия угловатая и не менее 1 см.</t>
    </r>
    <r>
      <rPr>
        <sz val="11"/>
        <color rgb="FF000000"/>
        <rFont val="Calibri"/>
        <family val="2"/>
        <charset val="204"/>
      </rPr>
      <t>Наличие сертификата качества CE.</t>
    </r>
  </si>
  <si>
    <t>Передний витрэктомический резец 23G / 25G</t>
  </si>
  <si>
    <t xml:space="preserve"> Режущий модуль 23G / 25G RX STEL ELITE предназначен для комбинированной системы Stellaris Elite с соответствующей соединительной головкой.</t>
  </si>
  <si>
    <t xml:space="preserve"> Недифракционная гидрофобная интраокулярная линза</t>
  </si>
  <si>
    <t>Плевральный эвакуатор</t>
  </si>
  <si>
    <t>Система для дренирования плевральной жидкости — контейнер для сбора плевральной жидкости методом влажной аспирации. Предназначена для дренирования грудной клетки как у взрослых, так и у детей. Стерильная, одноразовая, не содержит латекса. Имеет 3 полости. Полость для сбора жидкости объемом 2500 мл, из которых 0-200 мл с отметками 1 мл, 200-2500 мл с отметками 10 мл, полость для контроля дренажа объемом 20 мл, односторонний водяной клапан объемом 20 мл, трубка для пациента.</t>
  </si>
  <si>
    <t xml:space="preserve"> Асферическая гидрофобная акриловая интраокулярная линза</t>
  </si>
  <si>
    <t>130000</t>
  </si>
  <si>
    <t>Головка бедренной кости сильно насыщена азотом</t>
  </si>
  <si>
    <t xml:space="preserve"> Монофокальная интраокулярная линзовая система с предварительной установкой линз</t>
  </si>
  <si>
    <t>Предварительно загруженный комплект интраокулярных линз</t>
  </si>
  <si>
    <t>гематоксилин</t>
  </si>
  <si>
    <t>Вставка в чашку Crosslink</t>
  </si>
  <si>
    <t>Деньги</t>
  </si>
  <si>
    <t>33141185/502</t>
  </si>
  <si>
    <t>33141185/504</t>
  </si>
  <si>
    <t>33141185/505</t>
  </si>
  <si>
    <t>33141185/506</t>
  </si>
  <si>
    <t>33141185/507</t>
  </si>
  <si>
    <t>33141185/509</t>
  </si>
  <si>
    <t>33141185/510</t>
  </si>
  <si>
    <t>33141185/513</t>
  </si>
  <si>
    <t>33141185/514</t>
  </si>
  <si>
    <t>33141185/516</t>
  </si>
  <si>
    <t>33141185/517</t>
  </si>
  <si>
    <t>33141185/518</t>
  </si>
  <si>
    <t>33141185/519</t>
  </si>
  <si>
    <t>33141185/520</t>
  </si>
  <si>
    <t>33141185/521</t>
  </si>
  <si>
    <t>33141185/522</t>
  </si>
  <si>
    <t>33141185/527</t>
  </si>
  <si>
    <t>33141212/646</t>
  </si>
  <si>
    <t>33141212/647</t>
  </si>
  <si>
    <t>33141212/648</t>
  </si>
  <si>
    <t>33141212/649</t>
  </si>
  <si>
    <t>33141212/650</t>
  </si>
  <si>
    <t>33141216/501</t>
  </si>
  <si>
    <t>33141216/502</t>
  </si>
  <si>
    <t>33141217/501</t>
  </si>
  <si>
    <t>33141400/501</t>
  </si>
  <si>
    <t>33141400/502</t>
  </si>
  <si>
    <t>33141400/503</t>
  </si>
  <si>
    <t>33141400/504</t>
  </si>
  <si>
    <t>33141400/505</t>
  </si>
  <si>
    <t>33141400/506</t>
  </si>
  <si>
    <t>33141400/507</t>
  </si>
  <si>
    <t>33141400/508</t>
  </si>
  <si>
    <t>33141400/509</t>
  </si>
  <si>
    <t>33141400/510</t>
  </si>
  <si>
    <t>33141400/511</t>
  </si>
  <si>
    <t>33141400/512</t>
  </si>
  <si>
    <t>33691422/501</t>
  </si>
  <si>
    <t>33731120/501</t>
  </si>
  <si>
    <t>33731120/502</t>
  </si>
  <si>
    <t>33731120/503</t>
  </si>
  <si>
    <t>33731120/504</t>
  </si>
  <si>
    <t>33731120/505</t>
  </si>
  <si>
    <t>33731120/506</t>
  </si>
  <si>
    <t>33731120/507</t>
  </si>
  <si>
    <t>33731120/508</t>
  </si>
  <si>
    <t>33731120/509</t>
  </si>
  <si>
    <t>33731120/510</t>
  </si>
  <si>
    <t>33731120/511</t>
  </si>
  <si>
    <t>33731120/512</t>
  </si>
  <si>
    <t>33731120/513</t>
  </si>
  <si>
    <t>33731120/514</t>
  </si>
  <si>
    <t>33731120/515</t>
  </si>
  <si>
    <t>33731120/516</t>
  </si>
  <si>
    <t>33731120/517</t>
  </si>
  <si>
    <t>33731120/518</t>
  </si>
  <si>
    <t>33731120/519</t>
  </si>
  <si>
    <t>33731120/520</t>
  </si>
  <si>
    <t>33731120/521</t>
  </si>
  <si>
    <t>33731120/522</t>
  </si>
  <si>
    <t>штук</t>
  </si>
  <si>
    <t>N</t>
  </si>
  <si>
    <t>Ապրանքային անվանումը</t>
  </si>
  <si>
    <t>Տեխնիկական բնութագիրը</t>
  </si>
  <si>
    <t>Չ/Մ</t>
  </si>
  <si>
    <t>Գին</t>
  </si>
  <si>
    <t>Քանակ</t>
  </si>
  <si>
    <t>Գումար</t>
  </si>
  <si>
    <t xml:space="preserve">Ներակնային լիցքավորված փափուկ ոսպնյակ </t>
  </si>
  <si>
    <t>Ներակնային ոսպնյակի  երկարությունը՝ 12.50 մմ, ոսպնյակի օպտիկական մասի չափսը՝ 6.0 մմ, ներակնային ոսպնյակի օպտիկական մասի տեսակը՝ երկուռուցիկ, ասֆերիկությունը՝ առաջային ասֆերիկ մակերես, ներակնային ոսպնյակի, հապտիկաների տեսակը՝ փակ օղակ հակազսպանակային տեխնոլոգիայով (Anti-Vaulting Haptic (AVH) technology) օպտիկական մասի եզրը՝ 360° Amon-Apple ուժեղացված քառակուսի եզր, ներակնային ոսպնյակի հապտիկաների անկյունը՝ 0 աստիճան, ներակնային ոսպնյակի կառուցվածքը՝ մեկ կտոր, ներակնային ոսպնյակի օպտիկական նյութը՝ Rayacryl հիդրոֆիլ ակրիլ, ջրի պարունակությունը՝ 26 %, ուլտրամանուշակագույն ալիքներից (ՈՒԱ) պաշտպանություն՝ բենզոպենեմ ՈՒԱ կլանիչ, ռեֆրակտիվ ինդեքս՝ 1.46,ABBE` 56, առաջային խցիկի խորությունը՝ 5.32 մմ, ներակնային ոսպնյակի օպտիկական A-կոնստանտը 118.6, ոսպնյակի դիոպտրների աճման կարգը-կես դիոպտրիայով՝ +10.0-ից մինչև +30.0, կտրվածքի չափսը՝ 2.2 մմ, ինյեկտորի տեսակը՝ մեկանգամյա օգտագործման, ոսպնյակը նախապես գործարանային լիցքավորված, ծայրի տրամագիծը՝ 1.65 մմ, ծայրի թեքությունը՝ 45 աստիճան:</t>
  </si>
  <si>
    <t>հատ</t>
  </si>
  <si>
    <t>Ներակնային ոսպնյակի  երկարությունը՝ 12.50 մմ, ոսպնյակի օպտիկական մասի չափսը՝ 6.0 մմ, ներակնային ոսպնյակի օպտիկական մասի տեսակը՝ երկուռուցիկ, ասֆերիկությունը՝ առաջային ասֆերիկ մակերես, ներակնային ոսպնյակի օպտիկական մասի եզրը՝ 360° Amon-Apple ուժեղացված քառ, հապտիկաների տեսակը՝ փակ օղակ հակազսպանակային տեխնոլոգիայով (Anti-Vaulting Haptic (AVH) technology), ներակնային ոսպնյակի հապտիկաների անկյունը՝ 0 աստիճան, ներակնային ոսպնյակի կառուցվածքը՝ մեկ կտոր, ներակնային ոսպնյակի օպտիկական նյութը՝ Rayacryl հիդրոֆիլ ակրիլ, ջրի պարունակությունը՝ 26 %, ուլտրամանուշակագույն ալիքներից (ՈՒԱ) պաշտպանություն՝ բենզոպենեմ ՈՒԱ կլանիչ, ռեֆրակտիվ ինդեքս՝ 1.46, ABBE` 56, առաջային խցիկի խորությունը՝ 5.32 մմ, ներակնային ոսպնյակի օպտիկական A-կոնստանտը 118.6, ոսպնյակի դիոպտրների աճման կարգը- սֆերիկ էկվիվալենտ (SE) կես դիոպտրիայով՝ +8.0-ից մինչև +30.0, ցիլինդրիկ ուժը կես դիոպտրիայով՝ +1.0-ից մինչև +6.0, ինյեկտորի տեսակը՝  մեկանգամյա օգտագործման, ոսպնյակը նախապես գործարանային լիցքավորված, ծայրի տրամագիծը՝ 1.65 մմ, ծայրի թեքությունը՝ 45 աստիճան:</t>
  </si>
  <si>
    <t>Ներակնային ոսպնյակի  երկարությունը՝ 12.50 մմ, ոսպնյակի օպտիկական մասի չափսը՝ 6.0 մմ, ներակնային ոսպնյակի օպտիկական մասի տեսակը՝ երկուռուցիկ, ասֆերիկությունը՝ Աբերացիաներից զերծ տեխնոլոգիա,  ներակնային ոսպնյակի օպտիկական մասի եզրը՝ 360° Amon-Apple ուժեղացված քառ, հապտիկաների տեսակը՝ փակ օղակ հակազսպանակային տեխնոլոգիայով (Anti-Vaulting Haptic (AVH) technology), ներակնային ոսպնյակի հապտիկաների անկյունը՝ 0 աստիճան, ներակնային ոսպնյակի կառուցվածքը՝ մեկ կտոր, ներակնային ոսպնյակի օպտիկական նյութը՝ Rayacryl հիդրոֆիլ ակրիլ, ջրի պարունակությունը՝ 26 %, ուլտրամանուշակագույն ալիքներից (ՈՒԱ) պաշտպանություն՝ բենզոպենեմ ՈՒԱ կլանիչ, ռեֆրակտիվ ինդեքս՝ 1.46, ABBE` 56, առաջային խցիկի խորությունը՝ 5.32 մմ, ներակնային ոսպնյակի օպտիկական A-կոնստանտը 118.6, ոսպնյակի դիոպտրների աճման կարգը- կես դիոպտրիայով՝ 0.0-ից մինչև +30.0, ադիտացիան՝ +3.5D մոտի  համար, + 1.75D միջին տարածության համար, ինյեկտորի տեսակը՝  մեկանգամյա օգտագործման, ոսպնյակը նախապես գործարանային լիցքավորված, ծայրի տրամագիծը՝ 1.65 մմ, ծայրի թեքությունը՝ 45 աստիճան:</t>
  </si>
  <si>
    <t>Ներակնային ոսպնյակի  երկարությունը՝ 12.50 մմ, ոսպնյակի օպտիկական մասի չափսը՝ 6.0 մմ, ներակնային ոսպնյակի օպտիկական մասի տեսակը՝ երկուռուցիկ, ասֆերիկությունը՝ Աբերացիաներից զերծ տեխնոլոգիա,  ներակնային ոսպնյակի օպտիկական մասի եզրը՝ 360° Amon-Apple ուժեղացված քառ, հապտիկաների տեսակը՝ փակ օղակ հակազսպանակային տեխնոլոգիայով (Anti-Vaulting Haptic (AVH) technology), ներակնային ոսպնյակի հապտիկաների անկյունը՝ 0 աստիճան, ներակնային ոսպնյակի կառուցվածքը՝ մեկ կտոր, ներակնային ոսպնյակի օպտիկական նյութը՝ Rayacryl հիդրոֆիլ ակրիլ, ջրի պարունակությունը՝ 26 %, ուլտրամանուշակագույն ալիքներից (ՈՒԱ) պաշտպանություն՝ բենզոպենեմ ՈՒԱ կլանիչ, ռեֆրակտիվ ինդեքս՝ 1.46, ABBE` 56, առաջային խցիկի խորությունը՝ 5.32 մմ, ներակնային ոսպնյակի օպտիկական A-կոնստանտը 118.6, ոսպնյակի դիոպտրների աճման կարգը-կես դիոպտրիայով՝ +5.0-ից մինչև +30.0, ադիտացիան՝ +3.0D մոտի  համար, + 1.5D միջին տարածության համար, ինյեկտորի տեսակը՝  մեկանգամյա օգտագործման, ոսպնյակը նախապես գործարանային լիցքավորված, ծայրի տրամագիծը՝ 1.65 մմ, ծայրի թեքությունը՝ 45 աստիճան:</t>
  </si>
  <si>
    <t>Մուլտիֆոկալ ներակնային ոսպնյակ</t>
  </si>
  <si>
    <t xml:space="preserve">Դիֆրակցիոն մուլտիֆոկալ՝ ֆոկուսի ընդլայնված խորություն և բինոկուլյար կոմպլեմենտարությամբ,առջևի մակերեսին դիֆրակցիոն կառուցվածքով, երկուռուցիկ ձևաչափով, ընդհանուր տրամագիծը՝ 10․79 մմ, օպտիկական մասի տրամագիծը՝ 6․00 մմ,  ասֆերիկությունը՝ ասֆերիկ՝ բացասական սֆերիկ աբերացիայով, օպտիկական մասի եզրը՝ 360°, հապտիկների տեսակը՝ 4 կրկնակի օղակ ,հապտիկների անկյունը՝ 5°, կառուցվածքը՝ մեկ կտոր: Երկու ներակնային ոսպնայիկների առկայություն, որոնցից մեկը ապահովում է գերազանց միջին տեսողություն, իսկ մյուսը՝ գերազանց մոտ տեսողություն, օպտիկական նյութը՝ հիդրոֆոբիկ ակրիլ, ուլտրամանուշակագույն ալիքներից (ՈՒԱ) պաշտպանություն առկայություն, ռեֆրակտիվ ինդեքս՝ 1.54, ABBE ցուցանիշ-36, առաջային խցիկի խորությունը՝ 5.77 մմ՝ ուլտրաձայնային բիոմետրիայով ,6.03 մմ՝ ինտերֆերենցիոն լազերային բիոմետրիայով, A-կոնստանտը` 119.3՝ ուլտրաձայնային բիոմետրիաով,119.7՝ ինտերֆերենցիոն լազերային բիոմետրիաով, դիոպտրների միջակայքը՝ +10.0Դ-ից մինչև +35.0Դ՝  0.5Դ քայլով, առաջարկվող կտրվածքի չափ՝ 2․0 մմ, մեկանգամյա օգտագործման նախապես բեռնված ներարկչի առկայություն, ստերիլիզացիա՝ էթիլենօքսիդային եղանակով,     CE MDR փաստաթղթի առկայություն: Ապրանքի մատակարարման պահին պիտանելիության ժամկետը առնվազն մեկ տարի։
</t>
  </si>
  <si>
    <t>Մուլտիֆոկալ թորիկ ներակնային ոսպնյակ</t>
  </si>
  <si>
    <t xml:space="preserve">Դիֆրակցիոն մուլտիֆոկալ ՝ ֆոկուսի ընդլայնված խորություն և բինոկուլյար կոմպլեմենտարությամբ՝ փոփոխական թորիկությամբ,առջևի մակերեսին դիֆրակցիոն կառուցվածքով, հետևի մակերեսին տորիկություն և դիրքորոշման նշումներ ,երկուռուցիկ ձևաչափով, ընդհանուր տրամագիծը՝ 10․79 մմ, օպտիկական մասի տրամագիծը՝ 6․00 մմ, ասֆերիկությունը՝ ասֆերիկ՝ բացասական սֆերիկ աբերացիայով, թորիկ՝ ցիլինդրի առկայություն՝ +0․75Դ , +1․50Դ , +2․25Դ , օպտիկական մասի եզրը՝ 360°, հապտիկների տեսակը՝ 4 կրկնակի օղակ , հապտիկների անկյունը՝ 5°, կառուցվածքը՝ մեկ կտոր: Երկու ներակնային ոսպնայիկների առկայություն, որոնցից մեկը ապահովում է գերազանց միջին տեսողություն, իսկ մյուսը՝ գերազանց մոտ տեսողություն, օպտիկական նյութը՝ հիդրոֆոբիկ ակրիլ, ուլտրամանուշակագույն ալիքներից (ՈՒԱ) պաշտպանություն առկայություն, ռեֆրակտիվ ինդեքս՝ 1.54, ABBE ցուցանիշ–36: Առաջային խցիկի խորությունը՝ 5.77 մմ՝ ուլտրաձայնային բիոմետրիայով ,6.03 մմ՝ ինտերֆերենցիոն լազերային բիոմետրիայով, A-կոնստանտը` 119.3՝ ուլտրաձայնային բիոմետրիաով,119.7՝  ինտերֆերենցիոն լազերային բիոմետրիաով, դիոպտրների միջակայքը՝  +10.0Դ-ից մինչև +35.0Դ՝  0.5Դ քայլով, առաջարկվող կտրվածքի չափ՝ 2․0 մմ, մեկանգամյա օգտագործման նախապես բեռնված ներարկչի առկայություն:
Ստերիլիզացիա՝ էթիլենօքսիդային եղանակով, CE MDR փաստաթղթի առկայություն:
Ապրանքի մատակարարման պահին պիտանելիության ժամկետը առնվազն մեկ տարի։
</t>
  </si>
  <si>
    <t xml:space="preserve">Դիֆրակցիոն մուլտիֆոկալ ՝ ֆոկուսի ընդլայնված խորություն և բինոկուլյար կոմպլեմենտարությամբ՝ փոփոխական թորիկությամբ,առջևի մակերեսին դիֆրակցիոն կառուցվածքով, հետևի մակերեսին տորիկություն և դիրքորոշման նշումներ ,երկուռուցիկ ձևաչափով, ընդհանուր տրամագիծը՝ 10․79 մմ, օպտիկական մասի տրամագիծը՝ 6․00 մմ, ասֆերիկությունը՝ ասֆերիկ՝ բացասական սֆերիկ աբերացիայով, թորիկ՝ ցիլինդրի առկայություն՝ +3․00Դ , +3․75Դ, օպտիկական մասի եզրը՝ 360°, հապտիկների տեսակը՝ 4 կրկնակի օղակ , հապտիկների անկյունը՝ 5°, կառուցվածքը՝ մեկ կտոր: Երկու ներակնային ոսպնայիկների առկայություն, որոնցից մեկը ապահովում է գերազանց միջին տեսողություն, իսկ մյուսը՝ գերազանց մոտ տեսողություն, օպտիկական նյութը՝ հիդրոֆոբիկ ակրիլ, ուլտրամանուշակագույն ալիքներից (ՈՒԱ) պաշտպանություն առկայություն, ռեֆրակտիվ ինդեքս՝ 1.54, ABBE ցուցանիշ–36: Առաջային խցիկի խորությունը՝ 5.77 մմ՝ ուլտրաձայնային բիոմետրիայով ,6.03 մմ՝ ինտերֆերենցիոն լազերային բիոմետրիայով, A-կոնստանտը` 119.3՝ ուլտրաձայնային բիոմետրիաով,119.7՝  ինտերֆերենցիոն լազերային բիոմետրիաով, դիոպտրների միջակայքը՝  +10.0Դ-ից մինչև +35.0Դ՝  0.5Դ քայլով, առաջարկվող կտրվածքի չափ՝ 2․0 մմ, մեկանգամյա օգտագործման նախապես բեռնված ներարկչի առկայություն:
Ստերիլիզացիա՝ էթիլենօքսիդային եղանակով, CE MDR փաստաթղթի առկայություն:
Ապրանքի մատակարարման պահին պիտանելիության ժամկետը առնվազն մեկ տարի։
</t>
  </si>
  <si>
    <t xml:space="preserve"> Ներակնային եռաֆոկալ ասֆերիկ հիդրոֆոբ ակրիլային ոսպնյակ</t>
  </si>
  <si>
    <t xml:space="preserve">Ծալովի հիդրոֆոբ ակրիլային միաբաղադրիչ ապագնդային ինտրօկուլյար ետխցիկային Կլարեոն տեսակի եռաֆոկալ ոսպնյակ: Օպտիկայի և հապտիկ տարրերի նյութը՝ հիդրոֆոբ ակրիլատ/մետակրիլատ կոպոլիմեր՝ ուլտրամանուշակագույն և կապույտ լույսի զտիչներով։  Միաբաղադրիչ ինտրաօկուլյար ոսպնյակ  դիֆրակցիոն ասֆերիկ երկռուցիկ մակերեսով: Ներկայացված է s-աձև, երկակի աջակցություն հապտիկայի առկայությամբ և ամբողջ երկայնքով քառակուսի եզրերով: Հապտիկական էլեմենտի ձևը՝ մոդիֆիկացված L տեսակի (ModifiedL StableForce): Սպեկտրալ թափանցելիություն +20.0 դիոպտրիա օպտիկական հզորությամբ ներակնային ոսպնյակի համար 403 նմ ալիքի երկարությամբ (UV) լույսի 10%։ Օպտիկայի տեսակը՝ դիֆրակցիոն ասֆերիկ երկռուցիկ մակերեսով ։  Օպտիկական մասի չափը՝ 6մմ: Ընդհանուր երկարությունը՝ 13մմ: Կենտրոնական տեղակայված օպտիկական դիֆրակցիոն ցանցի տրամագիծը՝ 4,5 մմ։ Oպտիկական մասի հետևի մակերեսին կան կետաձև խորշեր, 3 նշան հպտիկ տարրերի և օպտիկայի միացման տեղում (ընդհանուր 6 նշան): Գլանի օպտիկական հզորությունը ներակնային ոսպնյակի հարթությունում (դիոպտրիաներ) 1,0 - CNWTT2; 1,5 - CNWTT3; 2,25 - CNWTT4; 3,0 - CNWTT5; 3,75 - CNWTT6։Ջրի միջին հավասարակշռության պարունակությունը, որը ներծծվում է նյութի կողմից խոնավացման ընթացքում, ստերիլ ներակնային BSS լուծույթում  1,5%  37°C: Բեկման ինդեքսը՝ 1․55։ Հնարավոր օպտիկական ուժը՝ +6.0-30.0 D կես դիոպտրիայով, 31․0-34․0 մեկ դիոպտրիայով։ Լրացուցիչ օպտիկական ուժը՝  +2.17 դիապազոն՝ միջին հեռավորությունների համար և +3.25 դիապազոն՝ մոտիկ տեսողության համար։  A- constant` Եվրոպական 2017/745/EU դիրեկտիվի համաձայն պիտակավորված արտադրանքի համար օպտիկական A-constant 119.1 է, ուլտրաձայնային A- constant ՝ 118.7 (կարող է նշվել մեկ արժեք):  Օրիգինալ:  Նոր, չօգտագործված:
Չափման միավորը՝ հատ։
</t>
  </si>
  <si>
    <t xml:space="preserve"> Ներակնային եռաֆոկալ ասֆերիկ հիդրոֆոբ ակրիլային ոսպնյակ </t>
  </si>
  <si>
    <t xml:space="preserve">Ծալովի հիդրոֆոբ ակրիլային միաբաղադրիչ ապագնդային ինտրօկուլյար ետխցիկային Կլարեոն տեսակի եռաֆոկալ ոսպնյակ: Օպտիկայի և հապտիկ տարրերի նյութը՝ հիդրոֆոբ ակրիլատ/մետակրիլատ կոպոլիմեր՝ ուլտրամանուշակագույն և կապույտ լույսի զտիչներով։  Միաբաղադրիչ ինտրաօկուլյար ոսպնյակ  դիֆրակցիոն ասֆերիկ երկռուցիկ մակերեսով: Ներկայացված է s-աձև,  երկակի աջակցություն հապտիկայի առկայությամբ և ամբողջ երկայնքով քառակուսի եզրերով: Հապտիկական էլեմենտի ձևը՝ մոդիֆիկացված L տեսակի (ModifiedL StableForce): Սպեկտրալ թափանցելիություն +20.0 դիոպտրիա օպտիկական հզորությամբ ներակնային ոսպնյակի համար 403 նմ ալիքի երկարությամբ (UV) լույսի 10%։ Օպտիկայի տեսակը՝ դիֆրակցիոն ասֆերիկ երկռուցիկ մակերեսով ։  Օպտիկական մասի չափը՝ 6մմ: Ընդհանուր երկարությունը՝ 13մմ: Կենտրոնական տեղակայված օպտիկական դիֆրակցիոն ցանցի տրամագիծը՝ 4,5 մմ։ Ջրի միջին հավասարակշռության պարունակությունը, որը ներծծվում է նյութի կողմից խոնավացման ընթացքում, ստերիլ ներակնային BSS լուծույթում  1,5%  37°C: Բեկման ինդեքսը՝ 1․55։ Հնարավոր օպտիկական ուժը՝ +6.0-30.0 D կես դիոպտրիայով, 31․0-34․0 մեկ դիոպտրիայով։ Լրացուցիչ օպտիկական ուժը՝  +2.17 դիապազոն՝ միջին հեռավորությունների համար և +3.25 դիապազոն՝ մոտիկ տեսողության համար։  A- constant` Եվրոպական 2017/745/EU դիրեկտիվի համաձայն պիտակավորված արտադրանքի համար օպտիկական A-constant 119.1 է, ուլտրաձայնային A- constant ՝ 118.7 (կարող է նշվել մեկ արժեք):  Օրիգինալ:  Նոր, չօգտագործված:
Չափման միավորը՝ հատ
</t>
  </si>
  <si>
    <t xml:space="preserve"> Ոչ դիֆրակցիոն հիդրոֆոբ ներակնային ոսպնյակ</t>
  </si>
  <si>
    <t xml:space="preserve">Ծալովի հիդրոֆոբ ակրիլային միաբաղադրիչ ապագնդային ինտրօկուլյար ետխցիկային Կլարեոն տեսակի ոչ դիֆրակցիոն հիդրոֆոբ ներակնային ոսպնյակ՝ ընդլայնված տեսողության տիրույթով և X-WAVE տեխնոլոգիայով  ոսպնյակ: Օպտիկայի և հապտիկ տարրերի նյութը՝ հիդրոֆոբ ակրիլատ/մետակրիլատ կոպոլիմեր՝ ուլտրամանուշակագույն և կապույտ լույսի զտիչներով։  Միաբաղադրիչ ինտրաօկուլյար ոսպնյակ  դիֆրակցիոն ասֆերիկ երկռուցիկ մակերեսով: Ներկայացված է s-աձև, երկակի աջակցություն հապտիկայի առկայությամբ և ամբողջ երկայնքով քառակուսի եզրերով: Հապտիկական էլեմենտի ձևը՝ մոդիֆիկացված L տեսակի (ModifiedL StableForce): Սպեկտրալ թափանցելիություն +20.0 դիոպտրիա օպտիկական հզորությամբ ներակնային ոսպնյակի համար 403 նմ ալիքի երկարությամբ (UV) լույսի 10%։ Օպտիկայի տեսակը ՝ X-WAVE ալիքային ճակատի շտկման տեխնոլոգիայով  ասֆերիկ երկռուցիկ մակերեսով ։  Օպտիկական մասի չափը՝ 6մմ: Ընդհանուր երկարությունը՝ 13մմ: Ջրի միջին հավասարակշռության պարունակությունը, որը ներծծվում է նյութի կողմից խոնավացման ընթացքում, ստերիլ ներակնային BSS լուծույթում  1,5%  37°C: Բեկման ինդեքսը՝ 1․55։ Հնարավոր օպտիկական ուժը՝ +6.0-30.0 D կես դիոպտրիայով, 31․0-34․0 մեկ դիոպտրիայով։ A- constant` Եվրոպական 2017/745/EU դիրեկտիվի համաձայն պիտակավորված արտադրանքի համար օպտիկական A-constant 119.2 է, ուլտրաձայնային A- constant ՝ 118.8 (կարող է նշվել մեկ արժեք):  Օրիգինալ:  Նոր, չօգտագործված:
Չափման միավորը՝ հատ։
</t>
  </si>
  <si>
    <t>Ներակնային ոսպնյակ</t>
  </si>
  <si>
    <t xml:space="preserve">Մոնոբլոկ հիդրոֆոբ ակրիլ IOL  առանց գլիստենինգի պաշտպանություն UV (10 % կլանում՝ ալիքի երկարություն 389 նմ), ռեֆրակցիոն ինդեքս: 1.53 (35°C), ասֆերիկ, շեղումներից զերծ օպտիկա, մոնոլիտ, երկկողմ ուռուցիկ, մոդիֆիկացված C-աձև գապտիկա, 360° քառակուսի հետևի եզր, գապտիկա՝ ֆենեստրացիոն անցքերով, օպտիկայի տրամագիծը: 6.0 մմ, ընդհանուր տրամագիծը: 12.5 մմ: Դիոպտրիա - 0.0D մինչև +10.0D (քայլ 1.0D),+10.0D մինչև +30.0D (քայլ 0.5D),+30.0D մինչև +34.0D (քայլ 1.0D): ՕՊՏԻԿԱԿԱՆ ՀԱՍՏԱՏՈՒՆՆԵՐ- RK/T A-հաստատուն: 119.1, ACD: 5.61, վիրաբուժական գործոն: 1.85, Haigis: a0: 1.46 / a1: 0.40 / a2: 0.10: ՈՒԼՏՐԱՁԱՅՆԱՅԻՆ ՀԱՍՏԱՏՈՒՆՆԵՐ - A-հաստատուն: 118.7, ACD: 5.37, վիրաբուժական գործոն: 1.62: Հաստատունների արժեքները մոտավոր են։
</t>
  </si>
  <si>
    <t xml:space="preserve">Ներակնային ոսպնյակ </t>
  </si>
  <si>
    <t xml:space="preserve">Մոնոբլոկ հիդրոֆոբ ակրիլ IOL։ Մոնոբլոկ հիդրոֆոբ ակրիլ IOL առանց գլիստենինգի պաշտպանություն UV (10 % կլանում՝ ալիքի երկարություն 389 նմ), ռեֆրակցիոն ինդեքս: 1.53 (35°C), միջանկյալ օպտիմիզացված IOL՝ հետին բարձր կարգի ասֆերիկ մակերեսով, մոնոլիտ, երկկողմ ուռուցիկ, մոդիֆիկացված C-աձև գապտիկա, 360° քառակուսի հետևի եզր, գապտիկա՝ ֆենեստրացիոն անցքերով, օպտիկայի տրամագիծը: 6.0 մմ, ընդհանուր տրամագիծը: 12.5 մմ: Դիոպտրիա - +6.0D մինչև +34.0D (քայլ 0.5D): ՕՊՏԻԿԱԿԱՆ ՀԱՍՏԱՏՈՒՆՆԵՐ-SRK/T A-հաստատուն: 119.1, ACD: 5.61, վիրաբուժական գործոն: 1.85, Haigis: a0: 1.46 / a1: 0.40 / a2: 0.10: ՈՒԼՏՐԱՁԱՅՆԱՅԻՆ ՀԱՍՏԱՏՈՒՆՆԵՐ - A-հաստատուն: 118.7, ACD: 5.37, վիրաբուժական գործոն: 1.62: Հաստատունների արժեքները մոտավոր են։
</t>
  </si>
  <si>
    <t xml:space="preserve">Ներակնային ոսպնյակ 
</t>
  </si>
  <si>
    <t xml:space="preserve">Մոնոբլոկ հիդրոֆոբ ակրիլ TORIC IOL ։ Հիդրոֆոբ ակրիլ առանց գլիստենինգի, ուլտրամանուշակագույն ֆիլտր,
պաշտպանություն UV (10 % կլանում՝ ալիքի երկարություն 389 նմ), ռեֆրակցիոն ինդեքս: 1.53 (35°C): Ասֆերիկ,  շեղումներից զերծ առանցքաբերյացիոն տորիկ օպտիկա, մոդիֆիկացված C-աձև գապտիկա, 360° քառակուսի հետևի եզր, գապտիկա՝ ֆենեստրացիոն անցքերով, օպտիկայի տրամագիծը: 6.0 մմ, ընդհանուր տրամագիծը: 12.5 մմ: ԴԻՈՊՏՐԻԱ- +6.00 D-ից մինչև +34.00 D (0.50 D աճով), ցիլինդրի հզորություն – ներակնային ոսպնյակի հարթություն՝ +1.25 D / +1.50 D / +2.00 D / +2.50 D / +3.00 D / +3.50 D / +4.25 D / +5.00 D / +5.75 D, ցիլինդրի հզորություն -եղջերաթաղանթի հարթության ամրությունը՝ +0.90 D / +1.06 D / +1.40 D / +1.76 D / +2.11 D / +2.45 D / +2.98 D / +3.50 D / +4.03 D: ՕՊՏԻԿԱԿԱՆ ՀԱՍՏԱՏՈՒՆՆԵՐ- SRK/T A-հաստատուն: 119.1, ACD: 5.61, վիրաբուժական գործոն: 1.85, Haigis: a0: 1.46 / a1: 0.40 / a2: 0.10: ՈՒԼՏՐԱՁԱՅՆԱՅԻՆ ՀԱՍՏԱՏՈՒՆՆԵՐ - A-հաստատուն: 118.7, ACD: 5.37, վիրաբուժական գործոն: 1.62: Հաստատունների արժեքները մոտավոր են։
</t>
  </si>
  <si>
    <t xml:space="preserve">Մոնոբլոկ հիդրոֆոբ ակրիլ IOL  preloaded) Հիդրոֆոբ ակրիլ առանց գլիստենինգի, ուլտրամանուշակագույն և կապույտ լույսի ֆիլտր, ռեֆրակցիոն ինդեքս: 1.54 (35°C): Մոնոլիտ, 4-կետանոց ֆիքսացիա
ասֆերիկ օպտիկա, 360° քառակուսի հետևի եզր, օպտիկայի տրամագիծը: 6.0 մմ, ընդհանուր տրամագիծը: 11.0 մմ: Լիովին նախապես լիցքավորված ներարկիչ-տիպի Accuject Pro, խորհուրդ տրվող կտրվածքի չափսը՝ 2.2 մմ: ԴԻՈՊՏՐԻԱ- 0.0D մինչև +10.0D (քայլ 1.0D), +10.0D մինչև +34.0D (քայլ 0.5D): ՀԱՍՏԱՏՈՒՆՆԵՐ - SRK/T A-հաստատուն: 118.5, Hoffer Q pACD: 5.23,  Holladay I վիրաբույժի գործակից՝ 1.48, EVO A հաստատուն՝ 118.5, Barrett A հաստատուն՝ : 118.4 / Լինզայի գործակից՝ 1.57, Hill-RBF A հաստատուն՝ 118.32:
</t>
  </si>
  <si>
    <t xml:space="preserve">Մոնոբլոկ հիդրոֆոբ ակրիլ TORIC IOL Toric preloaded) Հիդրոֆոբ ակրիլ առանց գլիստենինգի, ուլտրամանուշակագույն և կապույտ լույսի ֆիլտր, ռեֆրակցիոն ինդեքս: 1.54 (35°C): Տորիկ ասֆերիկ օպտիկա, մոնոլիտ, 4-կետանոց ֆիքսացիա, 360° քառակուսի հետևի եզր, օպտիկայի տրամագիծը: 6.0 մմ, ընդհանուր տրամագիծը: 11.0 մմ: Լիովին նախապես լիցքավորված ներարկիչ-տիպի Accuject Pro, խորհուրդ տրվող կտրվածքի չափսը՝ 2.2 մմ: ԴԻՈՊՏՐԻԱ - +6.00 D-ից մինչև +10.00 D (1D աճով), +10.50 D-ից մինչև +30.00 D (0.5D աճով), +31.00 D-ից մինչև +34.00 D (1D աճով): Ցիլինդրի հզորությունը ներակնային ոսպնյակի հարթությունում 0.75 D / +1.00 D / +1.50 D / +2.25 D / +3.00 D / +3.75 D / +4.50 D / +5.25 D / +6.00 D: ՀԱՍՏԱՏՈՒՆՆԵՐ- SRK/T A-հաստատուն: 118.5, Hoffer Q pACD: 5.23, Holladay I վիրաբույժի գործակից՝ 1.48, EVO A հաստատուն՝ 118.5, Barrett A հաստատուն՝ : 118.4 / Լինզայի գործակից՝ 1.57, Hill-RBF A հաստատուն՝ 118.32:
</t>
  </si>
  <si>
    <t xml:space="preserve">Ներակնային Տորիկ ոսպնյակ </t>
  </si>
  <si>
    <t xml:space="preserve">Ծալովի հիդրոֆիլ ոչ փայլուն ակրիլային միաբաղադրիչ  ինտրօկուլյար ետխցիկային ոսպնյակ ուլտրամանուշակագույն  և կապույտ լույսի նկատմամաբ զտիչներով, ասֆերիկ/առանց աբեռացիայի/: Ներակնային ոսպնյակի ընդհանուր տրամագիծը ՝  12.50 մմ, ոսպնյակի օպտիկական մասի տրամագիծը ՝  6.00 մմ: Ներակնային ոսպնյակի օպտիկական նյութը `  առանց փայլի հիդրոֆիլային ակրիլ ուլտրամանուշակագույն կլանիչով ;  ջրի պարունակությունը 26% 35°C ջերմաստիճանում։ Տորիկ ասֆերիկ առջևի մակերես, համակողմանի շեղումներից զերծ, օպտիկական մասի հետին մակերեսը՝ 360° էպիթելի բջջային պատնեշով,  բեկման ինդեքսը՝ 1,40–1,43, Abbe–ի թիվը՝  56: Հապտիկաի տեսակը՝ C մոդիֆիկացիա, անկյունը՝  0°: Ներակնային ոսպնյակի A-կոնստանտը՝  օպտիկական և ուլտրաձայնային  - 118.1:  Ոսպնյակի դիոպտերի աճման կարգը` - SE: -20.0 - ից 60.0-ը ' կես դիոպտրիայով, Cyl: 1.0-ից 20.0-ը ' կես դիոպտրիայով, (-20,5 D ≤ meridian  ≤ 60,5 D): </t>
  </si>
  <si>
    <t xml:space="preserve">Ներակնային Եռաֆոկալ ոսպնյակ </t>
  </si>
  <si>
    <t>Ծալովի հիդրոֆիլ ոչ փայլուն ակրիլային միաբաղադրիչ ապագնդային ինտրօկուլյար ետխցիկային ոսպնյակ ուլտրամանուշակագույն  և կապույտ լույսի նկատմամաբ զտիչներով, ասֆերիկ/առանց աբեռացիայի/: Ներակնային ոսպնյակի ընդհանուր տրամագիծը ՝  12.50 մմ: Ոսպնյակի օպտիկական մասի տրամագիծը ՝  6.00 մմ: Ներակնային ոսպնյակի օպտիկական նյութը ` Առանց փայլի հիդրոֆիլային ակրիլ ուլտրամանուշակագույն կլանիչով , ջրի պարունակությունը 26% 35°C ջերմաստիճանում։ Ներակնային ոսպնյակի օպտիկական մասի կառուցվածքը՝  Եռաֆոկալ  IOL նախապես բեռնված SAFELOADER®-ում: Ներակնային ոսպնյակի օպտիկական մասի հետին մակերեսը՝ 360° էպիթելի բջջային պատնեշով: Ներակնային ոսպնյակի օպտիկական մասի  բեկման ինդեքսը՝ 1,40–1,43: Ներակնային ոսպնյակի օպտիկական մասի Abbe–ի թիվը՝  56: Օպտիկական առանձնահատկություններ` Կենտրոնական դիֆրակցիոն ասֆերիկ առջևի մակերես՝ բեկումային օպտիկական ծայրամասով, Հավելումներ IOL հարթությունում. +1,75 D / +3,5 D: Հապտիկաի տեսակը՝ C մոդիֆիկացիա: Ներակնային ոսպնյակի հապտիկաների անկյունը՝  0°: Ներակնային ոսպնյակի A-կոնստանտը՝ Օպտիկական 118.4, Ուլտրաձայնային 118.1: Ոսպնյակի դիոպտերի աճման կարգը` Կես դիոպտրիայով՝ 10.0-ից +30,0 D:</t>
  </si>
  <si>
    <t xml:space="preserve">Ներակնային փափուկ ոսպնյակ </t>
  </si>
  <si>
    <t>Ծալովի հիդրոֆոբ ոչ փայլուն ակրիլային միաբաղադրիչ ապագնդային ինտրօկուլյար ետխցիկային ոսպնյակ ուլտրամանուշակագույն լույսի նկատմամաբ զտիչով, ասֆերիկ/առանց աբեռացիայի/: Ներակնային ոսպնյակի ընդհանուր տրամագիծը ՝ 13.00 մմ: Ոսպնյակի օպտիկական մասի տրամագիծը ՝ 6.00 մմ: Ներակնային ոսպնյակի օպտիկական նյութը ` հիդրոֆոբ ակրիլ ասֆերիկ (-0,1 մկմ բացասական շեղումով)։ ուլտրամանուշակագույն լույսի նկատմամաբ զտիչով։ Լույսի թափանցելիությունը՝ ≥98%։ Ապակեանցման ջերմաստիճանը՝ -2°C։ Ներակնային ոսպնյակի օպտիկական մասի կառուցվածքը՝ Երկուռուցիկ (բիկոնվեքս)։ Ներակնային ոսպնյակի օպտիկական մասի հետին մակերեսը՝ 360° էպիթելի բջջային պատնեշով։ Ներակնային ոսպնյակի օպտիկական մասի բեկման ինդեքսը՝ 1,53 (35°C)։ Հապտիկաի տեսակը՝ Arms2fit C-Loop մոդիֆիկացիա։ Ներակնային ոսպնյակի հապտիկաների անկյունը՝ 0°։ Ներակնային ոսպնյակի օպտիկական A-կոնստանտը՝ 118.0։ Ոսպնյակի դիոպտերի աճման կարգը` Կես դիոպտրիայով (0.5D)` 0.0-ից +32,0։ Նախապես լիցքավորված միանգամյա օգտագործման ներարկման համակարգ (PRELOADED)։ Կտրվածք՝ 2.2 մմ-ից 2.4 մմ տրամագծով ։</t>
  </si>
  <si>
    <t xml:space="preserve">Մոնոֆոկալ Նախաբեռնված ներակնային ոսպնյակների համակարգ </t>
  </si>
  <si>
    <t>Նախապես բեռնված ՄԱՄՈՒԼ, հիդրոֆոբ ակրիլ, դեղին, օպտիկական տրամագիծը ՝ 6.0 մմ; ընդհանուր երկարությունը՝ 13.0 մմ; Բիկոնվեքս, հստակ երևում է հետևից; Բարձր կարգի ասֆերային նկարչություն; Փոփոխված "L" հանգույց, շոշափելի անկյուն 1.5°; Ուլտրամանուշակագույն զտիչ, կապույտ լույսի զտիչ; Diopters: -10.0 D~30.0 D; Առաջարկվող կտրվածքի չափը 1.8-2.2 մմ է:</t>
  </si>
  <si>
    <t xml:space="preserve"> նախաբեռնված ներակնային ոսպնյակների հավաքածու </t>
  </si>
  <si>
    <t>Նախապես ամրացված պտուտակ; Հիդրոֆոբ ակրիլ; թափանցիկ; Օպտիկական տրամագիծը ՝ 6.0 մմ; ընդհանուր երկարությունը՝ 13.0 մմ: Ասֆերային ԷԴՈՖ; Փոփոխված L-հանգույց; Շոշափելի անկյուն 1.5°; Ուլտրամանուշակագույն ֆիլտրում; Diopters: +5.0 D~30.0 D; Առաջարկվող կտրվածքի չափը 1.8-2.2 մմ է:</t>
  </si>
  <si>
    <t xml:space="preserve"> Ասֆերիկ հիդրոֆոբ ակրիլային ներակնային ոսպնյակ </t>
  </si>
  <si>
    <t>Մեկ կտոր, ստերիլ, ծալովի ասֆերիկ հիդրոֆոբ ակրիլային ներակնային ոսպնյակ (IOL) ուլտրամանուշակագույն ճառագայթման արգելափակումով և կապույտ լույսի ֆիլտրով: Օպտիկան EDOF է: IOL-ը հասանելի է որպես նախապես լիցքավորված ներարկիչի համակարգի մաս: Ստանդարտ հզորությունը` +8.0 D →+30.0 D (0.5 Dքայլ), ծայրահեղ հզորությունը` +31.0 D →+35.0 D (1.0 Dքայլ): Նյութը` Հիդրոֆոբ ակրիլ՝ ուլտրամանուշակագույն ճառագայթման արգելափակումով և կապույտ լույսի ֆիլտրով: Ռեֆրակցիայի ցուցանիշը` 1.47, Abbe շիվը` 58: Օպտիկական տրամագիծը`6մմ, ընդհանուր տրամագիծը` 13մմ: Ասֆերիկ - չեզոք շեղում, երկուռուցիկ (+8,0 D → +30,0 D): Նոմինալ A-հաստատուն՝ 118,9, բեկման վրա հիմնված կենտրոնական Wavefront կապող գոտիներ, PCO-ի կանխարգելումը` 360° սուր եզրեր: Կտրվածքի չափը` 2,2մմ: Համատեղելի ներարկիչ- POB-MA Մեկ օգտտագործման նախալցված ներարկիչ: SRK/T A-Constant-A = 118.9, Haigis- a0 = 1.32 a1 = 0.4 a2 = 0.1,  Hoffer Q -pACD = 5.46, Holladay I - SF = 1.7,  Barrett Universal II - LF = 1.83, Holladay II - ACD = 5.49 SF = 1.73: Պահպանման ժամկետը` 2.5 տարի ստերիլիզագիայից հետո:</t>
  </si>
  <si>
    <t>Առաջային վիտրեկտոմիայի կտրիչ 23G / 25G</t>
  </si>
  <si>
    <t xml:space="preserve">23G / 25G RX STEL ELITE CUTTER 23G / 25G ԿՏՐԻՉ նախատեսված Stellaris Elite կոմբինացված համակարգի համար համապատասխան միացման գլխիկով
</t>
  </si>
  <si>
    <t>Ինֆուզիոն պորտ համակարգի հավաքածքու</t>
  </si>
  <si>
    <t xml:space="preserve">Celsite PSU պորտ համակարգը նախատեսված են բազմազան հիվանդությունների բուժման համար՝ թե՛ կարճ, ընդհատվող կուրսերով, թե՛ շարունակական ներերակային ներարկային թերապիայով։ Celsite PSU  բաղկացած է տիտանից պատրաստված խցիկից՝ պոլիսուլֆոնային պատյանում, դիմացկուն է մինչև 325 psi (22.4 բար) ճնշմանը և կարող է օգտագործվել կոնտրաստային պատկերման համար (օրինակ՝ համակարգչային տոմոգրաֆիա): Հավաքածուն ներառում է՝    Հյուբեր ասեղ՝ Surecan տեսակի ուղիղ 22GX30 մմ - 2 հատ, վենոլիֆտեր - 1 հատ,
ծակող ասեղ 18GX70 մմ - 1 հատ, J-աձև հաղորդիչ՝ դիսպենսերով 0.035x50 սմ - 1 հատ, բաժանող ներմուծիչ՝ լայնացնողով L180\140 մմ - 1 հատ, թունել - 1 հատ, Omnifix Luera ներարկիչ 10մլ - 1 հատ, Հյուբեր ասեղ՝ Surecan տեսակի թևիկներով (թիթեռ) 20Gx20մմ - 1 հատ,                                                                                                                         պորտի երկարությունը և լայնությունը՝ 30x22 մմ, պորտային տարայի բարձրությունը՝ 10.6 մմ, քաշը՝ 4.7 գ, մեմբրանի տրամագիծը՝ 9.5 մմ, համակարգի պատյանը պատրաստված պոլիսուլֆոնից:
</t>
  </si>
  <si>
    <t>Իմպլանտացվող պորտ-կաթետրային համակարգ՝ անոթային մուտքի ապահովման համար</t>
  </si>
  <si>
    <r>
      <t>Պետք է բաղկացած լինի ռեզերվուարից և պոլիուրեթանային կաթետրից:  Պետք է լինի ռենտգեն-դրական, համատեղելի ՀՇ և ՄՌՇ հետազոտությունների հետ։ Պատրաստման նյութը՝ հիբրիդային՝ տիտանե և POM (պոլիօքսիմեթիլեն) կորպուսով: Պետք է ունենա հարթ եզրեր և անկյուններ՝ մաշկի տակ նվազ տրավմատիկ տեղադրման համար,  փոքր վիրահատական գրպանիկ՝ առավել աննկատ և էսթետիկ սպիի ձևավորման համար։ Ճնշմամբ ներարկման հնարավորություն՝ մինչև 5 մլ/վ արագությամբ, առավելագույնը 22․4 բար ճնշման պայմաններում։ Մածուցիկություն 10 (cP)/ Առավելագույն առաջարկվող յոդի կոնցենտրացիա (մգI/մլ) կոնտրաստ նյութում:</t>
    </r>
    <r>
      <rPr>
        <b/>
        <sz val="11"/>
        <color rgb="FF000000"/>
        <rFont val="Calibri"/>
        <family val="2"/>
        <charset val="204"/>
        <scheme val="minor"/>
      </rPr>
      <t xml:space="preserve"> 7Fr</t>
    </r>
    <r>
      <rPr>
        <sz val="11"/>
        <color rgb="FF000000"/>
        <rFont val="Calibri"/>
        <family val="2"/>
        <charset val="204"/>
        <scheme val="minor"/>
      </rPr>
      <t xml:space="preserve"> կաթետր (1,45x2,30մմ) – երկարությունը 60 սմ- պորտի քաշը՝ 7․6 գրամ ±5%, չափերը՝ 30․8 * 22․6 մմ ±5%,  բարձրությունը՝ 12․2 մմ ±5%, պունկցիայի ենթակա սիլիկոնե մակերեսի տրամագիծը՝ 12.1 մմ ±5% Հավաքածուն ներառում է  ուղիղ Huber ասեղ 22G,երակային պունկցիոն ասեղ ,հեշտ առանձնացվող ինտրոդյուսեր 14սմ ±5%, J-աձև ուղղորդիչ լար՝ յուրաքանչյուր 10 սմ նշագրմամբ / 60 սմ ±5% , պունկցիոն ասեղ 18G / 70մմ , թունելավորման գործիք Ø2.5մմ / 23սմ, ներարկիչ: CE փաստաթղթի առկայություն:
</t>
    </r>
  </si>
  <si>
    <r>
      <t xml:space="preserve">Պետք է բաղկացած լինի ռեզերվուարից և պոլիուրեթանային կաթետրից:  Պետք է լինի ռենտգեն-դրական, համատեղելի ՀՇ և ՄՌՇ հետազոտությունների հետ։ Պատրաստման նյութը՝ հիբրիդային՝ տիտանե և POM (պոլիօքսիմեթիլեն) կորպուսով: Պետք է ունենա հարթ եզրեր և անկյուններ՝ մաշկի տակ նվազ տրավմատիկ տեղադրման համար,  փոքր վիրահատական գրպանիկ՝ առավել աննկատ և էսթետիկ սպիի ձևավորման համար։ Ճնշմամբ ներարկման հնարավորություն՝ մինչև 5 մլ/վ արագությամբ, առավելագույնը 22․4 բար ճնշման պայմաններում։ Մածուցիկություն 10 (cP)/ Առավելագույն առաջարկվող յոդի կոնցենտրացիա (մգI/մլ) կոնտրաստ նյութում: </t>
    </r>
    <r>
      <rPr>
        <b/>
        <sz val="11"/>
        <color rgb="FF000000"/>
        <rFont val="Calibri"/>
        <family val="2"/>
        <charset val="204"/>
        <scheme val="minor"/>
      </rPr>
      <t>8Fr</t>
    </r>
    <r>
      <rPr>
        <sz val="11"/>
        <color rgb="FF000000"/>
        <rFont val="Calibri"/>
        <family val="2"/>
        <charset val="204"/>
        <scheme val="minor"/>
      </rPr>
      <t xml:space="preserve"> կաթետր (1,20x2,40մմ) – երկարությունը 60 սմ - պորտի քաշը՝ 5․0 գրամ ±5%,  չափերը՝ 25․8 * 20․9 մմ ±5%,  բարձրությունը՝ 10․1 մմ ±5%, պունկցիայի ենթակա սիլիկոնե մակերեսի տրամագիծը՝ 10.5 մմ ±5%: Հավաքածուն ներառում է  ուղիղ Huber ասեղ 22G,երակային պունկցիոն ասեղ ,հեշտ առանձնացվող ինտրոդյուսեր 14սմ ±5%, J-աձև ուղղորդիչ լար՝ յուրաքանչյուր 10 սմ նշագրմամբ / 60 սմ ±5% , պունկցիոն ասեղ 18G / 70մմ , թունելավորման գործիք Ø2.5մմ / 23սմ, ներարկիչ: CE փաստաթղթի առկայություն:</t>
    </r>
  </si>
  <si>
    <t xml:space="preserve">«Medcomp Dignity CT» պորտը՝ 6.6F չափով, պատրաստված է թեթև, մագնիսա-ռեզոնանսային կերպով ժամանումին նպաստող պլաստիկից, նախատեսված է որպես օդորակված, ամբողջությամբ ներբեռնող (implantable) երակային հասանելիության սարք: Այն ապահովում է փոքրիկ սեպտումով պորտ, որի միջոցով հնարավոր է կատարել բազմակի օձանա կամ դեղամիջոց ներարկումներ, արյան նմուշառում կամ կոնտրաստային նյութերի ինֆուզիա՝ ԿՏ (CT) հետազոտությունների համար, մինչև մոտ 5 cc/վրկ ճնշումով: Պորտի նյութ՝ բարձրորակ պլաստիկ (MRI-համատեղելի) 
 Չափ՝ 6.6F (միջին չափ) 
Կաթեթ (Catheter)՝ միացվող կամ արդեն միացրած ChronoFlex® պոլիուրեթանային խողովակ (polyurethane) 
 Չափի նշանակություն՝ կարող է օգտագործվել երկարատև ներարկումների, քիմիաթերապիայի, արյան նմուշների և կոնտրաստային նյութերի ներարկման համար՝ հատկապես երբ պահանջվում է կրկնակի/շարունակական մուտք դեպի երակը 
 Հարմար է՝ CT թուրմի հետազոտությունների համար՝ ապահովելով բարձր ճնշմամբ contrast-ի անվտանգ ներարկում 
</t>
  </si>
  <si>
    <t>Նախատեսված է հիմնականում քիմիոթերապիայի համար: Կոմպոնենտների ցանկը` իմպլանտացվող պորտ, երակային սիլիկոնե կամ պոլիուրեթանային կաթետեր 1,3*2,0/Լ=50cm, hանվող ինտրադյուսեր 6F, ուղղորդող մետաղալար, միացնող օղակ, պունկցիոն ասեղ 20G(0,9mm) 25mm, թունել, Huber ասեղ:</t>
  </si>
  <si>
    <t xml:space="preserve">Կաթետեր երկարատև հեմոդիալիզի </t>
  </si>
  <si>
    <t>Երկարատև (մշտական) հեմոդիալիզի կաթետերները (երկարատև կամ թունելային) մասնագիտացված սարքեր են, որոնք տեղադրվում են ենթամաշկային՝ ֆիքսացիայի համար նախատեսված մանժետով, ապահովելով անվտանգ և կրկնակի անոթային մուտք։ Դրանք պատրաստված են կենսահամատեղելի նյութերից (սիլիկոն, պոլիուրեթան), նվազեցնում են թրոմբոզի և վարակների ռիսկը՝ ապահովելով գործողություն մի քանի ամիս կամ տարի։  Երկլուսանցքանի` միաժամանակ արյան դուրս և ներս հոսքի համար, թույլ է տալիս ապահովել անվտանգ և հարմար ձախակողմյան կենտրոնական երակային մուտք՝ երկարաժամկետ կամ կարճաժամկետ բուժման համար: Չափս 14.5 F × 24 սմ,28սմ</t>
  </si>
  <si>
    <t xml:space="preserve">Պահեստամաս մալուխ անալայզերի </t>
  </si>
  <si>
    <t>Քառաբևեռ մալուխ՝ նախատեսված Medtronic ֆիրմայի անալայզերի համար, կիրառվում է ռիթմավար սարքերի տեղադրման ժամանակ էլեկտրոդների տեխնիկական տվյալները ստուգելու համար:</t>
  </si>
  <si>
    <t>Փոորձանոթ նախատեսված Mindray EU5300PRO մեզի ավտոմատ հիբրիդային վերլուծիչի համար</t>
  </si>
  <si>
    <t>Փոորձանոթ նախատեսված Mindray EU5300PRO մեզի ավտոմատ հիբրիդային վերլուծիչի համար, EU-5300PRO հիբրիդային վերլուծիչ սարքի ժշտատիվների համար,մեկանգամյա օգտագործման , տրամագիծը ոչ պակաս 15մմ և ոչ ավել 16մմ, բարձրությունը ոչ պակաս 100մմ և ոչ ավել 110մմ, նյութը՝ PS:Մատակարարը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լուծումը՝համաձայն արտադրող ընկերության կողմից տրված ուղեցույցի։</t>
  </si>
  <si>
    <t>Lվացող նյութերի հավաքածու</t>
  </si>
  <si>
    <t>Lվացող նյութերի հավաքածու նախատեսված Mindray EU5300PRO մեզի ավտոմատ հիբրիդային վերլուծիչի համար։Ֆորմատը 2*5լ։:Մատակարարը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լուծումը՝համաձայն արտադրող ընկերության կողմից տրված ուղեցույցի։</t>
  </si>
  <si>
    <t>Ստուգիչ նյութ 1-ին մակարդակ</t>
  </si>
  <si>
    <t>Նստվածքի ստուգիչ նյութ ՝1-ին մակարդակ նախատեսված Mindray EU5300PRO մեզի ավտոմատ հիբրիդային վերլուծիչի համար։Ֆորմատը  6*10մլ։:Մատակարարը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լուծումը՝համաձայն արտադրող ընկերության կողմից տրված ուղեցույցի։</t>
  </si>
  <si>
    <t>լրակազմ</t>
  </si>
  <si>
    <t>Մեզի ստրիպների հավաքածու</t>
  </si>
  <si>
    <t>Մեզի ստրիպների հավաքածու նախատեսված Mindray EU5300PRO մեզի ավտոմատ հիբրիդային վերլուծիչի համար։Չափվող պարամետրերն են ՝լեյկոցիտներ, ուռոբիլինոգեն, սպիտակուց, բիլիռուբին ,գլյուկոզա, վիտամին Ց, տեսակարար կշիռ, կետոններ,նիտրիտներ, PH, էրիթրոցիտներ, միկրոալբումին, կրեատինին, կալցիում։ Ֆորմատ 100 թեստ։Մատակարարը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լուծումը՝համաձայն արտադրող ընկերության կողմից տրված ուղեցույցի։</t>
  </si>
  <si>
    <t>տուփ</t>
  </si>
  <si>
    <t>Մեզի ասեղի լվացող հեղուկ</t>
  </si>
  <si>
    <t>Մեզի ասեղի լվացող հեղուկ նախատեսված Mindray EU5300PRO մեզի ավտոմատ հիբրիդային վերլուծիչի համար։Մատակարարումը 50 մլ-ոց տարաներով։Մատակարարը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լուծումը՝համաձայն արտադրող ընկերության կողմից տրված ուղեցույցի։</t>
  </si>
  <si>
    <t>Ստուգիչ նյութ 2-րդ մակարդակ</t>
  </si>
  <si>
    <t>Ստուգիչ նյութ 2-րդ մակարդակ նախատեսված Mindray EU5300PRO մեզի ավտոմատ հիբրիդային վերլուծիչի համար։Ֆորմատը  6*10մլ։:Մատակարարը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լուծումը՝համաձայն արտադրող ընկերության կողմից տրված ուղեցույցի։</t>
  </si>
  <si>
    <t>Հեմատոքսիլին</t>
  </si>
  <si>
    <t xml:space="preserve">Ներկանյութ հեմատոքսիլին Gill3 նախատեսված հյուսվածքների նմուշներ ներկելու համար:Կապույտ հեղուկ ,անհոտ։Հանձնելու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t>
  </si>
  <si>
    <t>լիտր</t>
  </si>
  <si>
    <t>Կասետներ մոխրագույն</t>
  </si>
  <si>
    <t xml:space="preserve">Կասսետներ մոխրագույն կամ սպիտակ ,նախատեսված հյուսվածքների նմուշների մշակման ավտոմատ պրոցեսորի համար։Հանձնելու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t>
  </si>
  <si>
    <t>Սպունգ բիոպսիայի կապույտ</t>
  </si>
  <si>
    <t xml:space="preserve">Սպունգ բիոպսիայի կապույտ նախատեսված մոխրագույն կասսետների համար, հյուսվածքների նմուշների մշակման ավտոմատ պրոցեսորի համար։Պահպանման պայմանները՝4-30C: Ֆիրմային նշանի առկայություն: ISO 9001 և ISO 13485 սերտիֆիկատների առկայություն: </t>
  </si>
  <si>
    <t>Տրանսպորտային փորձանոթ ապլիկատորով, ստերիլ, լցանյութով /Amies կամ Stuart/</t>
  </si>
  <si>
    <t xml:space="preserve">Տրանսպորտային փորձանոթ ապլիկատորով, ստերիլ, լցանյութով /Amies կամ Stuart/:For in vitro diagnostic only:Հանձնելու պահին մնացորդային պիտանելիության ժամկետ` մինչև 1 տարի պիտանելիության ժամկետ ունեցող ապրանքների համար առնվազն` 75%,1-ից 2 տարի պիտանելիության ժամկետ ունեցող ապրանքների համար` 2/3, 2 տարուց ավել պիտանելիության ժամկետ ունեցող ապրանքների համար առնվազն` 15 ամիս:Պահպանման պայմանները՝4-30C: Ֆիրմային նշանի առկայություն: ISO 9001 և ISO 13485 սերտիֆիկատների առկայություն: </t>
  </si>
  <si>
    <t>Ազդրոսկրի ոչ ցեմենտային կոնաձև ոտիկ</t>
  </si>
  <si>
    <t>Ազդրոսկրի ոչ ցեմենտային կոնաձև ոտիկ  - էնդոպրոթեզ կոնք-ազդրային հոդի տոտալ, ոչ ցեմենտային ֆիքսացիայի կոմպոնենտ է, պատրաստման նյութը՝ բարձրորակ տիտանի խառնուրդ՝ Ti6Al4V , մակերեսի մշակում՝ shot blasting, microporous titanium coating, որը նպաստում է ոսկրի աճին և կենսաբանական ֆիքսացմանը։  Լայնական հատույթը 7 (յոթ) չափ ըստ երկարության և օֆսոթի (N9-130/37,5, N10-135/38, N11140/38,5,N12-145/39, N13-150/40, N14-266/41, N15-160/42): Կոնաձև ձևավորում, որն ապահովում է լիցքային բաշխման օպտիմալ ուղին՝ նվազեցնելով տեղում միկրոշարժումները։ Մակերեսային փորոտ քերծված (porous) ծածկույթ՝ մշակված կոմերցիոն մաքուր տիտանի մետաղական հատիկներով։ Սա նպաստում է կենսաբանական ֆիքսացմանը՝ ոսկրի աճի միջոցով։ Ռադիալ շերտավոր կառուցվածք, որը ուղղում է շրջափակում առաջացած լարվածությունը դեպի սեղմման բեռ՝ նվազեցնելով ինտրաօպերատիվ կոտրվածքների ռիսկը։ Հիվանդության (օրինակ՝ արթրիտ) կամ վնասվածքի հետևանքով վնասված հոդերի փոխարինման համար նախատեսված ստերիլ, իմպլանտացվող արհեստական կոնքազդրային հոդի մյուս կոմպոնենտների հետ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Ֆորմատը՝ հատ։ Նոր,  չօգտագործված։ Հանձնելու պահին ամբողջ պիտանելիության ժամկետի առնվազն 1/2-ի առկայություն։ CE Mark կամ FDA  որակի սերտիֆիկատի առկայություն ։ Մասնակիցը հայտով ներկայացնում է ապրանքը արտադրողի կողմից  ներկայացվող  ավտարիզացիոն նամակ ՝ երաշխիքային-լիազոր նամակ , իսկ  պայմանագրի կատարման փուլում ապրանքը  արտադրողի կողմից  ներկայացվող ծագման սերտիֆիկատ և համապատասխանության հավաստագիր։</t>
  </si>
  <si>
    <t>Ազդրոսկրի  ցեմենտային ինքնալոքվող ոտիկ</t>
  </si>
  <si>
    <t>Ազդրոսկրի  ցեմենտային ինքնալոքվող ոտիկ ըստ երկարության և օֆսոթի չափսերն են` 6,2 և 7,5-137/34,8, 8,75-139,5/36,1, 10-142/36,1, 11,25-146,5/37, 12,5-147/37,4, 13,75-151,5/38,2, 15-152/38,7, 17,5 և 20-162,5/41,4: Հիվանդության (օրինակ՝ արթրիտ) կամ վնասվածքի հետևանքով վնասված հոդերի փոխարինման համար նախատեսված ստերիլ, իմպլանտացվող արհեստական կոնքազդրային հոդի մյուս կոմպոնենտների հետ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Ֆորմատը՝ հատ։ Նոր,  չօգտագործված։ Հանձնելու պահին ամբողջ պիտանելիության ժամկետի առնվազն 1/2-ի առկայություն։ CE Mark կամ FDA  որակի սերտիֆիկատի առկայություն ։ Մասնակիցը հայտով ներկայացնում է ապրանքը արտադրողի կողմից  ներկայացվող  ավտարիզացիոն նամակ ՝ երաշխիքային-լիազոր նամակ , իսկ  պայմանագրի կատարման փուլում ապրանքը  արտադրողի կողմից  ներկայացվող ծագման սերտիֆիկատ և համապատասխանության հավաստագիր։</t>
  </si>
  <si>
    <t xml:space="preserve">Ազդրոսկրի  ցեմենտային ոտիկ  </t>
  </si>
  <si>
    <t xml:space="preserve">էնդոպրոթեզ կոնք-ազդրային հոդի տոտալ, ցեմենտային ֆիքսացիայի կոմպոնենտ է, պատրաստման նյութը՝ CoCrMo, ծածկույթը՝ ամբողջ մակերեսը փայլեցրած է, լայնական հատույթը՝ օվալաձև, անկյունը՝ 135°, վզիկի երկարությունը՝ 40,5մմ, ունի  8 չափ ,  որոնք տարբերվում են ըստ երկարության և օֆսեթի (N7(110/37,9), N8(115/38,4), N9(130/38,9), N10(140/39,8), N11(145/40,7),N12(150/41,3), N13(155/42,2), N14(160/43,1):  Ոտիկի վրա առկա են ընկղման մակարդակի նշումներ, դիստալ ցենտրալայզեր՝ ցեմենտի հավասարաչափ տարածման համար։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Ֆորմատը՝ հատ։ Նոր,  չօգտագործված։ Հանձնելու պահին ամբողջ պիտանելիության ժամկետի առնվազն 1/2-ի առկայություն։ CE Mark կամ FDA  որակի սերտիֆիկատի առկայություն ։ Մասնակիցը հայտով ներկայացնում է ապրանքը արտադրողի կողմից  ներկայացվող  ավտարիզացիոն նամակ ՝ երաշխիքային-լիազոր նամակ , իսկ  պայմանագրի կատարման փուլում ապրանքը  արտադրողի կողմից  ներկայացվող ծագման սերտիֆիկատ և համապատասխանության հավաստագիր։      </t>
  </si>
  <si>
    <t xml:space="preserve"> Ազդրոսկրի գլխիկ</t>
  </si>
  <si>
    <t xml:space="preserve">Ազդրոսկրի գլխիկ - պատրաստման նյութը՝ CoCrMo, ծածկույթը՝ ամբողջ մակերեսը փայլեցրած է, դիամետրը գլխիկի 28մմ-ից մինչև 36մմ, քայլը ≤ 4մմ, գլխիկի կոնուսը՝ 12/14մմ, ազդրոսկրի գլխիկն ունի 20 չափ`  1. 22/0, 22/3, 22/6, 22/9-արտաքին տրամագիծը 22մմ   2. 28/-6, 28/-3, 28/0, 28/3, 28/6, 28/9-արտաքին տրամագիծը 28մմ    3. 32/-6, 32/-3, 32/0, 32/3 32/6- արտաքին տրամագիծը 32մմ   4. 36/-6, 36/-3, 36/0, 36/3, 36/6-արտաքին տրամագիծը 36մմ: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Ֆորմատը՝ հատ։ Նոր,  չօգտագործված։ Հանձնելու պահին ամբողջ պիտանելիության ժամկետի առնվազն 1/2-ի առկայություն։ CE Mark կամ FDA  որակի սերտիֆիկատի առկայություն ։ Մասնակիցը հայտով ներկայացնում է ապրանքը արտադրողի կողմից  ներկայացվող  ավտարիզացիոն նամակ ՝ երաշխիքային-լիազոր նամակ , իսկ  պայմանագրի կատարման փուլում ապրանքը  արտադրողի կողմից  ներկայացվող ծագման սերտիֆիկատ և համապատասխանության հավաստագիր։       </t>
  </si>
  <si>
    <t>Ազդրոսկրի գլխիկ բարձր ազոտացված</t>
  </si>
  <si>
    <t xml:space="preserve">Ազդրոսկրի գլխիկ - պատրաստման նյութը՝ բարձր ազոտայնացված չժանգոտվող պողպատ (PM734), կռած համաձուլվածք, դիամետրը գլխիկի 28մմ-ից մինչև 32մմ,  կոնուսը՝ 12/14մմ, ազդրոսկրի գլխիկն ունի 14 (տասնչորս) չափ․ 1, BALL HEAD, PM734 - 12/14 - Ø 22mm - SHORT neck, 2,BALL HEAD, PM734 - 12/14 - Ø 22mm - MEDIUM neck, 3,BALL HEAD, PM734 - 12/14 - Ø 22mm - LONG neck, 4,BALL HEAD, PM734 - 12/14 - Ø 28mm - SHORT neck, 5,BALL HEAD, PM734 - 12/14 - Ø 28mm - MEDIUM neck, 6,BALL HEAD, PM734 - 12/14 - Ø 28mm - LONG neck, 7,BALL HEAD, PM734 - 12/14 - Ø 28mm - X-LONG neck, 8,BALL HEAD, PM734 - 12/14 - Ø 32mm - SHORT neck, 9,BALL HEAD, PM734 - 12/14 - Ø 32mm - MEDIUM neck, 10,BALL HEAD, PM734 - 12/14 - Ø 32mm - LONG neck, 11,BALL HEAD, PM734 - 12/14 - Ø 32mm - X-LONG neck, 12,BALL HEAD, PM734 - 12/14 - Ø 36mm - SHORT neck, 13,BALL HEAD, PM734 - 12/14 - Ø 36mm - MEDIUM neck, 14,BALL HEAD, PM734 - 12/14 - Ø 36mm - LONG neck :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Ֆորմատը՝ հատ։ Նոր,  չօգտագործված։ Հանձնելու պահին ամբողջ պիտանելիության ժամկետի առնվազն 1/2-ի առկայություն։ CE Mark կամ FDA  որակի սերտիֆիկատի առկայություն ։ Մասնակիցը հայտով ներկայացնում է ապրանքը արտադրողի կողմից  ներկայացվող  ավտարիզացիոն նամակ ՝ երաշխիքային-լիազոր նամակ , իսկ  պայմանագրի կատարման փուլում ապրանքը  արտադրողի կողմից  ներկայացվող ծագման սերտիֆիկատ և համապատասխանության հավաստագիր։       </t>
  </si>
  <si>
    <t>Քացախափոսային գավաթի ներդիր</t>
  </si>
  <si>
    <t xml:space="preserve">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ունի 6  չափ,որոնք տարբերվում են ըստ արտաքին տրամագծի(մմ) և համատեղելի գլխիկի չափի(մմ)`   44-35/28,  46-37/28,  48-39/32,  52-44/36,  56-48/36,  62-52/36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Ֆորմատը՝ հատ։ Նոր,  չօգտագործված։ Հանձնելու պահին ամբողջ պիտանելիության ժամկետի առնվազն 1/2-ի առկայություն։ CE Mark կամ FDA  որակի սերտիֆիկատի առկայություն ։ Մասնակիցը հայտով ներկայացնում է ապրանքը արտադրողի կողմից  ներկայացվող  ավտարիզացիոն նամակ ՝ երաշխիքային-լիազոր նամակ , իսկ  պայմանագրի կատարման փուլում ապրանքը  արտադրողի կողմից  ներկայացվող ծագման սերտիֆիկատ և համապատասխանության հավաստագիր։                                      </t>
  </si>
  <si>
    <t>Քացախափոսային գավաթի ներդիր քրոսլինք</t>
  </si>
  <si>
    <t xml:space="preserve">Քացախափոսային գավաթի ներդիր, պատրաստման նյութը վերջին սերնդի գերբարձր մոլեկուլային քաշով պոլիէթիլեն (GUR1020)՝ առանց կալցիումի ստեարատի, խաչաձև կապով (UHMWPE), ներդրի վրա առկա է 10 աստիճանի հակատեղակայում, ունի 10 (ефы) չափ` JUMP SYSTEM UHMWPE Insert - Ø 22mm Hooded 10° - GREEN, JUMP SYSTEM UHMWPE Insert - Ø 28mm Hooded 10° - BLACK, JUMP SYSTEM UHMWPE Insert - Ø 28mm Hooded 10° - YELLOW, JUMP SYSTEM UHMWPE Insert - Ø 28mm Hooded 10° - GREY, JUMP SYSTEM UHMWPE Insert - Ø 28mm Hooded 10° - BLUE, JUMP SYSTEM UHMWPE Insert - Ø 28mm Hooded 10° - RED, JUMP SYSTEM UHMWPE Insert - Ø 32mm Hooded 10° - YELLOW, JUMP SYSTEM UHMWPE Insert - Ø 32mm Hooded 10° - GREY, JUMP SYSTEM UHMWPE Insert - Ø 32mm Hooded 10° - BLUE, JUMP SYSTEM UHMWPE Insert - Ø 32mm Hooded 10° - RED, JUMP SYSTEM UHMWPE Insert - Ø 36mm Hooded 10° - BLUE, JUMP SYSTEM UHMWPE Insert - Ø 36mm Hooded 10° - RED, JUMP SYSTEM UHMWPE Insert - Ø 36mm Hooded 10° - WHITE, JUMP SYSTEM UHMWPE Insert - Ø 40mm Hooded 10° - BLUE, JUMP SYSTEM UHMWPE Insert - Ø 40mm Hooded 10° - RED: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Ֆորմատը՝ հատ։ Նոր,  չօգտագործված։ Հանձնելու պահին ամբողջ պիտանելիության ժամկետի առնվազն 1/2-ի առկայություն։ CE Mark կամ FDA  որակի սերտիֆիկատի առկայություն ։ Մասնակիցը հայտով ներկայացնում է ապրանքը արտադրողի կողմից  ներկայացվող  ավտարիզացիոն նամակ ՝ երաշխիքային-լիազոր նամակ , իսկ  պայմանագրի կատարման փուլում ապրանքը  արտադրողի կողմից  ներկայացվող ծագման սերտիֆիկատ և համապատասխանության հավաստագիր։              </t>
  </si>
  <si>
    <t>Քացախափոսային գավաթի ներդիր պոլիէթիլեն</t>
  </si>
  <si>
    <t xml:space="preserve">Քացախափոսային գավաթի ներդիր, պատրաստման նյութը բարձր մոլեկուլային քաշով պոլիէթիլեն ներդրի վրա առկա է 20 աստիճանի հակատեղակայում, ունի 6 (վեց) չափ ըստ  արտաքին տրամագծի (մմ) և համատեղելի գլխիկի չափի (մմ)- 44-35/28, 46-37/28, 48-39/32, 52-44/36, 56-48/36, 62-52/36: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  Ֆորմատը՝ հատ։ Նոր,  չօգտագործված։ Հանձնելու պահին ամբողջ պիտանելիության ժամկետի առնվազն 1/2-ի առկայություն։ CE Mark կամ FDA  որակի սերտիֆիկատի առկայություն ։ Մասնակիցը հայտով ներկայացնում է ապրանքը արտադրողի կողմից  ներկայացվող  ավտարիզացիոն նամակ ՝ երաշխիքային-լիազոր նամակ , իսկ  պայմանագրի կատարման փուլում ապրանքը  արտադրողի կողմից  ներկայացվող ծագման սերտիֆիկատ և համապատասխանության հավաստագիր։       </t>
  </si>
  <si>
    <t>Քացախափոսային գավաթ ցեմենտային</t>
  </si>
  <si>
    <t>Քացախափոսային գավաթ ցեմենտային - պատրաստման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12 չափ(մմ)`44,46,48,50,52,54,56,58,60,62,64,66 համապատասխանաբար 46,48,50,52,54,56,58,60,62,64,66,68 արտաքին տրամագծով (մմ), համատեղելի գլխիկի չափ 32մմ:Բոլոր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շաղափով։Ֆորմատը՝ հատ։ Նոր,  չօգտագործված։ Հանձնելու պահին ամբողջ պիտանելիության ժամկետի առնվազն 1/2-ի առկայություն։ CE Mark կամ FDA  որակի սերտիֆիկատի առկայություն ։ Մասնակիցը հայտով ներկայացնում է ապրանքը արտադրողի կողմից  ներկայացվող  ավտարիզացիոն նամակ ՝ երաշխիքային-լիազոր նամակ , իսկ  պայմանագրի կատարման փուլում ապրանքը  արտադրողի կողմից  ներկայացվող ծագման սերտիֆիկատ և համապատասխանության հավաստագիր։</t>
  </si>
  <si>
    <t xml:space="preserve">Քացախափոսային գավաթ ոչ ցեմենտային  տիտանե </t>
  </si>
  <si>
    <t xml:space="preserve">Քացախափոսային գավաթ ոչ ցեմենտային, պատրաստման նյութը՝ Ti6Al4V, ծածկույթը (Porus Ti) տիտան, որն ստացվել է մակերեսի մշակman shot blasting, microporous titanium coating-ի արդյունքում։ Ներդիրները (UHMWPE, PE), բացի կոնաձև միացումից, ամրանում են գավաթի մեջ՝ շնորհիվ հատուկ էպիցիկլոիդային համակարգի միջոցով, որը ապահովում է պահպանում և պտտման կայունություն։ Ունի 13 (տասներեք) չափ ըստ արտաքին տրամագծի (մմ) 44-46, 46-48, 48-50, 50-52, 52-54, 54-56, 56-58, 58-62, որոնց քացախափոսային գավաթի վրա առկա են 3հատ անցք քացախափոսային պտուտակների համար և 60-62, 62-64, 64-66, 66-68, 68-70` 5հատ անցք քացախափոսային պտուտակների համար :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շաղափով։Ֆորմատը՝ հատ։ Նոր,  չօգտագործված։ Հանձնելու պահին ամբողջ պիտանելիության ժամկետի առնվազն 1/2-ի առկայություն։ CE Mark կամ FDA  որակի սերտիֆիկատի առկայություն ։ Մասնակիցը հայտով ներկայացնում է ապրանքը արտադրողի կողմից  ներկայացվող  ավտարիզացիոն նամակ ՝ երաշխիքային-լիազոր նամակ , իսկ  պայմանագրի կատարման փուլում ապրանքը  արտադրողի կողմից  ներկայացվող ծագման սերտիֆիկատ և համապատասխանության հավաստագիր։
</t>
  </si>
  <si>
    <t>Քացախափոսային գավաթի պտուտակներ</t>
  </si>
  <si>
    <t>Քացախափոսային գավաթի պտուտակներ, պատրաստման նյութը՝ Ti6Al4V, ունի 16 չափ` 6/16, 6/20, 6/28, 6/30, 6/31, 6/32, 6/33, 6/34, 6/35, 6/36, 6/37, 6/38, 6/39, 6/40, 6/45    Բոլոր կոմպոնենտները պետք է լինեն միևնույն արտադրողի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սղոցով, կաննուլացված օրթոպեդիկ շաղափով։Ֆորմատը՝ հատ։ Նոր,  չօգտագործված։ Հանձնելու պահին ամբողջ պիտանելիության ժամկետի առնվազն 1/2-ի առկայություն։ CE Mark կամ FDA  որակի սերտիֆիկատի առկայություն ։ Մասնակիցը հայտով ներկայացնում է ապրանքը արտադրողի կողմից  ներկայացվող  ավտարիզացիոն նամակ ՝ երաշխիքային-լիազոր նամակ , իսկ  պայմանագրի կատարման փուլում ապրանքը  արտադրողի կողմից  ներկայացվող ծագման սերտիֆիկատ և համապատասխանության հավաստագիր։</t>
  </si>
  <si>
    <t xml:space="preserve">Պտուտակներ (չժանգոտվող պողպատ) </t>
  </si>
  <si>
    <t>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համաձուլվածք։ 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համաձուլվածք։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համաձուլվածք։ 4.5 մմ կորտիկալ պտուտակ սովորական՝ ոչ արգելափակող գլխիկով։ Տրամագիծը՝ 4.5մմ, երկարությունը՝ 20մմ-80մմ (քայլը 2մմ), պատրաստման նյութը՝ չժանգոտվող պողպատի համաձուլվածք։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չժանգոտվող պողպատի համաձուլվածք: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համաձուլվածք: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համաձուլվածք։ Տրամագիծը՝ 5,0մմ, երկարությունը՝ 30մմ-90մմ (քայլը 2մմ): 0մմ կորտիկալ պտուտակ արգելափակող գլխիկով։ Տրամագիծը՝ 5,0մմ,  երկարությունը՝ 16մմ-95մմ (քայլը 2մմ), պատրաստման նյութը` չժանգոտվող պողպատի համաձուլվածք։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համաձուլվածք։</t>
  </si>
  <si>
    <t xml:space="preserve">Պտուտակներ (տիտան) </t>
  </si>
  <si>
    <t>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 2,7 մմ կորտիկալ պտուտակ արգելափակող գլխիկով և սովորական՝ ոչ արգելափակող գլխիկով: Տրամագիծը՝ 2.7մմ,  երկարությունը՝ 12մմ-50մմ (քայլը 2մմ), պատրաստման նյութը՝ տիտանի համաձուլվածք։ 3.5 մմ կորտիկալ պտուտակ արգելափակող գլխիկով և սովորական՝ ոչ արգելափակող գլխիկով։ Տրամագիծը՝ 3.5մմ,  երկարությունը՝ 12մմ-70մմ (քայլը 2մմ), պատրաստման նյութը՝ տիտանի համաձուլվածք։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տիտանի համաձուլվածք։ 4.5 մմ կորտիկալ պտուտակ սովորական՝ ոչ արգելափակող գլխիկով։ Տրամագիծը՝ 4.5մմ, երկարությունը՝ 20մմ-80մմ (քայլը 2մմ), պատրաստման նյութը՝ տիտանի համաձուլվածք։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տիտանի համաձուլվածք: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տիտանի համաձուլվածք: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և տիտանի համաձուլվածք։ Տրամագիծը՝ 5,0մմ, երկարությունը՝ 30մմ-90մմ (քայլը 2մմ): 5,0մմ կորտիկալ պտուտակ արգելափակող գլխիկով։ Տրամագիծը՝ 5,0մմ,  երկարությունը՝ 16մմ-95մմ (քայլը 2մմ), պատրաստման նյութը` տիտանի համաձուլվածք։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տիտանի համաձուլվածք։</t>
  </si>
  <si>
    <t>Շյուղեր</t>
  </si>
  <si>
    <t>Շյուղեր 0,8մմ, 1,0մմ, 1,5մմ, 1,8մմ, 2,0մմ, 2,5մմ, 3,0մմ տրամագծով, 25սմ  30սմ  40սմ, 45սմ  երկարությամբ, միակողմանի ծայրը սուր, երկկողմանի ծայրը սուր, ծայրը պտուտակով (THREADED END), ծայրը առանց պտուտակի, պատրաստման նյութը` չժանգոտվող պողպատի համաձուլվածք։</t>
  </si>
  <si>
    <t xml:space="preserve">Փոքր մետաղական կոնստրուկցիաներ (չժանգոտվող պողպատ) </t>
  </si>
  <si>
    <t>• Անրակի հարթակ, աջ և ձախ վերջույթների համար տարբեր են, հարթակները արգելափակվող և նորմալ՝ ոչ արգելափակվող, պատրաստման նյութը` չժանգոտվող պողպատի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չժանգոտվող պողպատի,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չժանգոտվող պողպատի,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չժանգոտվող պողպատի,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չժանգոտվող պողպատի,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Իմպլանտները պետք է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Պայմանագրի գործունեության ողջ ժամկետի ընթացքում մատակարարը գնորդին անհատույց պետք է տրամադրի իմպլանտների տեղադրման համար անհրաժեշտ գործիքներ:</t>
  </si>
  <si>
    <t xml:space="preserve">Փոքր մետաղական կոնստրուկցիաներ (տիտան) </t>
  </si>
  <si>
    <t xml:space="preserve">• Անրակի հարթակ, աջ և ձախ վերջույթների համար տարբեր են, հարթակները արգելափակվող և նորմալ՝ ոչ արգելափակվող, պատրաստման նյութը`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Իմպլանտները պետք է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Պայմանագրի գործունեության ողջ ժամկետի ընթացքում մատակարարը գնորդին անհատույց պետք է տրամադրի իմպլանտների տեղադրման համար անհրաժեշտ գործիքներ:
</t>
  </si>
  <si>
    <t>Ոսկրային ցեմենտ</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</si>
  <si>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t>
  </si>
  <si>
    <t>Գլյուկոզա</t>
  </si>
  <si>
    <t xml:space="preserve">Սպիտակ բյուրեղային փոշի, անհոտ, քիմիապես մաքուր, քաղցրահամ:  </t>
  </si>
  <si>
    <t>կգ</t>
  </si>
  <si>
    <t xml:space="preserve">ՈՒղղորդիչ կորոնար </t>
  </si>
  <si>
    <t>Երկար, բարակ, ստերիլ մետաղալար, որը նախատեսված է սրտի անոթային համակարգում (փորոքներ կամ պսակաձև անոթներ) մաշկային տեղադրման համար՝ սարքերի (օրինակ՝ կաթետերի, սրտի խթանիչի էլեկտրոդների) տեղադրման, դիրքավորման և/կամ շահագործման ուղեցույց ծառայելու համար։ Կարող է նաև օգտագործվել ծայրամասային անոթային համակարգում։ Հաղորդիչի տրամագիծը 14դյույմ, հիդրոֆիլային ծածկույթի երկարությունը՝ 28սմ, հյուսի երկարությունը 28սմ, հաղորդիչի երկարությունը 180սմ, ռենտգենյան թափանցիկ ծայրի երկարությունը 3սմ, հաղորդիչի ծածկույթի նյութը PTFE, նեղացումը մինչև 0դմ, ծայրի տեսակը՝ ուղիղ, կարծրություն, գ՝ 0.7, հիմնական նյութը՝ չժանգոտվող պողպատ: Պայմանագրի կատարման փուլում պետք է ներկայացվի ապրանքն արտադրողից կամ վերջինիս ներկայացուցչի կողմից տրված երաշխիքային նամակ:</t>
  </si>
  <si>
    <t xml:space="preserve">Պերիֆերիալ ուղղորդիչ լար </t>
  </si>
  <si>
    <r>
      <t xml:space="preserve">Ուղղորդիչ լարի ներքին տրամագիծը 0.014'', 0.018'', 0.035'' , կատետերի երկարությունը 180սմ, 260սմ, 300սմ, դիստալ մասը 25սմ հիդրոֆիլիկ ծածկույթով </t>
    </r>
    <r>
      <rPr>
        <sz val="11"/>
        <color theme="1"/>
        <rFont val="Calibri"/>
        <family val="2"/>
        <charset val="204"/>
      </rPr>
      <t xml:space="preserve"> սայրի ձևը անկյունային և ոչ պակաս 1սմ,</t>
    </r>
    <r>
      <rPr>
        <sz val="11"/>
        <color rgb="FF000000"/>
        <rFont val="Calibri"/>
        <family val="2"/>
        <charset val="204"/>
      </rPr>
      <t>: CE որակի սերտիֆիկատի առկայություն:</t>
    </r>
  </si>
  <si>
    <t>Պլևրալ Էվակուատոր</t>
  </si>
  <si>
    <t xml:space="preserve">Պլևրալ դրենաժային համակարգ - Պլևրալ հեղուկի կուտակիչ տարա `թաց արտածծման համար: Նախատեսված է ինչպես մեծահասակների, այնպես էլ երեխաների կրծքավանդակի դրենաժի համար: Ստերիլ է, մեկանգամյա օգտագործման, չի պարունակում լատեքս: Ունի 3 խոռոչ: Ունի հեղուկի կուտակման խոռոչ 2500մլ որից 0-200մլ 1մլ գծանշում ներով, 200-2500մլ 10մլ գծանշումներով, արտածման կառավարման խոռոչ 20մլ, ջրի միակողմանի փական 20մլ, հիվանդի համար խողովակ: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</si>
</sst>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_-* #,##0_-;\-* #,##0_-;_-* &quot;-&quot;??_-;_-@_-"/>
  </numFmts>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color theme="1"/>
      <name val="Calibri"/>
      <family val="2"/>
      <charset val="204"/>
      <scheme val="minor"/>
    </font>
    <font>
      <sz val="11"/>
      <color rgb="FF000000"/>
      <name val="Calibri"/>
      <family val="2"/>
      <charset val="204"/>
      <scheme val="minor"/>
    </font>
    <font>
      <sz val="11"/>
      <name val="Calibri"/>
      <family val="2"/>
      <scheme val="minor"/>
    </font>
    <font>
      <sz val="11"/>
      <color rgb="FF000000"/>
      <name val="Calibri"/>
      <family val="2"/>
      <charset val="204"/>
    </font>
    <font>
      <b/>
      <sz val="11"/>
      <color rgb="FF000000"/>
      <name val="Calibri"/>
      <family val="2"/>
      <charset val="204"/>
      <scheme val="minor"/>
    </font>
    <font>
      <sz val="11"/>
      <color rgb="FF333333"/>
      <name val="Calibri"/>
      <family val="2"/>
      <charset val="204"/>
      <scheme val="minor"/>
    </font>
    <font>
      <sz val="11"/>
      <color rgb="FF1F1F1F"/>
      <name val="Calibri"/>
      <family val="2"/>
      <charset val="204"/>
      <scheme val="minor"/>
    </font>
    <font>
      <sz val="11"/>
      <color theme="1"/>
      <name val="Calibri"/>
      <family val="2"/>
      <charset val="204"/>
    </font>
    <font>
      <sz val="14"/>
      <color theme="1"/>
      <name val="Calibri"/>
      <family val="2"/>
      <charset val="204"/>
    </font>
    <font>
      <sz val="11"/>
      <name val="Calibri"/>
      <family val="2"/>
      <charset val="204"/>
    </font>
    <font>
      <sz val="11"/>
      <color theme="1"/>
      <name val="Calibri"/>
      <family val="2"/>
      <scheme val="minor"/>
    </font>
    <font>
      <sz val="9"/>
      <color rgb="FF000000"/>
      <name val="Sylfae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5" fillId="0" borderId="0" applyFont="0" applyFill="0" applyBorder="0" applyAlignment="0" applyProtection="0"/>
  </cellStyleXfs>
  <cellXfs count="29">
    <xf numFmtId="0" fontId="0" fillId="0" borderId="0" xfId="0"/>
    <xf numFmtId="0" fontId="13" fillId="0" borderId="0" xfId="0" applyFont="1" applyAlignment="1">
      <alignment horizontal="left" vertical="top"/>
    </xf>
    <xf numFmtId="0" fontId="14"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2" borderId="1" xfId="0" applyFill="1" applyBorder="1" applyAlignment="1">
      <alignment horizontal="center" vertical="center"/>
    </xf>
    <xf numFmtId="0" fontId="16" fillId="0" borderId="1" xfId="0" applyFont="1" applyBorder="1" applyAlignment="1">
      <alignment horizontal="center" vertical="center" wrapText="1"/>
    </xf>
    <xf numFmtId="0" fontId="0" fillId="0" borderId="0" xfId="0" applyAlignment="1">
      <alignment vertical="top"/>
    </xf>
    <xf numFmtId="0" fontId="0" fillId="2" borderId="0" xfId="0" applyFill="1" applyAlignment="1">
      <alignment vertical="top"/>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2" borderId="1" xfId="0" applyFill="1" applyBorder="1" applyAlignment="1">
      <alignment horizontal="center" vertical="center" wrapText="1"/>
    </xf>
    <xf numFmtId="49" fontId="7" fillId="0" borderId="1" xfId="0" applyNumberFormat="1" applyFont="1" applyBorder="1" applyAlignment="1">
      <alignment horizontal="center" vertical="center"/>
    </xf>
    <xf numFmtId="0" fontId="6"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xf>
    <xf numFmtId="3" fontId="0" fillId="0" borderId="1" xfId="0" applyNumberForma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horizontal="left" vertical="center" wrapText="1"/>
    </xf>
    <xf numFmtId="165" fontId="0" fillId="0" borderId="1" xfId="1" applyNumberFormat="1"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tabSelected="1" zoomScale="55" zoomScaleNormal="55" workbookViewId="0">
      <selection activeCell="N3" sqref="N3"/>
    </sheetView>
  </sheetViews>
  <sheetFormatPr defaultRowHeight="15" x14ac:dyDescent="0.25"/>
  <cols>
    <col min="1" max="1" width="7.140625" style="23" customWidth="1"/>
    <col min="2" max="2" width="22.42578125" style="24" customWidth="1"/>
    <col min="3" max="3" width="47.140625" style="24" customWidth="1"/>
    <col min="4" max="4" width="138.7109375" style="25" customWidth="1"/>
    <col min="5" max="5" width="9.140625" style="23" customWidth="1"/>
    <col min="6" max="6" width="10.140625" style="23" customWidth="1"/>
    <col min="7" max="7" width="11.140625" style="23" customWidth="1"/>
    <col min="8" max="8" width="14.28515625" style="23" bestFit="1" customWidth="1"/>
    <col min="9" max="16384" width="9.140625" style="10"/>
  </cols>
  <sheetData>
    <row r="1" spans="1:8" ht="43.5" customHeight="1" x14ac:dyDescent="0.25">
      <c r="A1" s="15" t="s">
        <v>183</v>
      </c>
      <c r="B1" s="15"/>
      <c r="C1" s="15" t="s">
        <v>184</v>
      </c>
      <c r="D1" s="15" t="s">
        <v>185</v>
      </c>
      <c r="E1" s="15" t="s">
        <v>186</v>
      </c>
      <c r="F1" s="15" t="s">
        <v>187</v>
      </c>
      <c r="G1" s="15" t="s">
        <v>188</v>
      </c>
      <c r="H1" s="5" t="s">
        <v>189</v>
      </c>
    </row>
    <row r="2" spans="1:8" ht="123" customHeight="1" x14ac:dyDescent="0.25">
      <c r="A2" s="5">
        <v>1</v>
      </c>
      <c r="B2" s="4" t="s">
        <v>160</v>
      </c>
      <c r="C2" s="4" t="s">
        <v>190</v>
      </c>
      <c r="D2" s="4" t="s">
        <v>191</v>
      </c>
      <c r="E2" s="5" t="s">
        <v>192</v>
      </c>
      <c r="F2" s="5">
        <v>250000</v>
      </c>
      <c r="G2" s="26">
        <v>20</v>
      </c>
      <c r="H2" s="26">
        <f t="shared" ref="H2:H56" si="0">G2*F2</f>
        <v>5000000</v>
      </c>
    </row>
    <row r="3" spans="1:8" ht="139.5" customHeight="1" x14ac:dyDescent="0.25">
      <c r="A3" s="5">
        <v>2</v>
      </c>
      <c r="B3" s="4" t="s">
        <v>161</v>
      </c>
      <c r="C3" s="4" t="s">
        <v>190</v>
      </c>
      <c r="D3" s="4" t="s">
        <v>193</v>
      </c>
      <c r="E3" s="5" t="s">
        <v>192</v>
      </c>
      <c r="F3" s="5">
        <v>250000</v>
      </c>
      <c r="G3" s="26">
        <v>10</v>
      </c>
      <c r="H3" s="26">
        <f t="shared" si="0"/>
        <v>2500000</v>
      </c>
    </row>
    <row r="4" spans="1:8" ht="143.25" customHeight="1" x14ac:dyDescent="0.25">
      <c r="A4" s="5">
        <v>3</v>
      </c>
      <c r="B4" s="4" t="s">
        <v>162</v>
      </c>
      <c r="C4" s="4" t="s">
        <v>190</v>
      </c>
      <c r="D4" s="4" t="s">
        <v>194</v>
      </c>
      <c r="E4" s="5" t="s">
        <v>192</v>
      </c>
      <c r="F4" s="5">
        <v>450000</v>
      </c>
      <c r="G4" s="26">
        <v>20</v>
      </c>
      <c r="H4" s="26">
        <f t="shared" si="0"/>
        <v>9000000</v>
      </c>
    </row>
    <row r="5" spans="1:8" ht="141.75" customHeight="1" x14ac:dyDescent="0.25">
      <c r="A5" s="5">
        <v>4</v>
      </c>
      <c r="B5" s="4" t="s">
        <v>163</v>
      </c>
      <c r="C5" s="4" t="s">
        <v>190</v>
      </c>
      <c r="D5" s="4" t="s">
        <v>195</v>
      </c>
      <c r="E5" s="5" t="s">
        <v>192</v>
      </c>
      <c r="F5" s="5">
        <v>450000</v>
      </c>
      <c r="G5" s="26">
        <v>20</v>
      </c>
      <c r="H5" s="26">
        <f t="shared" si="0"/>
        <v>9000000</v>
      </c>
    </row>
    <row r="6" spans="1:8" ht="156" customHeight="1" x14ac:dyDescent="0.25">
      <c r="A6" s="5">
        <v>5</v>
      </c>
      <c r="B6" s="4" t="s">
        <v>164</v>
      </c>
      <c r="C6" s="12" t="s">
        <v>196</v>
      </c>
      <c r="D6" s="4" t="s">
        <v>197</v>
      </c>
      <c r="E6" s="5" t="s">
        <v>192</v>
      </c>
      <c r="F6" s="5">
        <v>165000</v>
      </c>
      <c r="G6" s="26">
        <v>20</v>
      </c>
      <c r="H6" s="26">
        <f t="shared" si="0"/>
        <v>3300000</v>
      </c>
    </row>
    <row r="7" spans="1:8" ht="187.5" customHeight="1" x14ac:dyDescent="0.25">
      <c r="A7" s="5">
        <v>6</v>
      </c>
      <c r="B7" s="4" t="s">
        <v>165</v>
      </c>
      <c r="C7" s="4" t="s">
        <v>198</v>
      </c>
      <c r="D7" s="4" t="s">
        <v>199</v>
      </c>
      <c r="E7" s="5" t="s">
        <v>192</v>
      </c>
      <c r="F7" s="5">
        <v>250000</v>
      </c>
      <c r="G7" s="26">
        <v>20</v>
      </c>
      <c r="H7" s="26">
        <f t="shared" si="0"/>
        <v>5000000</v>
      </c>
    </row>
    <row r="8" spans="1:8" ht="187.5" customHeight="1" x14ac:dyDescent="0.25">
      <c r="A8" s="5">
        <v>7</v>
      </c>
      <c r="B8" s="4" t="s">
        <v>166</v>
      </c>
      <c r="C8" s="4" t="s">
        <v>198</v>
      </c>
      <c r="D8" s="4" t="s">
        <v>200</v>
      </c>
      <c r="E8" s="5" t="s">
        <v>192</v>
      </c>
      <c r="F8" s="5">
        <v>370000</v>
      </c>
      <c r="G8" s="26">
        <v>20</v>
      </c>
      <c r="H8" s="26">
        <f t="shared" si="0"/>
        <v>7400000</v>
      </c>
    </row>
    <row r="9" spans="1:8" ht="231.75" customHeight="1" x14ac:dyDescent="0.25">
      <c r="A9" s="5">
        <v>8</v>
      </c>
      <c r="B9" s="4" t="s">
        <v>167</v>
      </c>
      <c r="C9" s="4" t="s">
        <v>201</v>
      </c>
      <c r="D9" s="4" t="s">
        <v>202</v>
      </c>
      <c r="E9" s="5" t="s">
        <v>192</v>
      </c>
      <c r="F9" s="5">
        <v>550000</v>
      </c>
      <c r="G9" s="26">
        <v>10</v>
      </c>
      <c r="H9" s="26">
        <f t="shared" si="0"/>
        <v>5500000</v>
      </c>
    </row>
    <row r="10" spans="1:8" ht="198" customHeight="1" x14ac:dyDescent="0.25">
      <c r="A10" s="5">
        <v>9</v>
      </c>
      <c r="B10" s="4" t="s">
        <v>168</v>
      </c>
      <c r="C10" s="4" t="s">
        <v>203</v>
      </c>
      <c r="D10" s="4" t="s">
        <v>204</v>
      </c>
      <c r="E10" s="5" t="s">
        <v>192</v>
      </c>
      <c r="F10" s="5">
        <v>420000</v>
      </c>
      <c r="G10" s="26">
        <v>20</v>
      </c>
      <c r="H10" s="26">
        <f t="shared" si="0"/>
        <v>8400000</v>
      </c>
    </row>
    <row r="11" spans="1:8" ht="184.5" customHeight="1" x14ac:dyDescent="0.25">
      <c r="A11" s="5">
        <v>10</v>
      </c>
      <c r="B11" s="4" t="s">
        <v>169</v>
      </c>
      <c r="C11" s="4" t="s">
        <v>205</v>
      </c>
      <c r="D11" s="4" t="s">
        <v>206</v>
      </c>
      <c r="E11" s="5" t="s">
        <v>192</v>
      </c>
      <c r="F11" s="5">
        <v>420000</v>
      </c>
      <c r="G11" s="26">
        <v>20</v>
      </c>
      <c r="H11" s="26">
        <f t="shared" si="0"/>
        <v>8400000</v>
      </c>
    </row>
    <row r="12" spans="1:8" ht="97.5" customHeight="1" x14ac:dyDescent="0.25">
      <c r="A12" s="5">
        <v>11</v>
      </c>
      <c r="B12" s="4" t="s">
        <v>170</v>
      </c>
      <c r="C12" s="4" t="s">
        <v>207</v>
      </c>
      <c r="D12" s="4" t="s">
        <v>208</v>
      </c>
      <c r="E12" s="5" t="s">
        <v>192</v>
      </c>
      <c r="F12" s="5">
        <v>100000</v>
      </c>
      <c r="G12" s="26">
        <v>20</v>
      </c>
      <c r="H12" s="26">
        <f t="shared" si="0"/>
        <v>2000000</v>
      </c>
    </row>
    <row r="13" spans="1:8" ht="99" customHeight="1" x14ac:dyDescent="0.25">
      <c r="A13" s="5">
        <v>12</v>
      </c>
      <c r="B13" s="4" t="s">
        <v>171</v>
      </c>
      <c r="C13" s="4" t="s">
        <v>209</v>
      </c>
      <c r="D13" s="4" t="s">
        <v>210</v>
      </c>
      <c r="E13" s="5" t="s">
        <v>192</v>
      </c>
      <c r="F13" s="5">
        <v>150000</v>
      </c>
      <c r="G13" s="26">
        <v>20</v>
      </c>
      <c r="H13" s="26">
        <f t="shared" si="0"/>
        <v>3000000</v>
      </c>
    </row>
    <row r="14" spans="1:8" ht="129" customHeight="1" x14ac:dyDescent="0.25">
      <c r="A14" s="5">
        <v>13</v>
      </c>
      <c r="B14" s="4" t="s">
        <v>172</v>
      </c>
      <c r="C14" s="4" t="s">
        <v>211</v>
      </c>
      <c r="D14" s="4" t="s">
        <v>212</v>
      </c>
      <c r="E14" s="5" t="s">
        <v>192</v>
      </c>
      <c r="F14" s="5">
        <v>200000</v>
      </c>
      <c r="G14" s="26">
        <v>20</v>
      </c>
      <c r="H14" s="26">
        <f t="shared" si="0"/>
        <v>4000000</v>
      </c>
    </row>
    <row r="15" spans="1:8" ht="98.25" customHeight="1" x14ac:dyDescent="0.25">
      <c r="A15" s="5">
        <v>14</v>
      </c>
      <c r="B15" s="4" t="s">
        <v>173</v>
      </c>
      <c r="C15" s="4" t="s">
        <v>209</v>
      </c>
      <c r="D15" s="4" t="s">
        <v>213</v>
      </c>
      <c r="E15" s="5" t="s">
        <v>192</v>
      </c>
      <c r="F15" s="5">
        <v>250000</v>
      </c>
      <c r="G15" s="26">
        <v>20</v>
      </c>
      <c r="H15" s="26">
        <f t="shared" si="0"/>
        <v>5000000</v>
      </c>
    </row>
    <row r="16" spans="1:8" ht="111.75" customHeight="1" x14ac:dyDescent="0.25">
      <c r="A16" s="5">
        <v>15</v>
      </c>
      <c r="B16" s="4" t="s">
        <v>174</v>
      </c>
      <c r="C16" s="4" t="s">
        <v>209</v>
      </c>
      <c r="D16" s="4" t="s">
        <v>214</v>
      </c>
      <c r="E16" s="5" t="s">
        <v>192</v>
      </c>
      <c r="F16" s="5">
        <v>300000</v>
      </c>
      <c r="G16" s="26">
        <v>10</v>
      </c>
      <c r="H16" s="26">
        <f t="shared" si="0"/>
        <v>3000000</v>
      </c>
    </row>
    <row r="17" spans="1:8" ht="113.25" customHeight="1" x14ac:dyDescent="0.25">
      <c r="A17" s="5">
        <v>16</v>
      </c>
      <c r="B17" s="4" t="s">
        <v>175</v>
      </c>
      <c r="C17" s="4" t="s">
        <v>215</v>
      </c>
      <c r="D17" s="4" t="s">
        <v>216</v>
      </c>
      <c r="E17" s="5" t="s">
        <v>192</v>
      </c>
      <c r="F17" s="5">
        <v>180000</v>
      </c>
      <c r="G17" s="26">
        <v>10</v>
      </c>
      <c r="H17" s="26">
        <f t="shared" si="0"/>
        <v>1800000</v>
      </c>
    </row>
    <row r="18" spans="1:8" ht="144" customHeight="1" x14ac:dyDescent="0.25">
      <c r="A18" s="5">
        <v>17</v>
      </c>
      <c r="B18" s="4" t="s">
        <v>176</v>
      </c>
      <c r="C18" s="4" t="s">
        <v>217</v>
      </c>
      <c r="D18" s="4" t="s">
        <v>218</v>
      </c>
      <c r="E18" s="5" t="s">
        <v>192</v>
      </c>
      <c r="F18" s="5">
        <v>270000</v>
      </c>
      <c r="G18" s="26">
        <v>10</v>
      </c>
      <c r="H18" s="26">
        <f t="shared" si="0"/>
        <v>2700000</v>
      </c>
    </row>
    <row r="19" spans="1:8" ht="141.75" customHeight="1" x14ac:dyDescent="0.25">
      <c r="A19" s="5">
        <v>18</v>
      </c>
      <c r="B19" s="4" t="s">
        <v>177</v>
      </c>
      <c r="C19" s="4" t="s">
        <v>219</v>
      </c>
      <c r="D19" s="4" t="s">
        <v>220</v>
      </c>
      <c r="E19" s="5" t="s">
        <v>192</v>
      </c>
      <c r="F19" s="5">
        <v>100000</v>
      </c>
      <c r="G19" s="26">
        <v>20</v>
      </c>
      <c r="H19" s="26">
        <f t="shared" si="0"/>
        <v>2000000</v>
      </c>
    </row>
    <row r="20" spans="1:8" ht="54" customHeight="1" x14ac:dyDescent="0.25">
      <c r="A20" s="5">
        <v>19</v>
      </c>
      <c r="B20" s="4" t="s">
        <v>178</v>
      </c>
      <c r="C20" s="4" t="s">
        <v>221</v>
      </c>
      <c r="D20" s="4" t="s">
        <v>222</v>
      </c>
      <c r="E20" s="5" t="s">
        <v>192</v>
      </c>
      <c r="F20" s="5">
        <v>45050</v>
      </c>
      <c r="G20" s="26">
        <v>20</v>
      </c>
      <c r="H20" s="26">
        <f t="shared" si="0"/>
        <v>901000</v>
      </c>
    </row>
    <row r="21" spans="1:8" ht="57.75" customHeight="1" x14ac:dyDescent="0.25">
      <c r="A21" s="5">
        <v>20</v>
      </c>
      <c r="B21" s="4" t="s">
        <v>179</v>
      </c>
      <c r="C21" s="4" t="s">
        <v>223</v>
      </c>
      <c r="D21" s="4" t="s">
        <v>224</v>
      </c>
      <c r="E21" s="5" t="s">
        <v>192</v>
      </c>
      <c r="F21" s="5">
        <v>90000</v>
      </c>
      <c r="G21" s="26">
        <v>20</v>
      </c>
      <c r="H21" s="26">
        <f t="shared" si="0"/>
        <v>1800000</v>
      </c>
    </row>
    <row r="22" spans="1:8" s="11" customFormat="1" ht="129.75" customHeight="1" x14ac:dyDescent="0.25">
      <c r="A22" s="5">
        <v>21</v>
      </c>
      <c r="B22" s="4" t="s">
        <v>180</v>
      </c>
      <c r="C22" s="4" t="s">
        <v>225</v>
      </c>
      <c r="D22" s="16" t="s">
        <v>226</v>
      </c>
      <c r="E22" s="8" t="s">
        <v>192</v>
      </c>
      <c r="F22" s="8">
        <v>20000</v>
      </c>
      <c r="G22" s="26">
        <v>10</v>
      </c>
      <c r="H22" s="26">
        <f t="shared" si="0"/>
        <v>200000</v>
      </c>
    </row>
    <row r="23" spans="1:8" ht="44.25" customHeight="1" x14ac:dyDescent="0.25">
      <c r="A23" s="5">
        <v>22</v>
      </c>
      <c r="B23" s="4" t="s">
        <v>181</v>
      </c>
      <c r="C23" s="12" t="s">
        <v>227</v>
      </c>
      <c r="D23" s="4" t="s">
        <v>228</v>
      </c>
      <c r="E23" s="5" t="s">
        <v>192</v>
      </c>
      <c r="F23" s="5">
        <v>150000</v>
      </c>
      <c r="G23" s="26">
        <v>10</v>
      </c>
      <c r="H23" s="26">
        <f t="shared" si="0"/>
        <v>1500000</v>
      </c>
    </row>
    <row r="24" spans="1:8" ht="126" customHeight="1" x14ac:dyDescent="0.25">
      <c r="A24" s="5">
        <v>23</v>
      </c>
      <c r="B24" s="4" t="s">
        <v>147</v>
      </c>
      <c r="C24" s="12" t="s">
        <v>229</v>
      </c>
      <c r="D24" s="12" t="s">
        <v>230</v>
      </c>
      <c r="E24" s="4" t="s">
        <v>192</v>
      </c>
      <c r="F24" s="17" t="s">
        <v>115</v>
      </c>
      <c r="G24" s="26">
        <v>10</v>
      </c>
      <c r="H24" s="26">
        <f t="shared" si="0"/>
        <v>1300000</v>
      </c>
    </row>
    <row r="25" spans="1:8" ht="143.25" customHeight="1" x14ac:dyDescent="0.25">
      <c r="A25" s="5">
        <v>24</v>
      </c>
      <c r="B25" s="4" t="s">
        <v>148</v>
      </c>
      <c r="C25" s="13" t="s">
        <v>231</v>
      </c>
      <c r="D25" s="12" t="s">
        <v>232</v>
      </c>
      <c r="E25" s="4" t="s">
        <v>192</v>
      </c>
      <c r="F25" s="17" t="s">
        <v>39</v>
      </c>
      <c r="G25" s="26">
        <v>20</v>
      </c>
      <c r="H25" s="26">
        <f t="shared" si="0"/>
        <v>1700000</v>
      </c>
    </row>
    <row r="26" spans="1:8" s="11" customFormat="1" ht="141.75" customHeight="1" x14ac:dyDescent="0.25">
      <c r="A26" s="5">
        <v>25</v>
      </c>
      <c r="B26" s="4" t="s">
        <v>149</v>
      </c>
      <c r="C26" s="13" t="s">
        <v>231</v>
      </c>
      <c r="D26" s="18" t="s">
        <v>233</v>
      </c>
      <c r="E26" s="16" t="s">
        <v>192</v>
      </c>
      <c r="F26" s="19" t="s">
        <v>41</v>
      </c>
      <c r="G26" s="26">
        <v>5</v>
      </c>
      <c r="H26" s="26">
        <f t="shared" si="0"/>
        <v>475000</v>
      </c>
    </row>
    <row r="27" spans="1:8" s="11" customFormat="1" ht="144.75" customHeight="1" x14ac:dyDescent="0.25">
      <c r="A27" s="5">
        <v>26</v>
      </c>
      <c r="B27" s="4" t="s">
        <v>150</v>
      </c>
      <c r="C27" s="13" t="s">
        <v>231</v>
      </c>
      <c r="D27" s="18" t="s">
        <v>234</v>
      </c>
      <c r="E27" s="16" t="s">
        <v>192</v>
      </c>
      <c r="F27" s="19" t="s">
        <v>39</v>
      </c>
      <c r="G27" s="26">
        <v>10</v>
      </c>
      <c r="H27" s="26">
        <f t="shared" si="0"/>
        <v>850000</v>
      </c>
    </row>
    <row r="28" spans="1:8" ht="45" x14ac:dyDescent="0.25">
      <c r="A28" s="5">
        <v>27</v>
      </c>
      <c r="B28" s="4" t="s">
        <v>151</v>
      </c>
      <c r="C28" s="12" t="s">
        <v>229</v>
      </c>
      <c r="D28" s="12" t="s">
        <v>235</v>
      </c>
      <c r="E28" s="12" t="s">
        <v>192</v>
      </c>
      <c r="F28" s="3">
        <v>80000</v>
      </c>
      <c r="G28" s="26">
        <v>10</v>
      </c>
      <c r="H28" s="26">
        <f t="shared" si="0"/>
        <v>800000</v>
      </c>
    </row>
    <row r="29" spans="1:8" ht="86.25" customHeight="1" x14ac:dyDescent="0.25">
      <c r="A29" s="5">
        <v>28</v>
      </c>
      <c r="B29" s="4" t="s">
        <v>152</v>
      </c>
      <c r="C29" s="14" t="s">
        <v>236</v>
      </c>
      <c r="D29" s="4" t="s">
        <v>237</v>
      </c>
      <c r="E29" s="4" t="s">
        <v>192</v>
      </c>
      <c r="F29" s="4">
        <v>85000</v>
      </c>
      <c r="G29" s="26">
        <v>20</v>
      </c>
      <c r="H29" s="26">
        <f t="shared" si="0"/>
        <v>1700000</v>
      </c>
    </row>
    <row r="30" spans="1:8" ht="30" x14ac:dyDescent="0.25">
      <c r="A30" s="5">
        <v>29</v>
      </c>
      <c r="B30" s="4" t="s">
        <v>153</v>
      </c>
      <c r="C30" s="4" t="s">
        <v>238</v>
      </c>
      <c r="D30" s="12" t="s">
        <v>239</v>
      </c>
      <c r="E30" s="4" t="s">
        <v>192</v>
      </c>
      <c r="F30" s="5">
        <v>165350</v>
      </c>
      <c r="G30" s="26">
        <v>2</v>
      </c>
      <c r="H30" s="26">
        <f t="shared" si="0"/>
        <v>330700</v>
      </c>
    </row>
    <row r="31" spans="1:8" ht="69" customHeight="1" x14ac:dyDescent="0.25">
      <c r="A31" s="5">
        <v>30</v>
      </c>
      <c r="B31" s="4" t="s">
        <v>154</v>
      </c>
      <c r="C31" s="4" t="s">
        <v>240</v>
      </c>
      <c r="D31" s="4" t="s">
        <v>241</v>
      </c>
      <c r="E31" s="5" t="s">
        <v>192</v>
      </c>
      <c r="F31" s="20">
        <v>18000</v>
      </c>
      <c r="G31" s="26">
        <v>24</v>
      </c>
      <c r="H31" s="26">
        <f t="shared" si="0"/>
        <v>432000</v>
      </c>
    </row>
    <row r="32" spans="1:8" ht="45" x14ac:dyDescent="0.25">
      <c r="A32" s="5">
        <v>31</v>
      </c>
      <c r="B32" s="4" t="s">
        <v>139</v>
      </c>
      <c r="C32" s="4" t="s">
        <v>242</v>
      </c>
      <c r="D32" s="4" t="s">
        <v>243</v>
      </c>
      <c r="E32" s="5" t="s">
        <v>192</v>
      </c>
      <c r="F32" s="20">
        <v>126600</v>
      </c>
      <c r="G32" s="26">
        <v>34</v>
      </c>
      <c r="H32" s="26">
        <f t="shared" si="0"/>
        <v>4304400</v>
      </c>
    </row>
    <row r="33" spans="1:8" ht="51.75" customHeight="1" x14ac:dyDescent="0.25">
      <c r="A33" s="5">
        <v>32</v>
      </c>
      <c r="B33" s="4" t="s">
        <v>140</v>
      </c>
      <c r="C33" s="4" t="s">
        <v>244</v>
      </c>
      <c r="D33" s="4" t="s">
        <v>245</v>
      </c>
      <c r="E33" s="5" t="s">
        <v>246</v>
      </c>
      <c r="F33" s="20">
        <v>48000</v>
      </c>
      <c r="G33" s="26">
        <v>2</v>
      </c>
      <c r="H33" s="26">
        <f t="shared" si="0"/>
        <v>96000</v>
      </c>
    </row>
    <row r="34" spans="1:8" ht="75" x14ac:dyDescent="0.25">
      <c r="A34" s="5">
        <v>33</v>
      </c>
      <c r="B34" s="4" t="s">
        <v>141</v>
      </c>
      <c r="C34" s="4" t="s">
        <v>247</v>
      </c>
      <c r="D34" s="4" t="s">
        <v>248</v>
      </c>
      <c r="E34" s="5" t="s">
        <v>249</v>
      </c>
      <c r="F34" s="20">
        <v>12000</v>
      </c>
      <c r="G34" s="26">
        <v>180</v>
      </c>
      <c r="H34" s="26">
        <f t="shared" si="0"/>
        <v>2160000</v>
      </c>
    </row>
    <row r="35" spans="1:8" ht="45" x14ac:dyDescent="0.25">
      <c r="A35" s="5">
        <v>34</v>
      </c>
      <c r="B35" s="4" t="s">
        <v>142</v>
      </c>
      <c r="C35" s="4" t="s">
        <v>250</v>
      </c>
      <c r="D35" s="4" t="s">
        <v>251</v>
      </c>
      <c r="E35" s="5" t="s">
        <v>249</v>
      </c>
      <c r="F35" s="20">
        <v>18000</v>
      </c>
      <c r="G35" s="26">
        <v>8</v>
      </c>
      <c r="H35" s="26">
        <f t="shared" si="0"/>
        <v>144000</v>
      </c>
    </row>
    <row r="36" spans="1:8" ht="45" x14ac:dyDescent="0.25">
      <c r="A36" s="5">
        <v>35</v>
      </c>
      <c r="B36" s="4" t="s">
        <v>143</v>
      </c>
      <c r="C36" s="4" t="s">
        <v>252</v>
      </c>
      <c r="D36" s="4" t="s">
        <v>253</v>
      </c>
      <c r="E36" s="5" t="s">
        <v>246</v>
      </c>
      <c r="F36" s="20">
        <v>48000</v>
      </c>
      <c r="G36" s="26">
        <v>2</v>
      </c>
      <c r="H36" s="26">
        <f t="shared" si="0"/>
        <v>96000</v>
      </c>
    </row>
    <row r="37" spans="1:8" ht="70.5" customHeight="1" x14ac:dyDescent="0.25">
      <c r="A37" s="5">
        <v>36</v>
      </c>
      <c r="B37" s="4" t="s">
        <v>155</v>
      </c>
      <c r="C37" s="4" t="s">
        <v>254</v>
      </c>
      <c r="D37" s="4" t="s">
        <v>255</v>
      </c>
      <c r="E37" s="5" t="s">
        <v>256</v>
      </c>
      <c r="F37" s="20">
        <v>33000</v>
      </c>
      <c r="G37" s="26">
        <v>10</v>
      </c>
      <c r="H37" s="26">
        <f t="shared" si="0"/>
        <v>330000</v>
      </c>
    </row>
    <row r="38" spans="1:8" ht="67.5" customHeight="1" x14ac:dyDescent="0.25">
      <c r="A38" s="5">
        <v>37</v>
      </c>
      <c r="B38" s="4" t="s">
        <v>156</v>
      </c>
      <c r="C38" s="4" t="s">
        <v>257</v>
      </c>
      <c r="D38" s="4" t="s">
        <v>258</v>
      </c>
      <c r="E38" s="5" t="s">
        <v>192</v>
      </c>
      <c r="F38" s="5">
        <v>50</v>
      </c>
      <c r="G38" s="26">
        <v>10000</v>
      </c>
      <c r="H38" s="26">
        <f t="shared" si="0"/>
        <v>500000</v>
      </c>
    </row>
    <row r="39" spans="1:8" ht="30" x14ac:dyDescent="0.25">
      <c r="A39" s="5">
        <v>38</v>
      </c>
      <c r="B39" s="4" t="s">
        <v>157</v>
      </c>
      <c r="C39" s="4" t="s">
        <v>259</v>
      </c>
      <c r="D39" s="4" t="s">
        <v>260</v>
      </c>
      <c r="E39" s="5" t="s">
        <v>192</v>
      </c>
      <c r="F39" s="5">
        <v>8</v>
      </c>
      <c r="G39" s="26">
        <v>1000</v>
      </c>
      <c r="H39" s="26">
        <f t="shared" si="0"/>
        <v>8000</v>
      </c>
    </row>
    <row r="40" spans="1:8" ht="65.25" customHeight="1" x14ac:dyDescent="0.25">
      <c r="A40" s="5">
        <v>39</v>
      </c>
      <c r="B40" s="4" t="s">
        <v>158</v>
      </c>
      <c r="C40" s="4" t="s">
        <v>261</v>
      </c>
      <c r="D40" s="4" t="s">
        <v>262</v>
      </c>
      <c r="E40" s="5" t="s">
        <v>192</v>
      </c>
      <c r="F40" s="5">
        <v>150</v>
      </c>
      <c r="G40" s="26">
        <v>2000</v>
      </c>
      <c r="H40" s="26">
        <f t="shared" si="0"/>
        <v>300000</v>
      </c>
    </row>
    <row r="41" spans="1:8" ht="231.75" customHeight="1" x14ac:dyDescent="0.25">
      <c r="A41" s="5">
        <v>40</v>
      </c>
      <c r="B41" s="4" t="s">
        <v>122</v>
      </c>
      <c r="C41" s="4" t="s">
        <v>263</v>
      </c>
      <c r="D41" s="4" t="s">
        <v>264</v>
      </c>
      <c r="E41" s="5" t="s">
        <v>192</v>
      </c>
      <c r="F41" s="5">
        <v>200000</v>
      </c>
      <c r="G41" s="26">
        <v>100</v>
      </c>
      <c r="H41" s="26">
        <f t="shared" si="0"/>
        <v>20000000</v>
      </c>
    </row>
    <row r="42" spans="1:8" ht="153" customHeight="1" x14ac:dyDescent="0.25">
      <c r="A42" s="5">
        <v>41</v>
      </c>
      <c r="B42" s="4" t="s">
        <v>123</v>
      </c>
      <c r="C42" s="4" t="s">
        <v>265</v>
      </c>
      <c r="D42" s="4" t="s">
        <v>266</v>
      </c>
      <c r="E42" s="5" t="s">
        <v>192</v>
      </c>
      <c r="F42" s="5">
        <v>380000</v>
      </c>
      <c r="G42" s="26">
        <v>50</v>
      </c>
      <c r="H42" s="26">
        <f t="shared" si="0"/>
        <v>19000000</v>
      </c>
    </row>
    <row r="43" spans="1:8" ht="171.75" customHeight="1" x14ac:dyDescent="0.25">
      <c r="A43" s="5">
        <v>42</v>
      </c>
      <c r="B43" s="4" t="s">
        <v>124</v>
      </c>
      <c r="C43" s="4" t="s">
        <v>267</v>
      </c>
      <c r="D43" s="4" t="s">
        <v>268</v>
      </c>
      <c r="E43" s="5" t="s">
        <v>192</v>
      </c>
      <c r="F43" s="5">
        <v>310000</v>
      </c>
      <c r="G43" s="26">
        <v>50</v>
      </c>
      <c r="H43" s="26">
        <f t="shared" si="0"/>
        <v>15500000</v>
      </c>
    </row>
    <row r="44" spans="1:8" ht="156.75" customHeight="1" x14ac:dyDescent="0.25">
      <c r="A44" s="5">
        <v>43</v>
      </c>
      <c r="B44" s="4" t="s">
        <v>125</v>
      </c>
      <c r="C44" s="4" t="s">
        <v>269</v>
      </c>
      <c r="D44" s="4" t="s">
        <v>270</v>
      </c>
      <c r="E44" s="5" t="s">
        <v>192</v>
      </c>
      <c r="F44" s="5">
        <v>120000</v>
      </c>
      <c r="G44" s="26">
        <v>50</v>
      </c>
      <c r="H44" s="26">
        <f t="shared" si="0"/>
        <v>6000000</v>
      </c>
    </row>
    <row r="45" spans="1:8" ht="214.5" customHeight="1" x14ac:dyDescent="0.25">
      <c r="A45" s="5">
        <v>44</v>
      </c>
      <c r="B45" s="4" t="s">
        <v>126</v>
      </c>
      <c r="C45" s="4" t="s">
        <v>271</v>
      </c>
      <c r="D45" s="4" t="s">
        <v>272</v>
      </c>
      <c r="E45" s="5" t="s">
        <v>192</v>
      </c>
      <c r="F45" s="5">
        <v>140000</v>
      </c>
      <c r="G45" s="26">
        <v>50</v>
      </c>
      <c r="H45" s="26">
        <f t="shared" si="0"/>
        <v>7000000</v>
      </c>
    </row>
    <row r="46" spans="1:8" ht="157.5" customHeight="1" x14ac:dyDescent="0.25">
      <c r="A46" s="5">
        <v>45</v>
      </c>
      <c r="B46" s="4" t="s">
        <v>127</v>
      </c>
      <c r="C46" s="4" t="s">
        <v>273</v>
      </c>
      <c r="D46" s="4" t="s">
        <v>274</v>
      </c>
      <c r="E46" s="5" t="s">
        <v>192</v>
      </c>
      <c r="F46" s="5">
        <v>185000</v>
      </c>
      <c r="G46" s="26">
        <v>100</v>
      </c>
      <c r="H46" s="26">
        <f t="shared" si="0"/>
        <v>18500000</v>
      </c>
    </row>
    <row r="47" spans="1:8" ht="234.75" customHeight="1" x14ac:dyDescent="0.25">
      <c r="A47" s="5">
        <v>46</v>
      </c>
      <c r="B47" s="4" t="s">
        <v>128</v>
      </c>
      <c r="C47" s="4" t="s">
        <v>275</v>
      </c>
      <c r="D47" s="4" t="s">
        <v>276</v>
      </c>
      <c r="E47" s="5" t="s">
        <v>192</v>
      </c>
      <c r="F47" s="5">
        <v>200000</v>
      </c>
      <c r="G47" s="26">
        <v>100</v>
      </c>
      <c r="H47" s="26">
        <f t="shared" si="0"/>
        <v>20000000</v>
      </c>
    </row>
    <row r="48" spans="1:8" ht="145.5" customHeight="1" x14ac:dyDescent="0.25">
      <c r="A48" s="5">
        <v>47</v>
      </c>
      <c r="B48" s="4" t="s">
        <v>129</v>
      </c>
      <c r="C48" s="4" t="s">
        <v>277</v>
      </c>
      <c r="D48" s="4" t="s">
        <v>278</v>
      </c>
      <c r="E48" s="5" t="s">
        <v>192</v>
      </c>
      <c r="F48" s="5">
        <v>50000</v>
      </c>
      <c r="G48" s="26">
        <v>100</v>
      </c>
      <c r="H48" s="26">
        <f t="shared" si="0"/>
        <v>5000000</v>
      </c>
    </row>
    <row r="49" spans="1:8" ht="160.5" customHeight="1" x14ac:dyDescent="0.25">
      <c r="A49" s="5">
        <v>48</v>
      </c>
      <c r="B49" s="4" t="s">
        <v>130</v>
      </c>
      <c r="C49" s="4" t="s">
        <v>279</v>
      </c>
      <c r="D49" s="4" t="s">
        <v>280</v>
      </c>
      <c r="E49" s="5" t="s">
        <v>192</v>
      </c>
      <c r="F49" s="5">
        <v>340000</v>
      </c>
      <c r="G49" s="26">
        <v>50</v>
      </c>
      <c r="H49" s="26">
        <f t="shared" si="0"/>
        <v>17000000</v>
      </c>
    </row>
    <row r="50" spans="1:8" ht="187.5" customHeight="1" x14ac:dyDescent="0.25">
      <c r="A50" s="5">
        <v>49</v>
      </c>
      <c r="B50" s="4" t="s">
        <v>131</v>
      </c>
      <c r="C50" s="4" t="s">
        <v>281</v>
      </c>
      <c r="D50" s="4" t="s">
        <v>282</v>
      </c>
      <c r="E50" s="5" t="s">
        <v>192</v>
      </c>
      <c r="F50" s="5">
        <v>220000</v>
      </c>
      <c r="G50" s="26">
        <v>100</v>
      </c>
      <c r="H50" s="26">
        <f t="shared" si="0"/>
        <v>22000000</v>
      </c>
    </row>
    <row r="51" spans="1:8" ht="128.25" customHeight="1" x14ac:dyDescent="0.25">
      <c r="A51" s="5">
        <v>50</v>
      </c>
      <c r="B51" s="4" t="s">
        <v>132</v>
      </c>
      <c r="C51" s="4" t="s">
        <v>283</v>
      </c>
      <c r="D51" s="4" t="s">
        <v>284</v>
      </c>
      <c r="E51" s="5" t="s">
        <v>192</v>
      </c>
      <c r="F51" s="5">
        <v>5000</v>
      </c>
      <c r="G51" s="26">
        <v>100</v>
      </c>
      <c r="H51" s="26">
        <f t="shared" si="0"/>
        <v>500000</v>
      </c>
    </row>
    <row r="52" spans="1:8" ht="306" customHeight="1" x14ac:dyDescent="0.25">
      <c r="A52" s="5">
        <v>51</v>
      </c>
      <c r="B52" s="4" t="s">
        <v>133</v>
      </c>
      <c r="C52" s="28" t="s">
        <v>285</v>
      </c>
      <c r="D52" s="27" t="s">
        <v>286</v>
      </c>
      <c r="E52" s="5" t="s">
        <v>192</v>
      </c>
      <c r="F52" s="5">
        <v>3000</v>
      </c>
      <c r="G52" s="26">
        <v>800</v>
      </c>
      <c r="H52" s="26">
        <f t="shared" si="0"/>
        <v>2400000</v>
      </c>
    </row>
    <row r="53" spans="1:8" ht="277.5" customHeight="1" x14ac:dyDescent="0.25">
      <c r="A53" s="5">
        <v>52</v>
      </c>
      <c r="B53" s="4" t="s">
        <v>134</v>
      </c>
      <c r="C53" s="28" t="s">
        <v>287</v>
      </c>
      <c r="D53" s="27" t="s">
        <v>288</v>
      </c>
      <c r="E53" s="5" t="s">
        <v>192</v>
      </c>
      <c r="F53" s="5">
        <v>6000</v>
      </c>
      <c r="G53" s="26">
        <v>200</v>
      </c>
      <c r="H53" s="26">
        <f t="shared" si="0"/>
        <v>1200000</v>
      </c>
    </row>
    <row r="54" spans="1:8" ht="35.25" customHeight="1" x14ac:dyDescent="0.25">
      <c r="A54" s="5">
        <v>53</v>
      </c>
      <c r="B54" s="4" t="s">
        <v>135</v>
      </c>
      <c r="C54" s="28" t="s">
        <v>289</v>
      </c>
      <c r="D54" s="27" t="s">
        <v>290</v>
      </c>
      <c r="E54" s="5" t="s">
        <v>192</v>
      </c>
      <c r="F54" s="5">
        <v>3000</v>
      </c>
      <c r="G54" s="26">
        <v>200</v>
      </c>
      <c r="H54" s="26">
        <f t="shared" si="0"/>
        <v>600000</v>
      </c>
    </row>
    <row r="55" spans="1:8" ht="383.25" customHeight="1" x14ac:dyDescent="0.25">
      <c r="A55" s="5">
        <v>54</v>
      </c>
      <c r="B55" s="4" t="s">
        <v>136</v>
      </c>
      <c r="C55" s="28" t="s">
        <v>291</v>
      </c>
      <c r="D55" s="27" t="s">
        <v>292</v>
      </c>
      <c r="E55" s="5" t="s">
        <v>192</v>
      </c>
      <c r="F55" s="5">
        <v>102000</v>
      </c>
      <c r="G55" s="26">
        <v>200</v>
      </c>
      <c r="H55" s="26">
        <f t="shared" si="0"/>
        <v>20400000</v>
      </c>
    </row>
    <row r="56" spans="1:8" ht="381.75" customHeight="1" x14ac:dyDescent="0.25">
      <c r="A56" s="5">
        <v>55</v>
      </c>
      <c r="B56" s="4" t="s">
        <v>137</v>
      </c>
      <c r="C56" s="28" t="s">
        <v>293</v>
      </c>
      <c r="D56" s="27" t="s">
        <v>294</v>
      </c>
      <c r="E56" s="5" t="s">
        <v>192</v>
      </c>
      <c r="F56" s="5">
        <v>204000</v>
      </c>
      <c r="G56" s="26">
        <v>100</v>
      </c>
      <c r="H56" s="26">
        <f t="shared" si="0"/>
        <v>20400000</v>
      </c>
    </row>
    <row r="57" spans="1:8" ht="187.5" customHeight="1" x14ac:dyDescent="0.25">
      <c r="A57" s="5">
        <v>56</v>
      </c>
      <c r="B57" s="4" t="s">
        <v>138</v>
      </c>
      <c r="C57" s="4" t="s">
        <v>295</v>
      </c>
      <c r="D57" s="27" t="s">
        <v>296</v>
      </c>
      <c r="E57" s="5" t="s">
        <v>192</v>
      </c>
      <c r="F57" s="5">
        <v>30000</v>
      </c>
      <c r="G57" s="26">
        <v>200</v>
      </c>
      <c r="H57" s="26">
        <f t="shared" ref="H57:H61" si="1">G57*F57</f>
        <v>6000000</v>
      </c>
    </row>
    <row r="58" spans="1:8" x14ac:dyDescent="0.25">
      <c r="A58" s="5">
        <v>57</v>
      </c>
      <c r="B58" s="4" t="s">
        <v>159</v>
      </c>
      <c r="C58" s="4" t="s">
        <v>297</v>
      </c>
      <c r="D58" s="21" t="s">
        <v>298</v>
      </c>
      <c r="E58" s="5" t="s">
        <v>299</v>
      </c>
      <c r="F58" s="5">
        <v>100</v>
      </c>
      <c r="G58" s="26">
        <v>2000</v>
      </c>
      <c r="H58" s="26">
        <f t="shared" si="1"/>
        <v>200000</v>
      </c>
    </row>
    <row r="59" spans="1:8" ht="110.25" customHeight="1" x14ac:dyDescent="0.25">
      <c r="A59" s="5">
        <v>58</v>
      </c>
      <c r="B59" s="4" t="s">
        <v>144</v>
      </c>
      <c r="C59" s="4" t="s">
        <v>300</v>
      </c>
      <c r="D59" s="4" t="s">
        <v>301</v>
      </c>
      <c r="E59" s="5" t="s">
        <v>192</v>
      </c>
      <c r="F59" s="5">
        <v>26000</v>
      </c>
      <c r="G59" s="26">
        <v>500</v>
      </c>
      <c r="H59" s="26">
        <f t="shared" si="1"/>
        <v>13000000</v>
      </c>
    </row>
    <row r="60" spans="1:8" ht="30" x14ac:dyDescent="0.25">
      <c r="A60" s="5">
        <v>59</v>
      </c>
      <c r="B60" s="4" t="s">
        <v>145</v>
      </c>
      <c r="C60" s="2" t="s">
        <v>302</v>
      </c>
      <c r="D60" s="13" t="s">
        <v>303</v>
      </c>
      <c r="E60" s="5" t="s">
        <v>192</v>
      </c>
      <c r="F60" s="22">
        <v>55000</v>
      </c>
      <c r="G60" s="26">
        <v>50</v>
      </c>
      <c r="H60" s="26">
        <f t="shared" si="1"/>
        <v>2750000</v>
      </c>
    </row>
    <row r="61" spans="1:8" ht="60" x14ac:dyDescent="0.25">
      <c r="A61" s="5">
        <v>60</v>
      </c>
      <c r="B61" s="4" t="s">
        <v>146</v>
      </c>
      <c r="C61" s="12" t="s">
        <v>304</v>
      </c>
      <c r="D61" s="12" t="s">
        <v>305</v>
      </c>
      <c r="E61" s="5" t="s">
        <v>192</v>
      </c>
      <c r="F61" s="5">
        <v>25000</v>
      </c>
      <c r="G61" s="26">
        <v>50</v>
      </c>
      <c r="H61" s="26">
        <f t="shared" si="1"/>
        <v>1250000</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topLeftCell="A57" zoomScale="55" zoomScaleNormal="55" workbookViewId="0">
      <selection activeCell="C67" sqref="C67"/>
    </sheetView>
  </sheetViews>
  <sheetFormatPr defaultRowHeight="15" x14ac:dyDescent="0.25"/>
  <cols>
    <col min="1" max="1" width="7.140625" style="23" customWidth="1"/>
    <col min="2" max="2" width="22.42578125" style="24" customWidth="1"/>
    <col min="3" max="3" width="26.28515625" style="24" customWidth="1"/>
    <col min="4" max="4" width="138.7109375" style="25" customWidth="1"/>
    <col min="5" max="5" width="9.140625" style="23" customWidth="1"/>
    <col min="6" max="6" width="10.140625" style="23" customWidth="1"/>
    <col min="7" max="7" width="11.140625" style="23" customWidth="1"/>
    <col min="8" max="8" width="14.28515625" style="23" bestFit="1" customWidth="1"/>
    <col min="9" max="16384" width="9.140625" style="10"/>
  </cols>
  <sheetData>
    <row r="1" spans="1:8" ht="43.5" customHeight="1" x14ac:dyDescent="0.25">
      <c r="A1" s="15" t="s">
        <v>12</v>
      </c>
      <c r="B1" s="15"/>
      <c r="C1" s="15" t="s">
        <v>13</v>
      </c>
      <c r="D1" s="15" t="s">
        <v>14</v>
      </c>
      <c r="E1" s="15" t="s">
        <v>15</v>
      </c>
      <c r="F1" s="15" t="s">
        <v>16</v>
      </c>
      <c r="G1" s="15" t="s">
        <v>17</v>
      </c>
      <c r="H1" s="5" t="s">
        <v>121</v>
      </c>
    </row>
    <row r="2" spans="1:8" ht="123" customHeight="1" x14ac:dyDescent="0.25">
      <c r="A2" s="5">
        <v>1</v>
      </c>
      <c r="B2" s="4" t="s">
        <v>160</v>
      </c>
      <c r="C2" s="4" t="s">
        <v>23</v>
      </c>
      <c r="D2" s="4" t="s">
        <v>0</v>
      </c>
      <c r="E2" s="5" t="s">
        <v>182</v>
      </c>
      <c r="F2" s="5">
        <v>250000</v>
      </c>
      <c r="G2" s="26">
        <v>20</v>
      </c>
      <c r="H2" s="26">
        <f>G2*F2</f>
        <v>5000000</v>
      </c>
    </row>
    <row r="3" spans="1:8" ht="139.5" customHeight="1" x14ac:dyDescent="0.25">
      <c r="A3" s="5">
        <v>2</v>
      </c>
      <c r="B3" s="4" t="s">
        <v>161</v>
      </c>
      <c r="C3" s="4" t="s">
        <v>23</v>
      </c>
      <c r="D3" s="4" t="s">
        <v>1</v>
      </c>
      <c r="E3" s="5" t="s">
        <v>182</v>
      </c>
      <c r="F3" s="5">
        <v>250000</v>
      </c>
      <c r="G3" s="26">
        <v>10</v>
      </c>
      <c r="H3" s="26">
        <f t="shared" ref="H3:H56" si="0">G3*F3</f>
        <v>2500000</v>
      </c>
    </row>
    <row r="4" spans="1:8" ht="143.25" customHeight="1" x14ac:dyDescent="0.25">
      <c r="A4" s="5">
        <v>3</v>
      </c>
      <c r="B4" s="4" t="s">
        <v>162</v>
      </c>
      <c r="C4" s="4" t="s">
        <v>23</v>
      </c>
      <c r="D4" s="4" t="s">
        <v>2</v>
      </c>
      <c r="E4" s="5" t="s">
        <v>182</v>
      </c>
      <c r="F4" s="5">
        <v>450000</v>
      </c>
      <c r="G4" s="26">
        <v>20</v>
      </c>
      <c r="H4" s="26">
        <f t="shared" si="0"/>
        <v>9000000</v>
      </c>
    </row>
    <row r="5" spans="1:8" ht="141.75" customHeight="1" x14ac:dyDescent="0.25">
      <c r="A5" s="5">
        <v>4</v>
      </c>
      <c r="B5" s="4" t="s">
        <v>163</v>
      </c>
      <c r="C5" s="4" t="s">
        <v>23</v>
      </c>
      <c r="D5" s="4" t="s">
        <v>3</v>
      </c>
      <c r="E5" s="5" t="s">
        <v>182</v>
      </c>
      <c r="F5" s="5">
        <v>450000</v>
      </c>
      <c r="G5" s="26">
        <v>20</v>
      </c>
      <c r="H5" s="26">
        <f t="shared" si="0"/>
        <v>9000000</v>
      </c>
    </row>
    <row r="6" spans="1:8" ht="156" customHeight="1" x14ac:dyDescent="0.25">
      <c r="A6" s="5">
        <v>5</v>
      </c>
      <c r="B6" s="4" t="s">
        <v>164</v>
      </c>
      <c r="C6" s="12" t="s">
        <v>4</v>
      </c>
      <c r="D6" s="4" t="s">
        <v>18</v>
      </c>
      <c r="E6" s="5" t="s">
        <v>182</v>
      </c>
      <c r="F6" s="5">
        <v>165000</v>
      </c>
      <c r="G6" s="26">
        <v>20</v>
      </c>
      <c r="H6" s="26">
        <f t="shared" si="0"/>
        <v>3300000</v>
      </c>
    </row>
    <row r="7" spans="1:8" ht="187.5" customHeight="1" x14ac:dyDescent="0.25">
      <c r="A7" s="5">
        <v>6</v>
      </c>
      <c r="B7" s="4" t="s">
        <v>165</v>
      </c>
      <c r="C7" s="4" t="s">
        <v>5</v>
      </c>
      <c r="D7" s="4" t="s">
        <v>19</v>
      </c>
      <c r="E7" s="5" t="s">
        <v>182</v>
      </c>
      <c r="F7" s="5">
        <v>250000</v>
      </c>
      <c r="G7" s="26">
        <v>20</v>
      </c>
      <c r="H7" s="26">
        <f t="shared" si="0"/>
        <v>5000000</v>
      </c>
    </row>
    <row r="8" spans="1:8" ht="187.5" customHeight="1" x14ac:dyDescent="0.25">
      <c r="A8" s="5">
        <v>7</v>
      </c>
      <c r="B8" s="4" t="s">
        <v>166</v>
      </c>
      <c r="C8" s="4" t="s">
        <v>5</v>
      </c>
      <c r="D8" s="4" t="s">
        <v>20</v>
      </c>
      <c r="E8" s="5" t="s">
        <v>182</v>
      </c>
      <c r="F8" s="5">
        <v>370000</v>
      </c>
      <c r="G8" s="26">
        <v>20</v>
      </c>
      <c r="H8" s="26">
        <f t="shared" si="0"/>
        <v>7400000</v>
      </c>
    </row>
    <row r="9" spans="1:8" ht="231.75" customHeight="1" x14ac:dyDescent="0.25">
      <c r="A9" s="5">
        <v>8</v>
      </c>
      <c r="B9" s="4" t="s">
        <v>167</v>
      </c>
      <c r="C9" s="4" t="s">
        <v>24</v>
      </c>
      <c r="D9" s="4" t="s">
        <v>6</v>
      </c>
      <c r="E9" s="5" t="s">
        <v>182</v>
      </c>
      <c r="F9" s="5">
        <v>550000</v>
      </c>
      <c r="G9" s="26">
        <v>10</v>
      </c>
      <c r="H9" s="26">
        <f t="shared" si="0"/>
        <v>5500000</v>
      </c>
    </row>
    <row r="10" spans="1:8" ht="198" customHeight="1" x14ac:dyDescent="0.25">
      <c r="A10" s="5">
        <v>9</v>
      </c>
      <c r="B10" s="4" t="s">
        <v>168</v>
      </c>
      <c r="C10" s="4" t="s">
        <v>24</v>
      </c>
      <c r="D10" s="4" t="s">
        <v>7</v>
      </c>
      <c r="E10" s="5" t="s">
        <v>182</v>
      </c>
      <c r="F10" s="5">
        <v>420000</v>
      </c>
      <c r="G10" s="26">
        <v>20</v>
      </c>
      <c r="H10" s="26">
        <f t="shared" si="0"/>
        <v>8400000</v>
      </c>
    </row>
    <row r="11" spans="1:8" ht="184.5" customHeight="1" x14ac:dyDescent="0.25">
      <c r="A11" s="5">
        <v>10</v>
      </c>
      <c r="B11" s="4" t="s">
        <v>169</v>
      </c>
      <c r="C11" s="4" t="s">
        <v>111</v>
      </c>
      <c r="D11" s="4" t="s">
        <v>8</v>
      </c>
      <c r="E11" s="5" t="s">
        <v>182</v>
      </c>
      <c r="F11" s="5">
        <v>420000</v>
      </c>
      <c r="G11" s="26">
        <v>20</v>
      </c>
      <c r="H11" s="26">
        <f t="shared" si="0"/>
        <v>8400000</v>
      </c>
    </row>
    <row r="12" spans="1:8" ht="97.5" customHeight="1" x14ac:dyDescent="0.25">
      <c r="A12" s="5">
        <v>11</v>
      </c>
      <c r="B12" s="4" t="s">
        <v>170</v>
      </c>
      <c r="C12" s="4" t="s">
        <v>25</v>
      </c>
      <c r="D12" s="4" t="s">
        <v>26</v>
      </c>
      <c r="E12" s="5" t="s">
        <v>182</v>
      </c>
      <c r="F12" s="5">
        <v>100000</v>
      </c>
      <c r="G12" s="26">
        <v>20</v>
      </c>
      <c r="H12" s="26">
        <f t="shared" si="0"/>
        <v>2000000</v>
      </c>
    </row>
    <row r="13" spans="1:8" ht="99" customHeight="1" x14ac:dyDescent="0.25">
      <c r="A13" s="5">
        <v>12</v>
      </c>
      <c r="B13" s="4" t="s">
        <v>171</v>
      </c>
      <c r="C13" s="4" t="s">
        <v>25</v>
      </c>
      <c r="D13" s="4" t="s">
        <v>27</v>
      </c>
      <c r="E13" s="5" t="s">
        <v>182</v>
      </c>
      <c r="F13" s="5">
        <v>150000</v>
      </c>
      <c r="G13" s="26">
        <v>20</v>
      </c>
      <c r="H13" s="26">
        <f t="shared" si="0"/>
        <v>3000000</v>
      </c>
    </row>
    <row r="14" spans="1:8" ht="129" customHeight="1" x14ac:dyDescent="0.25">
      <c r="A14" s="5">
        <v>13</v>
      </c>
      <c r="B14" s="4" t="s">
        <v>172</v>
      </c>
      <c r="C14" s="4" t="s">
        <v>25</v>
      </c>
      <c r="D14" s="4" t="s">
        <v>28</v>
      </c>
      <c r="E14" s="5" t="s">
        <v>182</v>
      </c>
      <c r="F14" s="5">
        <v>200000</v>
      </c>
      <c r="G14" s="26">
        <v>20</v>
      </c>
      <c r="H14" s="26">
        <f t="shared" si="0"/>
        <v>4000000</v>
      </c>
    </row>
    <row r="15" spans="1:8" ht="98.25" customHeight="1" x14ac:dyDescent="0.25">
      <c r="A15" s="5">
        <v>14</v>
      </c>
      <c r="B15" s="4" t="s">
        <v>173</v>
      </c>
      <c r="C15" s="4" t="s">
        <v>25</v>
      </c>
      <c r="D15" s="4" t="s">
        <v>29</v>
      </c>
      <c r="E15" s="5" t="s">
        <v>182</v>
      </c>
      <c r="F15" s="5">
        <v>250000</v>
      </c>
      <c r="G15" s="26">
        <v>20</v>
      </c>
      <c r="H15" s="26">
        <f t="shared" si="0"/>
        <v>5000000</v>
      </c>
    </row>
    <row r="16" spans="1:8" ht="111.75" customHeight="1" x14ac:dyDescent="0.25">
      <c r="A16" s="5">
        <v>15</v>
      </c>
      <c r="B16" s="4" t="s">
        <v>174</v>
      </c>
      <c r="C16" s="4" t="s">
        <v>25</v>
      </c>
      <c r="D16" s="4" t="s">
        <v>30</v>
      </c>
      <c r="E16" s="5" t="s">
        <v>182</v>
      </c>
      <c r="F16" s="5">
        <v>300000</v>
      </c>
      <c r="G16" s="26">
        <v>10</v>
      </c>
      <c r="H16" s="26">
        <f t="shared" si="0"/>
        <v>3000000</v>
      </c>
    </row>
    <row r="17" spans="1:8" ht="113.25" customHeight="1" x14ac:dyDescent="0.25">
      <c r="A17" s="5">
        <v>16</v>
      </c>
      <c r="B17" s="4" t="s">
        <v>175</v>
      </c>
      <c r="C17" s="4" t="s">
        <v>31</v>
      </c>
      <c r="D17" s="4" t="s">
        <v>9</v>
      </c>
      <c r="E17" s="5" t="s">
        <v>182</v>
      </c>
      <c r="F17" s="5">
        <v>180000</v>
      </c>
      <c r="G17" s="26">
        <v>10</v>
      </c>
      <c r="H17" s="26">
        <f t="shared" si="0"/>
        <v>1800000</v>
      </c>
    </row>
    <row r="18" spans="1:8" ht="144" customHeight="1" x14ac:dyDescent="0.25">
      <c r="A18" s="5">
        <v>17</v>
      </c>
      <c r="B18" s="4" t="s">
        <v>176</v>
      </c>
      <c r="C18" s="4" t="s">
        <v>32</v>
      </c>
      <c r="D18" s="4" t="s">
        <v>10</v>
      </c>
      <c r="E18" s="5" t="s">
        <v>182</v>
      </c>
      <c r="F18" s="5">
        <v>270000</v>
      </c>
      <c r="G18" s="26">
        <v>10</v>
      </c>
      <c r="H18" s="26">
        <f t="shared" si="0"/>
        <v>2700000</v>
      </c>
    </row>
    <row r="19" spans="1:8" ht="141.75" customHeight="1" x14ac:dyDescent="0.25">
      <c r="A19" s="5">
        <v>18</v>
      </c>
      <c r="B19" s="4" t="s">
        <v>177</v>
      </c>
      <c r="C19" s="4" t="s">
        <v>33</v>
      </c>
      <c r="D19" s="4" t="s">
        <v>11</v>
      </c>
      <c r="E19" s="5" t="s">
        <v>182</v>
      </c>
      <c r="F19" s="5">
        <v>100000</v>
      </c>
      <c r="G19" s="26">
        <v>20</v>
      </c>
      <c r="H19" s="26">
        <f t="shared" si="0"/>
        <v>2000000</v>
      </c>
    </row>
    <row r="20" spans="1:8" ht="54" customHeight="1" x14ac:dyDescent="0.25">
      <c r="A20" s="5">
        <v>19</v>
      </c>
      <c r="B20" s="4" t="s">
        <v>178</v>
      </c>
      <c r="C20" s="4" t="s">
        <v>117</v>
      </c>
      <c r="D20" s="4" t="s">
        <v>21</v>
      </c>
      <c r="E20" s="5" t="s">
        <v>182</v>
      </c>
      <c r="F20" s="5">
        <v>45050</v>
      </c>
      <c r="G20" s="26">
        <v>20</v>
      </c>
      <c r="H20" s="26">
        <f t="shared" si="0"/>
        <v>901000</v>
      </c>
    </row>
    <row r="21" spans="1:8" ht="57.75" customHeight="1" x14ac:dyDescent="0.25">
      <c r="A21" s="5">
        <v>20</v>
      </c>
      <c r="B21" s="4" t="s">
        <v>179</v>
      </c>
      <c r="C21" s="4" t="s">
        <v>118</v>
      </c>
      <c r="D21" s="4" t="s">
        <v>22</v>
      </c>
      <c r="E21" s="5" t="s">
        <v>182</v>
      </c>
      <c r="F21" s="5">
        <v>90000</v>
      </c>
      <c r="G21" s="26">
        <v>20</v>
      </c>
      <c r="H21" s="26">
        <f t="shared" si="0"/>
        <v>1800000</v>
      </c>
    </row>
    <row r="22" spans="1:8" s="11" customFormat="1" ht="129.75" customHeight="1" x14ac:dyDescent="0.25">
      <c r="A22" s="5">
        <v>21</v>
      </c>
      <c r="B22" s="4" t="s">
        <v>180</v>
      </c>
      <c r="C22" s="4" t="s">
        <v>114</v>
      </c>
      <c r="D22" s="16" t="s">
        <v>34</v>
      </c>
      <c r="E22" s="8" t="s">
        <v>182</v>
      </c>
      <c r="F22" s="8">
        <v>20000</v>
      </c>
      <c r="G22" s="26">
        <v>10</v>
      </c>
      <c r="H22" s="26">
        <f t="shared" si="0"/>
        <v>200000</v>
      </c>
    </row>
    <row r="23" spans="1:8" ht="44.25" customHeight="1" x14ac:dyDescent="0.25">
      <c r="A23" s="5">
        <v>22</v>
      </c>
      <c r="B23" s="4" t="s">
        <v>181</v>
      </c>
      <c r="C23" s="12" t="s">
        <v>109</v>
      </c>
      <c r="D23" s="4" t="s">
        <v>110</v>
      </c>
      <c r="E23" s="5" t="s">
        <v>182</v>
      </c>
      <c r="F23" s="5">
        <v>150000</v>
      </c>
      <c r="G23" s="26">
        <v>10</v>
      </c>
      <c r="H23" s="26">
        <f t="shared" si="0"/>
        <v>1500000</v>
      </c>
    </row>
    <row r="24" spans="1:8" ht="126" customHeight="1" x14ac:dyDescent="0.25">
      <c r="A24" s="5">
        <v>23</v>
      </c>
      <c r="B24" s="4" t="s">
        <v>147</v>
      </c>
      <c r="C24" s="12" t="s">
        <v>35</v>
      </c>
      <c r="D24" s="12" t="s">
        <v>36</v>
      </c>
      <c r="E24" s="4" t="s">
        <v>182</v>
      </c>
      <c r="F24" s="17" t="s">
        <v>115</v>
      </c>
      <c r="G24" s="26">
        <v>10</v>
      </c>
      <c r="H24" s="26">
        <f t="shared" si="0"/>
        <v>1300000</v>
      </c>
    </row>
    <row r="25" spans="1:8" ht="143.25" customHeight="1" x14ac:dyDescent="0.25">
      <c r="A25" s="5">
        <v>24</v>
      </c>
      <c r="B25" s="4" t="s">
        <v>148</v>
      </c>
      <c r="C25" s="13" t="s">
        <v>37</v>
      </c>
      <c r="D25" s="12" t="s">
        <v>38</v>
      </c>
      <c r="E25" s="4" t="s">
        <v>182</v>
      </c>
      <c r="F25" s="17" t="s">
        <v>39</v>
      </c>
      <c r="G25" s="26">
        <v>20</v>
      </c>
      <c r="H25" s="26">
        <f t="shared" si="0"/>
        <v>1700000</v>
      </c>
    </row>
    <row r="26" spans="1:8" s="11" customFormat="1" ht="141.75" customHeight="1" x14ac:dyDescent="0.25">
      <c r="A26" s="5">
        <v>25</v>
      </c>
      <c r="B26" s="4" t="s">
        <v>149</v>
      </c>
      <c r="C26" s="13" t="s">
        <v>37</v>
      </c>
      <c r="D26" s="18" t="s">
        <v>40</v>
      </c>
      <c r="E26" s="16" t="s">
        <v>182</v>
      </c>
      <c r="F26" s="19" t="s">
        <v>41</v>
      </c>
      <c r="G26" s="26">
        <v>5</v>
      </c>
      <c r="H26" s="26">
        <f t="shared" si="0"/>
        <v>475000</v>
      </c>
    </row>
    <row r="27" spans="1:8" s="11" customFormat="1" ht="144.75" customHeight="1" x14ac:dyDescent="0.25">
      <c r="A27" s="5">
        <v>26</v>
      </c>
      <c r="B27" s="4" t="s">
        <v>150</v>
      </c>
      <c r="C27" s="13" t="s">
        <v>37</v>
      </c>
      <c r="D27" s="18" t="s">
        <v>42</v>
      </c>
      <c r="E27" s="16" t="s">
        <v>182</v>
      </c>
      <c r="F27" s="19" t="s">
        <v>39</v>
      </c>
      <c r="G27" s="26">
        <v>10</v>
      </c>
      <c r="H27" s="26">
        <f t="shared" si="0"/>
        <v>850000</v>
      </c>
    </row>
    <row r="28" spans="1:8" ht="45" x14ac:dyDescent="0.25">
      <c r="A28" s="5">
        <v>27</v>
      </c>
      <c r="B28" s="4" t="s">
        <v>151</v>
      </c>
      <c r="C28" s="12" t="s">
        <v>35</v>
      </c>
      <c r="D28" s="12" t="s">
        <v>43</v>
      </c>
      <c r="E28" s="12" t="s">
        <v>182</v>
      </c>
      <c r="F28" s="3">
        <v>80000</v>
      </c>
      <c r="G28" s="26">
        <v>10</v>
      </c>
      <c r="H28" s="26">
        <f t="shared" si="0"/>
        <v>800000</v>
      </c>
    </row>
    <row r="29" spans="1:8" ht="86.25" customHeight="1" x14ac:dyDescent="0.25">
      <c r="A29" s="5">
        <v>28</v>
      </c>
      <c r="B29" s="4" t="s">
        <v>152</v>
      </c>
      <c r="C29" s="14" t="s">
        <v>44</v>
      </c>
      <c r="D29" s="4" t="s">
        <v>47</v>
      </c>
      <c r="E29" s="4" t="s">
        <v>182</v>
      </c>
      <c r="F29" s="4">
        <v>85000</v>
      </c>
      <c r="G29" s="26">
        <v>20</v>
      </c>
      <c r="H29" s="26">
        <f t="shared" si="0"/>
        <v>1700000</v>
      </c>
    </row>
    <row r="30" spans="1:8" ht="30" x14ac:dyDescent="0.25">
      <c r="A30" s="5">
        <v>29</v>
      </c>
      <c r="B30" s="4" t="s">
        <v>153</v>
      </c>
      <c r="C30" s="4" t="s">
        <v>45</v>
      </c>
      <c r="D30" s="12" t="s">
        <v>46</v>
      </c>
      <c r="E30" s="4" t="s">
        <v>182</v>
      </c>
      <c r="F30" s="5">
        <v>165350</v>
      </c>
      <c r="G30" s="26">
        <v>2</v>
      </c>
      <c r="H30" s="26">
        <f t="shared" si="0"/>
        <v>330700</v>
      </c>
    </row>
    <row r="31" spans="1:8" ht="69" customHeight="1" x14ac:dyDescent="0.25">
      <c r="A31" s="5">
        <v>30</v>
      </c>
      <c r="B31" s="4" t="s">
        <v>154</v>
      </c>
      <c r="C31" s="4" t="s">
        <v>48</v>
      </c>
      <c r="D31" s="4" t="s">
        <v>49</v>
      </c>
      <c r="E31" s="5" t="s">
        <v>182</v>
      </c>
      <c r="F31" s="20">
        <v>18000</v>
      </c>
      <c r="G31" s="26">
        <v>24</v>
      </c>
      <c r="H31" s="26">
        <f t="shared" si="0"/>
        <v>432000</v>
      </c>
    </row>
    <row r="32" spans="1:8" ht="45" x14ac:dyDescent="0.25">
      <c r="A32" s="5">
        <v>31</v>
      </c>
      <c r="B32" s="4" t="s">
        <v>139</v>
      </c>
      <c r="C32" s="4" t="s">
        <v>50</v>
      </c>
      <c r="D32" s="4" t="s">
        <v>51</v>
      </c>
      <c r="E32" s="5" t="s">
        <v>182</v>
      </c>
      <c r="F32" s="20">
        <v>126600</v>
      </c>
      <c r="G32" s="26">
        <v>34</v>
      </c>
      <c r="H32" s="26">
        <f t="shared" si="0"/>
        <v>4304400</v>
      </c>
    </row>
    <row r="33" spans="1:8" ht="51.75" customHeight="1" x14ac:dyDescent="0.25">
      <c r="A33" s="5">
        <v>32</v>
      </c>
      <c r="B33" s="4" t="s">
        <v>140</v>
      </c>
      <c r="C33" s="4" t="s">
        <v>52</v>
      </c>
      <c r="D33" s="4" t="s">
        <v>53</v>
      </c>
      <c r="E33" s="5" t="s">
        <v>54</v>
      </c>
      <c r="F33" s="20">
        <v>48000</v>
      </c>
      <c r="G33" s="26">
        <v>2</v>
      </c>
      <c r="H33" s="26">
        <f t="shared" si="0"/>
        <v>96000</v>
      </c>
    </row>
    <row r="34" spans="1:8" ht="60" x14ac:dyDescent="0.25">
      <c r="A34" s="5">
        <v>33</v>
      </c>
      <c r="B34" s="4" t="s">
        <v>141</v>
      </c>
      <c r="C34" s="4" t="s">
        <v>55</v>
      </c>
      <c r="D34" s="4" t="s">
        <v>56</v>
      </c>
      <c r="E34" s="5" t="s">
        <v>57</v>
      </c>
      <c r="F34" s="20">
        <v>12000</v>
      </c>
      <c r="G34" s="26">
        <v>180</v>
      </c>
      <c r="H34" s="26">
        <f t="shared" si="0"/>
        <v>2160000</v>
      </c>
    </row>
    <row r="35" spans="1:8" ht="45" x14ac:dyDescent="0.25">
      <c r="A35" s="5">
        <v>34</v>
      </c>
      <c r="B35" s="4" t="s">
        <v>142</v>
      </c>
      <c r="C35" s="4" t="s">
        <v>58</v>
      </c>
      <c r="D35" s="4" t="s">
        <v>59</v>
      </c>
      <c r="E35" s="5" t="s">
        <v>57</v>
      </c>
      <c r="F35" s="20">
        <v>18000</v>
      </c>
      <c r="G35" s="26">
        <v>8</v>
      </c>
      <c r="H35" s="26">
        <f t="shared" si="0"/>
        <v>144000</v>
      </c>
    </row>
    <row r="36" spans="1:8" ht="45" x14ac:dyDescent="0.25">
      <c r="A36" s="5">
        <v>35</v>
      </c>
      <c r="B36" s="4" t="s">
        <v>143</v>
      </c>
      <c r="C36" s="4" t="s">
        <v>60</v>
      </c>
      <c r="D36" s="4" t="s">
        <v>61</v>
      </c>
      <c r="E36" s="5" t="s">
        <v>54</v>
      </c>
      <c r="F36" s="20">
        <v>48000</v>
      </c>
      <c r="G36" s="26">
        <v>2</v>
      </c>
      <c r="H36" s="26">
        <f t="shared" si="0"/>
        <v>96000</v>
      </c>
    </row>
    <row r="37" spans="1:8" ht="70.5" customHeight="1" x14ac:dyDescent="0.25">
      <c r="A37" s="5">
        <v>36</v>
      </c>
      <c r="B37" s="4" t="s">
        <v>155</v>
      </c>
      <c r="C37" s="4" t="s">
        <v>119</v>
      </c>
      <c r="D37" s="4" t="s">
        <v>62</v>
      </c>
      <c r="E37" s="5" t="s">
        <v>63</v>
      </c>
      <c r="F37" s="20">
        <v>33000</v>
      </c>
      <c r="G37" s="26">
        <v>10</v>
      </c>
      <c r="H37" s="26">
        <f t="shared" si="0"/>
        <v>330000</v>
      </c>
    </row>
    <row r="38" spans="1:8" ht="67.5" customHeight="1" x14ac:dyDescent="0.25">
      <c r="A38" s="5">
        <v>37</v>
      </c>
      <c r="B38" s="4" t="s">
        <v>156</v>
      </c>
      <c r="C38" s="4" t="s">
        <v>64</v>
      </c>
      <c r="D38" s="4" t="s">
        <v>65</v>
      </c>
      <c r="E38" s="5" t="s">
        <v>182</v>
      </c>
      <c r="F38" s="5">
        <v>50</v>
      </c>
      <c r="G38" s="26">
        <v>10000</v>
      </c>
      <c r="H38" s="26">
        <f t="shared" si="0"/>
        <v>500000</v>
      </c>
    </row>
    <row r="39" spans="1:8" ht="30" x14ac:dyDescent="0.25">
      <c r="A39" s="5">
        <v>38</v>
      </c>
      <c r="B39" s="4" t="s">
        <v>157</v>
      </c>
      <c r="C39" s="4" t="s">
        <v>66</v>
      </c>
      <c r="D39" s="4" t="s">
        <v>67</v>
      </c>
      <c r="E39" s="5" t="s">
        <v>182</v>
      </c>
      <c r="F39" s="5">
        <v>8</v>
      </c>
      <c r="G39" s="26">
        <v>1000</v>
      </c>
      <c r="H39" s="26">
        <f t="shared" si="0"/>
        <v>8000</v>
      </c>
    </row>
    <row r="40" spans="1:8" ht="65.25" customHeight="1" x14ac:dyDescent="0.25">
      <c r="A40" s="5">
        <v>39</v>
      </c>
      <c r="B40" s="4" t="s">
        <v>158</v>
      </c>
      <c r="C40" s="4" t="s">
        <v>68</v>
      </c>
      <c r="D40" s="4" t="s">
        <v>69</v>
      </c>
      <c r="E40" s="5" t="s">
        <v>182</v>
      </c>
      <c r="F40" s="5">
        <v>150</v>
      </c>
      <c r="G40" s="26">
        <v>2000</v>
      </c>
      <c r="H40" s="26">
        <f t="shared" si="0"/>
        <v>300000</v>
      </c>
    </row>
    <row r="41" spans="1:8" ht="231.75" customHeight="1" x14ac:dyDescent="0.25">
      <c r="A41" s="5">
        <v>40</v>
      </c>
      <c r="B41" s="9" t="s">
        <v>122</v>
      </c>
      <c r="C41" s="4" t="s">
        <v>70</v>
      </c>
      <c r="D41" s="4" t="s">
        <v>71</v>
      </c>
      <c r="E41" s="5" t="s">
        <v>182</v>
      </c>
      <c r="F41" s="5">
        <v>200000</v>
      </c>
      <c r="G41" s="26">
        <v>100</v>
      </c>
      <c r="H41" s="26">
        <f t="shared" si="0"/>
        <v>20000000</v>
      </c>
    </row>
    <row r="42" spans="1:8" ht="153" customHeight="1" x14ac:dyDescent="0.25">
      <c r="A42" s="5">
        <v>41</v>
      </c>
      <c r="B42" s="9" t="s">
        <v>123</v>
      </c>
      <c r="C42" s="4" t="s">
        <v>72</v>
      </c>
      <c r="D42" s="4" t="s">
        <v>73</v>
      </c>
      <c r="E42" s="5" t="s">
        <v>182</v>
      </c>
      <c r="F42" s="5">
        <v>380000</v>
      </c>
      <c r="G42" s="26">
        <v>50</v>
      </c>
      <c r="H42" s="26">
        <f t="shared" si="0"/>
        <v>19000000</v>
      </c>
    </row>
    <row r="43" spans="1:8" ht="171.75" customHeight="1" x14ac:dyDescent="0.25">
      <c r="A43" s="5">
        <v>42</v>
      </c>
      <c r="B43" s="9" t="s">
        <v>124</v>
      </c>
      <c r="C43" s="4" t="s">
        <v>74</v>
      </c>
      <c r="D43" s="4" t="s">
        <v>75</v>
      </c>
      <c r="E43" s="5" t="s">
        <v>182</v>
      </c>
      <c r="F43" s="5">
        <v>310000</v>
      </c>
      <c r="G43" s="26">
        <v>50</v>
      </c>
      <c r="H43" s="26">
        <f t="shared" si="0"/>
        <v>15500000</v>
      </c>
    </row>
    <row r="44" spans="1:8" ht="156.75" customHeight="1" x14ac:dyDescent="0.25">
      <c r="A44" s="5">
        <v>43</v>
      </c>
      <c r="B44" s="9" t="s">
        <v>125</v>
      </c>
      <c r="C44" s="4" t="s">
        <v>76</v>
      </c>
      <c r="D44" s="4" t="s">
        <v>77</v>
      </c>
      <c r="E44" s="5" t="s">
        <v>182</v>
      </c>
      <c r="F44" s="5">
        <v>120000</v>
      </c>
      <c r="G44" s="26">
        <v>50</v>
      </c>
      <c r="H44" s="26">
        <f t="shared" si="0"/>
        <v>6000000</v>
      </c>
    </row>
    <row r="45" spans="1:8" ht="214.5" customHeight="1" x14ac:dyDescent="0.25">
      <c r="A45" s="5">
        <v>44</v>
      </c>
      <c r="B45" s="9" t="s">
        <v>126</v>
      </c>
      <c r="C45" s="4" t="s">
        <v>116</v>
      </c>
      <c r="D45" s="4" t="s">
        <v>78</v>
      </c>
      <c r="E45" s="5" t="s">
        <v>182</v>
      </c>
      <c r="F45" s="5">
        <v>140000</v>
      </c>
      <c r="G45" s="26">
        <v>50</v>
      </c>
      <c r="H45" s="26">
        <f t="shared" si="0"/>
        <v>7000000</v>
      </c>
    </row>
    <row r="46" spans="1:8" ht="157.5" customHeight="1" x14ac:dyDescent="0.25">
      <c r="A46" s="5">
        <v>45</v>
      </c>
      <c r="B46" s="9" t="s">
        <v>127</v>
      </c>
      <c r="C46" s="4" t="s">
        <v>79</v>
      </c>
      <c r="D46" s="4" t="s">
        <v>80</v>
      </c>
      <c r="E46" s="5" t="s">
        <v>182</v>
      </c>
      <c r="F46" s="5">
        <v>185000</v>
      </c>
      <c r="G46" s="26">
        <v>100</v>
      </c>
      <c r="H46" s="26">
        <f t="shared" si="0"/>
        <v>18500000</v>
      </c>
    </row>
    <row r="47" spans="1:8" ht="234.75" customHeight="1" x14ac:dyDescent="0.25">
      <c r="A47" s="5">
        <v>46</v>
      </c>
      <c r="B47" s="9" t="s">
        <v>128</v>
      </c>
      <c r="C47" s="4" t="s">
        <v>120</v>
      </c>
      <c r="D47" s="4" t="s">
        <v>81</v>
      </c>
      <c r="E47" s="5" t="s">
        <v>182</v>
      </c>
      <c r="F47" s="5">
        <v>200000</v>
      </c>
      <c r="G47" s="26">
        <v>100</v>
      </c>
      <c r="H47" s="26">
        <f t="shared" si="0"/>
        <v>20000000</v>
      </c>
    </row>
    <row r="48" spans="1:8" ht="145.5" customHeight="1" x14ac:dyDescent="0.25">
      <c r="A48" s="5">
        <v>47</v>
      </c>
      <c r="B48" s="9" t="s">
        <v>129</v>
      </c>
      <c r="C48" s="4" t="s">
        <v>82</v>
      </c>
      <c r="D48" s="4" t="s">
        <v>83</v>
      </c>
      <c r="E48" s="5" t="s">
        <v>182</v>
      </c>
      <c r="F48" s="5">
        <v>50000</v>
      </c>
      <c r="G48" s="26">
        <v>100</v>
      </c>
      <c r="H48" s="26">
        <f t="shared" si="0"/>
        <v>5000000</v>
      </c>
    </row>
    <row r="49" spans="1:9" ht="160.5" customHeight="1" x14ac:dyDescent="0.25">
      <c r="A49" s="5">
        <v>48</v>
      </c>
      <c r="B49" s="9" t="s">
        <v>130</v>
      </c>
      <c r="C49" s="4" t="s">
        <v>84</v>
      </c>
      <c r="D49" s="4" t="s">
        <v>85</v>
      </c>
      <c r="E49" s="5" t="s">
        <v>182</v>
      </c>
      <c r="F49" s="5">
        <v>340000</v>
      </c>
      <c r="G49" s="26">
        <v>50</v>
      </c>
      <c r="H49" s="26">
        <f t="shared" si="0"/>
        <v>17000000</v>
      </c>
    </row>
    <row r="50" spans="1:9" ht="187.5" customHeight="1" x14ac:dyDescent="0.25">
      <c r="A50" s="5">
        <v>49</v>
      </c>
      <c r="B50" s="9" t="s">
        <v>131</v>
      </c>
      <c r="C50" s="4" t="s">
        <v>86</v>
      </c>
      <c r="D50" s="4" t="s">
        <v>87</v>
      </c>
      <c r="E50" s="5" t="s">
        <v>182</v>
      </c>
      <c r="F50" s="5">
        <v>220000</v>
      </c>
      <c r="G50" s="26">
        <v>100</v>
      </c>
      <c r="H50" s="26">
        <f t="shared" si="0"/>
        <v>22000000</v>
      </c>
    </row>
    <row r="51" spans="1:9" ht="128.25" customHeight="1" x14ac:dyDescent="0.25">
      <c r="A51" s="5">
        <v>50</v>
      </c>
      <c r="B51" s="9" t="s">
        <v>132</v>
      </c>
      <c r="C51" s="4" t="s">
        <v>88</v>
      </c>
      <c r="D51" s="4" t="s">
        <v>89</v>
      </c>
      <c r="E51" s="5" t="s">
        <v>182</v>
      </c>
      <c r="F51" s="5">
        <v>5000</v>
      </c>
      <c r="G51" s="26">
        <v>100</v>
      </c>
      <c r="H51" s="26">
        <f t="shared" si="0"/>
        <v>500000</v>
      </c>
    </row>
    <row r="52" spans="1:9" ht="306" customHeight="1" x14ac:dyDescent="0.25">
      <c r="A52" s="5">
        <v>51</v>
      </c>
      <c r="B52" s="9" t="s">
        <v>133</v>
      </c>
      <c r="C52" s="6" t="s">
        <v>90</v>
      </c>
      <c r="D52" s="6" t="s">
        <v>91</v>
      </c>
      <c r="E52" s="5" t="s">
        <v>182</v>
      </c>
      <c r="F52" s="5">
        <v>3000</v>
      </c>
      <c r="G52" s="26">
        <v>800</v>
      </c>
      <c r="H52" s="26">
        <f t="shared" si="0"/>
        <v>2400000</v>
      </c>
    </row>
    <row r="53" spans="1:9" ht="277.5" customHeight="1" x14ac:dyDescent="0.25">
      <c r="A53" s="5">
        <v>52</v>
      </c>
      <c r="B53" s="9" t="s">
        <v>134</v>
      </c>
      <c r="C53" s="6" t="s">
        <v>92</v>
      </c>
      <c r="D53" s="6" t="s">
        <v>93</v>
      </c>
      <c r="E53" s="5" t="s">
        <v>182</v>
      </c>
      <c r="F53" s="5">
        <v>6000</v>
      </c>
      <c r="G53" s="26">
        <v>200</v>
      </c>
      <c r="H53" s="26">
        <f t="shared" si="0"/>
        <v>1200000</v>
      </c>
    </row>
    <row r="54" spans="1:9" ht="35.25" customHeight="1" x14ac:dyDescent="0.25">
      <c r="A54" s="5">
        <v>53</v>
      </c>
      <c r="B54" s="9" t="s">
        <v>135</v>
      </c>
      <c r="C54" s="6" t="s">
        <v>94</v>
      </c>
      <c r="D54" s="6" t="s">
        <v>95</v>
      </c>
      <c r="E54" s="5" t="s">
        <v>182</v>
      </c>
      <c r="F54" s="5">
        <v>3000</v>
      </c>
      <c r="G54" s="26">
        <v>200</v>
      </c>
      <c r="H54" s="26">
        <f t="shared" si="0"/>
        <v>600000</v>
      </c>
    </row>
    <row r="55" spans="1:9" ht="383.25" customHeight="1" x14ac:dyDescent="0.25">
      <c r="A55" s="5">
        <v>54</v>
      </c>
      <c r="B55" s="9" t="s">
        <v>136</v>
      </c>
      <c r="C55" s="6" t="s">
        <v>96</v>
      </c>
      <c r="D55" s="6" t="s">
        <v>97</v>
      </c>
      <c r="E55" s="5" t="s">
        <v>182</v>
      </c>
      <c r="F55" s="5">
        <v>102000</v>
      </c>
      <c r="G55" s="26">
        <v>200</v>
      </c>
      <c r="H55" s="26">
        <f t="shared" si="0"/>
        <v>20400000</v>
      </c>
    </row>
    <row r="56" spans="1:9" ht="381.75" customHeight="1" x14ac:dyDescent="0.25">
      <c r="A56" s="5">
        <v>55</v>
      </c>
      <c r="B56" s="9" t="s">
        <v>137</v>
      </c>
      <c r="C56" s="7" t="s">
        <v>98</v>
      </c>
      <c r="D56" s="6" t="s">
        <v>99</v>
      </c>
      <c r="E56" s="5" t="s">
        <v>182</v>
      </c>
      <c r="F56" s="5">
        <v>204000</v>
      </c>
      <c r="G56" s="26">
        <v>100</v>
      </c>
      <c r="H56" s="26">
        <f t="shared" si="0"/>
        <v>20400000</v>
      </c>
    </row>
    <row r="57" spans="1:9" ht="187.5" customHeight="1" x14ac:dyDescent="0.25">
      <c r="A57" s="5">
        <v>56</v>
      </c>
      <c r="B57" s="9" t="s">
        <v>138</v>
      </c>
      <c r="C57" s="4" t="s">
        <v>100</v>
      </c>
      <c r="D57" s="6" t="s">
        <v>101</v>
      </c>
      <c r="E57" s="5" t="s">
        <v>182</v>
      </c>
      <c r="F57" s="5">
        <v>30000</v>
      </c>
      <c r="G57" s="26">
        <v>200</v>
      </c>
      <c r="H57" s="26">
        <f t="shared" ref="H57:H61" si="1">G57*F57</f>
        <v>6000000</v>
      </c>
    </row>
    <row r="58" spans="1:9" x14ac:dyDescent="0.25">
      <c r="A58" s="5">
        <v>57</v>
      </c>
      <c r="B58" s="9" t="s">
        <v>159</v>
      </c>
      <c r="C58" s="4" t="s">
        <v>102</v>
      </c>
      <c r="D58" s="21" t="s">
        <v>103</v>
      </c>
      <c r="E58" s="5" t="s">
        <v>104</v>
      </c>
      <c r="F58" s="5">
        <v>100</v>
      </c>
      <c r="G58" s="26">
        <v>2000</v>
      </c>
      <c r="H58" s="26">
        <f t="shared" si="1"/>
        <v>200000</v>
      </c>
    </row>
    <row r="59" spans="1:9" ht="110.25" customHeight="1" x14ac:dyDescent="0.25">
      <c r="A59" s="5">
        <v>58</v>
      </c>
      <c r="B59" s="9" t="s">
        <v>144</v>
      </c>
      <c r="C59" s="4" t="s">
        <v>105</v>
      </c>
      <c r="D59" s="4" t="s">
        <v>106</v>
      </c>
      <c r="E59" s="5" t="s">
        <v>182</v>
      </c>
      <c r="F59" s="5">
        <v>26000</v>
      </c>
      <c r="G59" s="26">
        <v>500</v>
      </c>
      <c r="H59" s="26">
        <f t="shared" si="1"/>
        <v>13000000</v>
      </c>
    </row>
    <row r="60" spans="1:9" ht="30" x14ac:dyDescent="0.25">
      <c r="A60" s="5">
        <v>59</v>
      </c>
      <c r="B60" s="9" t="s">
        <v>145</v>
      </c>
      <c r="C60" s="2" t="s">
        <v>107</v>
      </c>
      <c r="D60" s="13" t="s">
        <v>108</v>
      </c>
      <c r="E60" s="5" t="s">
        <v>182</v>
      </c>
      <c r="F60" s="22">
        <v>55000</v>
      </c>
      <c r="G60" s="26">
        <v>50</v>
      </c>
      <c r="H60" s="26">
        <f t="shared" si="1"/>
        <v>2750000</v>
      </c>
      <c r="I60" s="1"/>
    </row>
    <row r="61" spans="1:9" ht="60" x14ac:dyDescent="0.25">
      <c r="A61" s="5">
        <v>60</v>
      </c>
      <c r="B61" s="9" t="s">
        <v>146</v>
      </c>
      <c r="C61" s="12" t="s">
        <v>112</v>
      </c>
      <c r="D61" s="12" t="s">
        <v>113</v>
      </c>
      <c r="E61" s="5" t="s">
        <v>182</v>
      </c>
      <c r="F61" s="5">
        <v>25000</v>
      </c>
      <c r="G61" s="26">
        <v>50</v>
      </c>
      <c r="H61" s="26">
        <f t="shared" si="1"/>
        <v>1250000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Տեխնիկական բնութագիր</vt:lpstr>
      <vt:lpstr>Технические характеристики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MkrtchyanRobert@outlook.com</cp:lastModifiedBy>
  <dcterms:created xsi:type="dcterms:W3CDTF">2015-06-05T18:17:20Z</dcterms:created>
  <dcterms:modified xsi:type="dcterms:W3CDTF">2026-04-02T08:21:53Z</dcterms:modified>
</cp:coreProperties>
</file>