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sktop-ttb8cg0\sed1\Գնումներ 2026\59- Հակոբ ապրանք տնտեսում\"/>
    </mc:Choice>
  </mc:AlternateContent>
  <bookViews>
    <workbookView xWindow="0" yWindow="0" windowWidth="14400" windowHeight="15600" firstSheet="1" activeTab="1"/>
  </bookViews>
  <sheets>
    <sheet name="Sheet1" sheetId="1" state="hidden" r:id="rId1"/>
    <sheet name="Գնում 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2" l="1"/>
  <c r="H7" i="1"/>
</calcChain>
</file>

<file path=xl/sharedStrings.xml><?xml version="1.0" encoding="utf-8"?>
<sst xmlns="http://schemas.openxmlformats.org/spreadsheetml/2006/main" count="39" uniqueCount="34">
  <si>
    <t>Հերթական համար</t>
  </si>
  <si>
    <t>Կոդ</t>
  </si>
  <si>
    <t>Անվանում</t>
  </si>
  <si>
    <t>նկարագիր</t>
  </si>
  <si>
    <t>քանակ</t>
  </si>
  <si>
    <t xml:space="preserve">միավորի արժեք </t>
  </si>
  <si>
    <t>ընդհանուր</t>
  </si>
  <si>
    <t>Անվավոր տրակտոր</t>
  </si>
  <si>
    <t>Հացահատիկի շարքացան</t>
  </si>
  <si>
    <t>Գութան</t>
  </si>
  <si>
    <t>Գութան 5 խոփ, զսպանակով, №14, դոլոտներով (համատեղելի՝ 150 ձ․ուժ տրակտորի հետ)
Տեսակ՝ Կախովի ծանր գութան՝ զսպանակային պաշտպանությամբ
Վիճակ՝ Նոր
Նպատակ՝ Հողի հիմնական մշակման (փորման, փխրեցման և օդափոխման) աշխատանքների իրականացում միջին և ծանր հողերի վրա։
Կառուցվածքային և տեխնիկական տվյալներ
Ցուցիչ Բնութագիր
Խոփերի քանակը 5 հատ
Խոփի չափը (համարը) №14 (մոտ 35 սմ լայնություն յուրաքանչյուր խոփի համար)
Աշխատանքի ընդհանուր լայնություն 1.75 մ – 2.0 մ
Աշխատանքի խորություն մինչև 30–35 սմ
Աշխատանքի արտադրողականություն 1.8 – 2.2 հա/ժամ
Կախիչ համակարգ Երեք կետով կախիչ (II–III կատեգորիա)
Քարշակային հզորություն (տրակտոր) 130 – 160 ձ.ուժ (≈ 96–118 կՎտ)
Պաշտպանություն Անհատական զսպանակային պաշտպանություն յուրաքանչյուր խոփի համար՝ քարքարոտ հողերի դեպքում վնասը նվազեցնելու նպատակով
Դոլոտներ (փոխարինվող ծայրեր) Կոփված պողպատից, մաշակայուն, փոխարինվող
Կառուցվածքի նյութը Բարձր ամրության պողպատ՝ հակակոռոզիոն ծածկույթով
Կշիռը (մոտ.) 850–950 կգ
Համատեղելի տրակտորներ Belarus 1523, YTO-X1204, Massey Ferguson 6713, New Holland TD5.105 կամ համարժեք
Հատկություններ և առավելություններ
Զսպանակային պաշտպանություն՝ թույլ է տալիս խոփին բարձրանալ և վերադառնալ դիրքին՝ առանց մեխանիկական վնասի։
Դոլոտներով սրածայր խոփեր՝ ապահովում են խորը և հավասար փորման որակ։
Հարմարեցված է լեռնային և միջին խոնավության հողերի համար։
Մեծ արդյունավետություն՝ մինչև 2 հա/ժամ արտադրողականությամբ։
Կոնստրուկցիան նախատեսված է բարձր քարշակային ծանրաբեռնվածության համար (150 ձ․ուժ տրակտորների դաս)։
Տրանսպորտային և շահագործման պայմաններ
Ցուցիչ Բնութագիր
Տիպ Կախովի (Mounted)
Կցման ձև Երեք կետով՝ II–III կատեգորիա
Առաջարկվող քարշակ 150 ձ.ուժ / 110 կՎտ
Շրջման անկյուն մինչև 30°
Օգտագործման միջավայր Գյուղատնտեսական հողեր, արոտավայրեր, քարքարոտ կամ կավային հողեր
Կոմպլեկտավորում
Գութան՝ 5 խոփ
Զսպանակային մեխանիզմներ՝ ամբողջ հավաքածուով
Փոխարինվող դոլոտներ՝ 3 հատ պահեստային
Կցման և կարգավորման պտուտակային համակարգ
Օգտագործման և սպասարկման ձեռնարկ
Լրացուցիչ տեղեկություններ
Արտադրող երկիր՝ Լեհաստան / Թուրքիա / Չինաստան (կախված մատակարարից)
Երաշխիք՝ առնվազն 12 ամիս
Առաքման վայր՝ ՀՀ, Գեղարքունիքի մարզ, ք. Գավառ</t>
  </si>
  <si>
    <t>Սկավառակային տափան</t>
  </si>
  <si>
    <t>Տեխնիկական բնութագիր
Սկավառակային տափանի առանձնահատկություն…………. սկավառակները տեղադրված են իրարից անկախ հենակների  վրա
Տեսակ…………………………………………………………………. կախովի
Արտադրողականությունր մեկ հերթափոխին………………………հա15-20
Աշխատանքային արագություն…………………………………կմ/ժ առնվազն 10
Տռանսպորտնային արագություն………………………………կմ/ժ առնվազն 25
Հողի խոնավություն
Առանց քառշատափան………………………………………….% մինջև 40
Քառշատափանով……………………………………………….	% մինջև 18
Ընգրկման լայնություն………………………………………….մմ 3500
Քաշ………………………………………………………………	կգ 1300
Չափսեր
Լայնություն……………………………………………….……..մմ 3500
Բարձրություն………………………………………………….. մմ 1400
Երկարություն…………………………………………………...մմ 3200
Լուսածերպը տրանսպորտային դիրքում……………………մմ 350
Կտրող սկավառակների քանակ ………………………………..	հատ20
Շարքերի քանակ…………………………………………………	հատ.2
Սկավառակի դիամետր………………………………………….	մմ 560
Սկավառակների միջև հեռավորություն………………………..մմ 350
Սկավառակների շարքերի միջև հեռավորությունը……………մմ 1250
Սկավառակների թեքման անկյուն………………………………..0 - 30
Մշակման խորություն…………………………………………….սմ 15
Նախատեսված է………………………………………………ձ/ու130-150</t>
  </si>
  <si>
    <r>
      <t xml:space="preserve">Գնման առարկան է անիվավոր, նոր, չօգտագործված գյուղատնտեսական տրակտոր, որը նախատեսված է 
հողագործական աշխատանքների իրականացման համար (հողամշակում, ցանք, քարշակ, կցորդ սարքավորումների շահագործում)։
Ընդհանուր բնութագրեր
Տեսակ՝ անիվավոր տրակտոր
Վիճակ՝ նոր
Քարշակ՝ 4x4
Կաբինա՝ փակ, ջեռուցմամբ (ցանկալի է՝ օդորակիչով)
Ղեկի համակարգ՝ հիդրավլիկ ուժեղացուցիչով
Հարթ հատակ (flat floor)
Շարժիչի տեսակ՝ դիզելային
Շարժիչի մոդել՝ SC7H165.2G կամ համարժեք
Մխոցների քանակ՝ առնվազն 6
Շարժիչի ծավալ՝ մոտ 6.5 լ
Անվանական հզորություն՝ ոչ պակաս քան 110 կՎտ (150 ձ.ուժ)
Վառելիքի բաքի ծավալ՝ ոչ պակաս քան 350 լ
Տրանսմիսիայի տեսակ՝ մեխանիկական
Փոխանցումների քանակ՝ առնվազն 12 առաջ / 12 հետ
Ռևերս (հետադարձ փոխանցում)՝ առկա
Կցորդի վարդակ (прицепի վարդակ)՝ առկա
Սկավառակային երկակի կալանք (двухдисковое сцепление)
Հիդրավլիկ համակարգ՝ հարկադրական
Հիդրավլիկ ելքեր՝ առկա
Հիդրավլիկ պոմպի արտադրողականություն՝ ոչ պակաս քան 70 լ/րոպե
Հետևի կախիչ համակարգ՝ II կատեգորիա
Հետևի կախիչի բարձրացնող կարողություն՝ ոչ պակաս քան 2600 կգ
</t>
    </r>
    <r>
      <rPr>
        <b/>
        <sz val="11"/>
        <color theme="1"/>
        <rFont val="Calibri"/>
        <family val="2"/>
        <charset val="204"/>
        <scheme val="minor"/>
      </rPr>
      <t>Անիվներ</t>
    </r>
    <r>
      <rPr>
        <sz val="11"/>
        <color theme="1"/>
        <rFont val="Calibri"/>
        <family val="2"/>
        <scheme val="minor"/>
      </rPr>
      <t xml:space="preserve">
Առջևի անվադողեր՝ 420/85R24 կամ համարժեք
Հետևի անվադողեր՝ 520/70R38 կամ համարժեք
Երաշխիք՝ առնվազն 12 ամիս
Մատակարարում՝ ՀՀ Գեղարքունիքի մարզ, ք․ Գավառ
Տեխնիկական փաստաթղթեր և շահագործման ձեռնարկ՝ հայերեն կամ ռուսերեն</t>
    </r>
  </si>
  <si>
    <t>Հացահատիկի շարքացան
Նոր, չօգտագործված
Նպատակ Հացահատիկային, հատիկային և հատիկաոսպային մշակաբույսերի (ցորեն, գարի, վարսակ, սիսեռ, ոլոռ և այլն) սերմնացան և պարարտանյութերի միաժամանակյա ցանման համար։
Աշխատանքի եղանակ Մեխանիկական, 
Ցանող ապարատի դոզավորման մեխանիզմը՝ վարիատորային
Անհրաժեշտ հզորություն (տր+C11:J18ակտոր) 80–150 ձ.ուժ (≈ 60–110 կՎտ)
Ցանող խոփիկը՝ Երկսկավառակ, նեղաշար
Խոփիկների քանակը՝ 24 հատ
Շարքերի քանակը՝ 48 շարք
Աշխատանքային լայնությունը 3.6 մ – 4.0 մ (կախված շարքերի միջակայքից)
Շարքերի միջև հեռավորությունը 75 մմ
Աշխատանքային խորությունը (սերմնացան) մինչև 40–80 մմ (կարգավորվող)
Սերմնացան բաքի տարողությունը 700–800 լ
Պարարտանյութի բաքի տարողությունը 400-500 լ
Աշխատանքային արագությունը 8–10 կմ/ժամ
Արտադրողականությունը 3 – 4.5 հա/ժամ
Կշիռը (մոտ.) 1600–2000 կգ
Կառուցվածք և սարքավորումներ
Երկու անկախ բաք՝ սերմերի և պարարտանյութերի համար։
Սերմացանի խողովակներ՝ պլաստիկից կամ մետաղից, կայուն են մաշվածությանը։
Բարձր ամրության պողպատե շրջանակ՝ հակակոռոզիոն ծածկույթով։
Կցման ձևը՝ կիսակցորդ
Արտադրող երկիր՝ Ուկրաինա 
Երաշխիքային ժամկետ առնվազն 12 ամիս</t>
  </si>
  <si>
    <t>Դաշտային սրսկիչ</t>
  </si>
  <si>
    <t>Կուլտիվատոր հետևի գլանով</t>
  </si>
  <si>
    <t>Տեխնիկական նվազագույն պահանջներ․
Սարքի տեսակ – տրակտորին կցվող կուլտիվատոր հետևի հողամշակման գլանով
Աշխատանքային լայնություն – ոչ պակաս քան 3 մետր
Նպատակ – հողի ընդհանուր մշակման, փխրեցման և հարթեցման աշխատանքների համար
Աշխատող ոտքերի քանակ – ոչ պակաս քան 20 հատ
Աշխատանքային արագություն – մինչև 12 կմ/ժ
Համատեղելի տրակտորի հզորություն – 50 ձիաուժից բարձր
Կցման համակարգ – ստանդարտ երեք կետանոց կցում
Ամուր մետաղական կառուցվածք՝ դաշտային աշխատանքների համար նախատեսված</t>
  </si>
  <si>
    <t>Տեխնիկական նվազագույն պահանջներ․
Սարքի տեսակ – տրակտորին կցվող դաշտային սրսկիչ
Բաքի ծավալ – ոչ պակաս քան 800 լիտր
Աշխատանքային լայնություն – ոչ պակաս քան 14 մետր
Պոմպի արտադրողականություն – ոչ պակաս քան 100 լիտր/րոպե
Սրսկիչ ասեղների քանակ – ոչ պակաս քան 28 հատ
Հիդրավլիկ կամ մեխանիկական ծալվող թևեր
Հնարավորություն՝ պարարտանյութերի, հերբիցիդների և բույսերի պաշտպանության միջոցների սրսկման համար
Կցման համակարգ – ստանդարտ երեք կետանոց կցում (3-point hitch)
Պատրաստվածք՝ կոռոզիայից պաշտպանված մետաղական կառուցվածք</t>
  </si>
  <si>
    <t>Գյուղատնտեսական տրակտոր</t>
  </si>
  <si>
    <t>Տեխնիկական նվազագույն պահանջներ․
Վիճակ – նոր, չօգտագործված
Շարժիչ – դիզելային
Մխոցների քանակ – 4 մխոց
Շարժիչի հզորություն – ոչ պակաս քան 80 ձիաուժ
Սառեցման համակարգ – ջրային սառեցում
Քարշակման համակարգ – լիաքարշ (4x4)
Փոխանցման տուփ – մեխանիկական, ռևերս փոխանցմամբ
Դիֆերենցիալի կողպեք – առկա, մեխանիկական
Տնակ․
Փակ խցիկ
Օդորակիչ (AC)
Հիդրավլիկ համակարգ
Հիդրավլիկ ամբարձիչի հզորություն – ոչ պակաս քան 1300 կգ
Հիդրավլիկ պոմպի արտադրողականություն – ոչ պակաս քան 30 լ/րոպե
Շասսի․
Անիվների բազա – մոտ 1960 մմ
Լրացուցիչ պահանջներ
Օդի կոմպրեսոր
Առջևի հակակշիռներ – 10 հատ, մոտ 18 կգ յուրաքանչյուր
Հետևի անվադողերի ծանրոցներ – 2 հատ, մոտ 45 կգ յուրաքանչյուր
Երաշխիք
ոչ պակաս քան 12 ամիս</t>
  </si>
  <si>
    <t>Պարարտանյութի ցրիչ</t>
  </si>
  <si>
    <t>Խոտհավաք</t>
  </si>
  <si>
    <t>Տեխնիկական նվազագույն պահանջներ
Սարքի տեսակ – տրակտորին կցվող պարարտանյութի ցրիչ
Կցման համակարգ – ստանդարտ երեք կետանոց կախովի համակարգ 
Աշխատանքային մեխանիզմ – երկսկավառակ ցրման համակարգ
Յուրաքանչյուր սկավառակի վրա – ոչ պակաս քան 2 ցրող թաթիկ
Բունկերի ծավալ – ոչ պակաս քան 1000 լիտր 
Բունկերի նյութ – մետաղական, կոռոզիայից պաշտպանված
Աշխատանքային (ցրման) լայնություն – ոչ պակաս քան 12 մետր (մինչև 24 մետր կարգավորվող)
Ցրման նորմա – կարգավորվող՝ 50 – 1500 կգ/հա միջակայքում
Կառավարում – հիդրավլիկ փականով կամ համարժեք կառավարման համակարգով
Համատեղելի տրակտորի հզորություն – ոչ պակաս քան 60 ձիաուժ
Հարմարեցվածություն – հանքային պարարտանյութերի հավասարաչափ ցրման համար
Կառուցվածք – ամուր, դաշտային պայմաններում աշխատանքի համար նախատեսված
Լրացուցիչ պահանջներ
Սարքը պետք է լինի նոր, չօգտագործված
Սպասարկման և պահեստամասերի հասանելիություն ՀՀ տարածքում (նախընտրելի)
Երաշխիք – ոչ պակաս քան 12 ամիս</t>
  </si>
  <si>
    <t>կուլտիվատոր 3 շարք</t>
  </si>
  <si>
    <t>Կարտոֆիլի քանդիչ</t>
  </si>
  <si>
    <t>Տեխնիկական նվազագույն պահանջներ
Սարքի տեսակ – տրակտորին կցվող խոտհավաք
Կառուցվածք – անիվային (wheel rake type)
Անիվների քանակ – ոչ պակաս քան 5 հատ
Աշխատանքային լայնություն – ոչ պակաս քան 3.1 մետր
Անիվների տրամագիծ – համապատասխան դաշտային աշխատանքների համար (ոչ պակաս քան 1 մետր)
Անիվների վրա թաթիկների (մատների) քանակ – ոչ պակաս քան 32 հատ յուրաքանչյուր անիվի վրա
Աշխատանքային արագություն – 7 – 10 կմ/ժ
Սարքի ընդհանուր բարձրություն – մոտ 1.2 մետր
Կցման համակարգ – տրակտորին միացվող (քարշակվող կամ կախովի տարբերակ)
Կառուցվածք – ամուր մետաղական, դաշտային ծանրաբեռնվածությանը դիմացկուն
Նպատակ
Խոտի, ծղոտի և այլ խոտաբույսերի հավաքում, շարում և նախապատրաստում հետագա պրեսավորման համար
Լրացուցիչ պահանջներ
Սարքը պետք է լինի նոր, չօգտագործված
Հարմարեցված լինի դաշտային պայմաններում երկարատև շահագործման համար
Երաշխիք – ոչ պակաս քան 12 ամիս</t>
  </si>
  <si>
    <t xml:space="preserve">Կարտոֆիլի ցանիչ </t>
  </si>
  <si>
    <t>Տեխնիկական նվազագույն պահանջներ
Սարքի տեսակ – տրակտորին կցվող 4 շարքային կարտոֆիլի ցանիչ
Աշխատանքային շարքերի քանակ – 4 շարք
Համատեղելի տրակտորի հզորություն – ոչ պակաս քան 70 ձիաուժ (նախընտրելի մինչև 90 ձիաուժ)
Ֆունկցիոնալ հնարավորություններ
Միաժամանակ ապահովում է՝
կարտոֆիլի ցանում
հողի պարարտացում
մարգերի (բարձրացումների) ձևավորում
Պարարտացման համակարգ – առկա (ներկառուցված կամ համարժեք)
Կարգավորումներ
Միջշարային հեռավորություն – կարգավորվող՝ 70 – 75 սմ
Սերմացուների միջև հեռավորություն – կարգավորվող՝ 29 – 35 սմ միջակայքում
Տնկման խորություն – ոչ պակաս քան 10 – 15 սմ (կարգավորվող)
Կառուցվածքային տվյալներ
Բունկերի տարողություն – ոչ պակաս քան 600 կգ (2 բաժին, յուրաքանչյուրը ≥300 կգ)
Սարքի քաշ – մոտ 420 կգ
Կցման համակարգ – ստանդարտ 3 կետանոց կախովի համակարգ
Կառուցվածք – ամուր մետաղական, դաշտային պայմաններում շահագործման համար նախատեսված
Լրացուցիչ պահանջներ
Սարքը պետք է լինի նոր, չօգտագործված
Հարմարեցված լինի ինտենսիվ գյուղատնտեսական աշխատանքների համար
Երաշխիք – ոչ պակաս քան 12 ամիս</t>
  </si>
  <si>
    <t>Տեխնիկական նվազագույն պահանջներ
Սարքի տեսակ – տրակտորին կցվող կարտոֆիլի քանդիչ
Կցման համակարգ – ստանդարտ II կամ III կատեգորիայի երեք կետանոց կախովի համակարգ
Շարժման մեխանիզմ – աշխատում է տրակտորի ուժային ելքի լիսեռից (PTO)
Ֆունկցիոնալ հնարավորություններ
Նախատեսված է կարտոֆիլի քանդման և հողից առանձնացման համար
Կարող է կիրառվել նաև ճակնդեղի, գազարի և այլ արմատային մշակաբույսերի քանդման համար
Միաժամանակ մշակում է 2 շարք
Համապատասխան խոփերի միջոցով փորում է երկու հարևան շարքերը
Կողային դանակներով կտրում է ավելորդ հողը և բույսերի մնացորդները
Կոնվեյերային մաղի միջոցով ապահովում է հողի մաղում և պալարների առանձնացում
Փոխակրիչի ձողերը պետք է լինեն ռետինե պաշտպանությամբ, պալարների վնասումը նվազեցնելու համար
Պալարների հավաքման համակարգ՝ կենտրոնացված շարքի ձևավորմամբ
Կառուցվածքային տվյալներ
Շարքերի քանակ – ոչ պակաս քան 2 շարք
Միջշարքային տարածություն – 70 – 75 սմ (կարգավորվող)
Աշխատանքային լայնություն – մոտ 140 – 150 սմ
Կտրիչների միջև տարածություն – մոտ 150 սմ
Սարքի քաշ – մոտ 690 կգ
Հագեցվածություն – լայն ճանապարհային անիվներ՝ կայուն շահագործման և տեղափոխման համար
Լրացուցիչ պահանջներ
Սարքը պետք է լինի նոր, չօգտագործված
Կառուցվածքը պետք է ապահովի դաշտային ծանրաբեռնվածության դիմադրություն
Երաշխիք – ոչ պակաս քան 12 ամիս</t>
  </si>
  <si>
    <t xml:space="preserve">Խոտհնձիչ,Կասիլկա </t>
  </si>
  <si>
    <t>Աշխատանքային լայնություն 1,8մ - 2մ
Դանակների քանակը մեկ հատ,
Աշխատանքային արագությունը 6 - 8կմ/ժ
Պտտման լիսեռի արագությունը 540պ/ր.
Սարքը պետք է լինի նոր, չօգտագործված
Հարմարեցված լինի դաշտային պայմաններում երկարատև շահագործման համար
Երաշխիք – ոչ պակաս քան 12 ամիս</t>
  </si>
  <si>
    <t xml:space="preserve">Տեխնիկական նվազագույն պահանջներ
Կուլտիատորը հագեցած է խոփերով և կողային կտրիչներով:
կարտոֆիլի ինչպես նաև եգիպտացորենի և բանջարեղենի մշակման համար
Շարքերի քանակը 5
Դանակային կտչիչներով
Շարքերի միջև հեռաորությունը 62-75 սմ
Շրջանակի հաստությունը 4մմ
Կտրիչի երկարությունը 23 սմ
Շրջանակի բարձրությունը 33 սմ
Քաշը 180 կգ
</t>
  </si>
  <si>
    <t>ԱՊՐԱՆՔԻ ՏԵՂԱՓՈԽՈՒՄԸ ԿԱՏԱՐՎԵԼՈՒ Է ՄԱՏԱԿԱՐԱՐԻ ԿՈՂՄԻՑ, ՄԱՏԱԿԱՐԱՐԻ ՄԻՋՈՑՆԵՐԻ ՀԱՇՎԻՆ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</si>
</sst>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charset val="204"/>
      <scheme val="minor"/>
    </font>
    <font>
      <b/>
      <sz val="11"/>
      <color theme="1"/>
      <name val="Calibri"/>
      <family val="2"/>
      <scheme val="minor"/>
    </font>
    <font>
      <sz val="20"/>
      <color rgb="FFFF0000"/>
      <name val="Calibri"/>
      <family val="2"/>
      <scheme val="minor"/>
    </font>
  </fonts>
  <fills count="3">
    <fill>
      <patternFill patternType="none"/>
    </fill>
    <fill>
      <patternFill patternType="gray125"/>
    </fill>
    <fill>
      <patternFill patternType="solid">
        <fgColor theme="0"/>
        <bgColor theme="0" tint="-0.14999847407452621"/>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0" fillId="0" borderId="2" xfId="0" applyBorder="1"/>
    <xf numFmtId="0" fontId="0" fillId="0" borderId="3" xfId="0" applyBorder="1"/>
    <xf numFmtId="0" fontId="0" fillId="0" borderId="4" xfId="0" applyBorder="1"/>
    <xf numFmtId="0" fontId="0" fillId="0" borderId="1" xfId="0" applyBorder="1"/>
    <xf numFmtId="0" fontId="0" fillId="0" borderId="5" xfId="0" applyBorder="1"/>
    <xf numFmtId="0" fontId="0" fillId="0" borderId="6" xfId="0" applyBorder="1"/>
    <xf numFmtId="0" fontId="0" fillId="0" borderId="3" xfId="0" applyBorder="1" applyAlignment="1">
      <alignment wrapText="1"/>
    </xf>
    <xf numFmtId="0" fontId="0" fillId="0" borderId="1" xfId="0" applyBorder="1" applyAlignment="1">
      <alignment wrapText="1"/>
    </xf>
    <xf numFmtId="0" fontId="0" fillId="0" borderId="0" xfId="0" applyAlignment="1">
      <alignment wrapText="1"/>
    </xf>
    <xf numFmtId="0" fontId="0" fillId="0" borderId="7" xfId="0" applyBorder="1"/>
    <xf numFmtId="0" fontId="0" fillId="0" borderId="8" xfId="0" applyBorder="1"/>
    <xf numFmtId="0" fontId="0" fillId="0" borderId="9" xfId="0" applyBorder="1"/>
    <xf numFmtId="0" fontId="0" fillId="0" borderId="9" xfId="0" applyBorder="1" applyAlignment="1">
      <alignment wrapText="1"/>
    </xf>
    <xf numFmtId="0" fontId="0" fillId="2" borderId="3" xfId="0" applyFill="1" applyBorder="1" applyAlignment="1">
      <alignment wrapText="1"/>
    </xf>
    <xf numFmtId="0" fontId="2" fillId="0" borderId="3" xfId="0" applyFont="1" applyBorder="1" applyAlignment="1">
      <alignment wrapText="1"/>
    </xf>
    <xf numFmtId="0" fontId="3" fillId="0" borderId="0" xfId="0" applyFont="1" applyAlignment="1">
      <alignment horizontal="center" vertical="center" wrapText="1"/>
    </xf>
  </cellXfs>
  <cellStyles count="1">
    <cellStyle name="Обычный" xfId="0" builtinId="0"/>
  </cellStyles>
  <dxfs count="2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thin">
          <color indexed="64"/>
        </top>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3" name="Таблица3" displayName="Таблица3" ref="B2:H7" totalsRowShown="0" headerRowDxfId="19" headerRowBorderDxfId="18" tableBorderDxfId="17" totalsRowBorderDxfId="16">
  <autoFilter ref="B2:H7"/>
  <tableColumns count="7">
    <tableColumn id="1" name="Հերթական համար" dataDxfId="15"/>
    <tableColumn id="2" name="Կոդ" dataDxfId="14"/>
    <tableColumn id="3" name="Անվանում" dataDxfId="13"/>
    <tableColumn id="4" name="նկարագիր" dataDxfId="12"/>
    <tableColumn id="5" name="քանակ" dataDxfId="11"/>
    <tableColumn id="6" name="միավորի արժեք " dataDxfId="10"/>
    <tableColumn id="7" name="ընդհանուր" dataDxfId="9"/>
  </tableColumns>
  <tableStyleInfo name="TableStyleLight1" showFirstColumn="0" showLastColumn="0" showRowStripes="1" showColumnStripes="0"/>
</table>
</file>

<file path=xl/tables/table2.xml><?xml version="1.0" encoding="utf-8"?>
<table xmlns="http://schemas.openxmlformats.org/spreadsheetml/2006/main" id="1" name="Таблица1" displayName="Таблица1" ref="A1:E12" totalsRowShown="0" headerRowDxfId="8" dataDxfId="6" headerRowBorderDxfId="7" tableBorderDxfId="5">
  <autoFilter ref="A1:E12"/>
  <tableColumns count="5">
    <tableColumn id="1" name="Անվանում" dataDxfId="4"/>
    <tableColumn id="2" name="նկարագիր" dataDxfId="3"/>
    <tableColumn id="3" name="քանակ" dataDxfId="2"/>
    <tableColumn id="4" name="միավորի արժեք " dataDxfId="1"/>
    <tableColumn id="5" name="ընդհանուր"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7"/>
  <sheetViews>
    <sheetView topLeftCell="D1" zoomScale="85" zoomScaleNormal="85" zoomScaleSheetLayoutView="85" workbookViewId="0">
      <selection activeCell="D2" sqref="D2:H3"/>
    </sheetView>
  </sheetViews>
  <sheetFormatPr defaultRowHeight="15" x14ac:dyDescent="0.25"/>
  <cols>
    <col min="1" max="1" width="3.85546875" customWidth="1"/>
    <col min="2" max="2" width="6.7109375" customWidth="1"/>
    <col min="4" max="4" width="28.5703125" customWidth="1"/>
    <col min="5" max="5" width="240.42578125" style="9" customWidth="1"/>
    <col min="6" max="6" width="10.140625" customWidth="1"/>
    <col min="7" max="7" width="15.42578125" customWidth="1"/>
    <col min="8" max="8" width="13.85546875" customWidth="1"/>
  </cols>
  <sheetData>
    <row r="2" spans="2:8" x14ac:dyDescent="0.25">
      <c r="B2" s="1" t="s">
        <v>0</v>
      </c>
      <c r="C2" s="2" t="s">
        <v>1</v>
      </c>
      <c r="D2" s="2" t="s">
        <v>2</v>
      </c>
      <c r="E2" s="7" t="s">
        <v>3</v>
      </c>
      <c r="F2" s="2" t="s">
        <v>4</v>
      </c>
      <c r="G2" s="2" t="s">
        <v>5</v>
      </c>
      <c r="H2" s="3" t="s">
        <v>6</v>
      </c>
    </row>
    <row r="3" spans="2:8" ht="409.5" x14ac:dyDescent="0.25">
      <c r="B3" s="1">
        <v>1</v>
      </c>
      <c r="C3" s="2"/>
      <c r="D3" s="2" t="s">
        <v>7</v>
      </c>
      <c r="E3" s="7" t="s">
        <v>13</v>
      </c>
      <c r="F3" s="2">
        <v>1</v>
      </c>
      <c r="G3" s="2">
        <v>17000000</v>
      </c>
      <c r="H3" s="3">
        <v>17000000</v>
      </c>
    </row>
    <row r="4" spans="2:8" ht="409.5" x14ac:dyDescent="0.25">
      <c r="B4" s="5">
        <v>2</v>
      </c>
      <c r="C4" s="4"/>
      <c r="D4" s="4" t="s">
        <v>9</v>
      </c>
      <c r="E4" s="8" t="s">
        <v>10</v>
      </c>
      <c r="F4" s="4">
        <v>1</v>
      </c>
      <c r="G4" s="4">
        <v>2500000</v>
      </c>
      <c r="H4" s="6">
        <v>2500000</v>
      </c>
    </row>
    <row r="5" spans="2:8" ht="360" x14ac:dyDescent="0.25">
      <c r="B5" s="5">
        <v>3</v>
      </c>
      <c r="C5" s="4"/>
      <c r="D5" s="4" t="s">
        <v>8</v>
      </c>
      <c r="E5" s="8" t="s">
        <v>14</v>
      </c>
      <c r="F5" s="4">
        <v>1</v>
      </c>
      <c r="G5" s="4">
        <v>4500000</v>
      </c>
      <c r="H5" s="6">
        <v>4500000</v>
      </c>
    </row>
    <row r="6" spans="2:8" ht="409.5" x14ac:dyDescent="0.25">
      <c r="B6" s="1">
        <v>4</v>
      </c>
      <c r="C6" s="4"/>
      <c r="D6" s="4" t="s">
        <v>11</v>
      </c>
      <c r="E6" s="8" t="s">
        <v>12</v>
      </c>
      <c r="F6" s="4">
        <v>1</v>
      </c>
      <c r="G6" s="4">
        <v>3000000</v>
      </c>
      <c r="H6" s="6">
        <v>3000000</v>
      </c>
    </row>
    <row r="7" spans="2:8" x14ac:dyDescent="0.25">
      <c r="B7" s="11"/>
      <c r="C7" s="12"/>
      <c r="D7" s="12"/>
      <c r="E7" s="13"/>
      <c r="F7" s="12"/>
      <c r="G7" s="12"/>
      <c r="H7" s="10">
        <f>SUBTOTAL(109,H3:H6)</f>
        <v>27000000</v>
      </c>
    </row>
    <row r="8" spans="2:8" x14ac:dyDescent="0.25">
      <c r="E8"/>
    </row>
    <row r="9" spans="2:8" x14ac:dyDescent="0.25">
      <c r="E9"/>
    </row>
    <row r="10" spans="2:8" x14ac:dyDescent="0.25">
      <c r="E10"/>
    </row>
    <row r="11" spans="2:8" x14ac:dyDescent="0.25">
      <c r="E11"/>
    </row>
    <row r="12" spans="2:8" x14ac:dyDescent="0.25">
      <c r="E12"/>
    </row>
    <row r="13" spans="2:8" x14ac:dyDescent="0.25">
      <c r="E13"/>
    </row>
    <row r="14" spans="2:8" x14ac:dyDescent="0.25">
      <c r="E14"/>
    </row>
    <row r="15" spans="2:8" x14ac:dyDescent="0.25">
      <c r="E15"/>
    </row>
    <row r="16" spans="2:8" x14ac:dyDescent="0.25">
      <c r="E16"/>
    </row>
    <row r="17" spans="5:5" x14ac:dyDescent="0.25">
      <c r="E17"/>
    </row>
  </sheetData>
  <pageMargins left="0.7" right="0.7" top="0.75" bottom="0.75" header="0.3" footer="0.3"/>
  <pageSetup paperSize="9" scale="31"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topLeftCell="A10" zoomScale="85" zoomScaleNormal="85" zoomScaleSheetLayoutView="25" workbookViewId="0">
      <selection activeCell="D2" sqref="D2"/>
    </sheetView>
  </sheetViews>
  <sheetFormatPr defaultColWidth="9.28515625" defaultRowHeight="15" x14ac:dyDescent="0.25"/>
  <cols>
    <col min="1" max="1" width="21" style="9" customWidth="1"/>
    <col min="2" max="2" width="206.7109375" style="9" customWidth="1"/>
    <col min="3" max="3" width="9.85546875" style="9" customWidth="1"/>
    <col min="4" max="4" width="14.140625" style="9" customWidth="1"/>
    <col min="5" max="5" width="13" style="9" customWidth="1"/>
  </cols>
  <sheetData>
    <row r="1" spans="1:5" ht="30" x14ac:dyDescent="0.25">
      <c r="A1" s="15" t="s">
        <v>2</v>
      </c>
      <c r="B1" s="15" t="s">
        <v>3</v>
      </c>
      <c r="C1" s="15" t="s">
        <v>4</v>
      </c>
      <c r="D1" s="15" t="s">
        <v>5</v>
      </c>
      <c r="E1" s="15" t="s">
        <v>6</v>
      </c>
    </row>
    <row r="2" spans="1:5" ht="165" x14ac:dyDescent="0.25">
      <c r="A2" s="14" t="s">
        <v>15</v>
      </c>
      <c r="B2" s="14" t="s">
        <v>18</v>
      </c>
      <c r="C2" s="14">
        <v>1</v>
      </c>
      <c r="D2" s="14">
        <v>700000</v>
      </c>
      <c r="E2" s="14">
        <v>700000</v>
      </c>
    </row>
    <row r="3" spans="1:5" ht="150" x14ac:dyDescent="0.25">
      <c r="A3" s="14" t="s">
        <v>16</v>
      </c>
      <c r="B3" s="14" t="s">
        <v>17</v>
      </c>
      <c r="C3" s="14">
        <v>1</v>
      </c>
      <c r="D3" s="14">
        <v>600000</v>
      </c>
      <c r="E3" s="14">
        <v>600000</v>
      </c>
    </row>
    <row r="4" spans="1:5" ht="405" x14ac:dyDescent="0.25">
      <c r="A4" s="14" t="s">
        <v>19</v>
      </c>
      <c r="B4" s="14" t="s">
        <v>20</v>
      </c>
      <c r="C4" s="14">
        <v>1</v>
      </c>
      <c r="D4" s="14">
        <v>6500000</v>
      </c>
      <c r="E4" s="14">
        <v>6500000</v>
      </c>
    </row>
    <row r="5" spans="1:5" ht="255" x14ac:dyDescent="0.25">
      <c r="A5" s="14" t="s">
        <v>21</v>
      </c>
      <c r="B5" s="14" t="s">
        <v>23</v>
      </c>
      <c r="C5" s="14">
        <v>1</v>
      </c>
      <c r="D5" s="14">
        <v>700000</v>
      </c>
      <c r="E5" s="14">
        <v>700000</v>
      </c>
    </row>
    <row r="6" spans="1:5" ht="255" x14ac:dyDescent="0.25">
      <c r="A6" s="14" t="s">
        <v>22</v>
      </c>
      <c r="B6" s="14" t="s">
        <v>26</v>
      </c>
      <c r="C6" s="14">
        <v>1</v>
      </c>
      <c r="D6" s="14">
        <v>200000</v>
      </c>
      <c r="E6" s="14">
        <v>200000</v>
      </c>
    </row>
    <row r="7" spans="1:5" ht="120" x14ac:dyDescent="0.25">
      <c r="A7" s="7" t="s">
        <v>30</v>
      </c>
      <c r="B7" s="7" t="s">
        <v>31</v>
      </c>
      <c r="C7" s="7">
        <v>1</v>
      </c>
      <c r="D7" s="7">
        <v>450000</v>
      </c>
      <c r="E7" s="7">
        <v>450000</v>
      </c>
    </row>
    <row r="8" spans="1:5" ht="345" x14ac:dyDescent="0.25">
      <c r="A8" s="14" t="s">
        <v>27</v>
      </c>
      <c r="B8" s="14" t="s">
        <v>28</v>
      </c>
      <c r="C8" s="14">
        <v>1</v>
      </c>
      <c r="D8" s="14">
        <v>1050000</v>
      </c>
      <c r="E8" s="14">
        <v>1050000</v>
      </c>
    </row>
    <row r="9" spans="1:5" ht="180" x14ac:dyDescent="0.25">
      <c r="A9" s="14" t="s">
        <v>24</v>
      </c>
      <c r="B9" s="14" t="s">
        <v>32</v>
      </c>
      <c r="C9" s="14">
        <v>1</v>
      </c>
      <c r="D9" s="14">
        <v>350000</v>
      </c>
      <c r="E9" s="14">
        <v>350000</v>
      </c>
    </row>
    <row r="10" spans="1:5" ht="360" x14ac:dyDescent="0.25">
      <c r="A10" s="14" t="s">
        <v>25</v>
      </c>
      <c r="B10" s="14" t="s">
        <v>29</v>
      </c>
      <c r="C10" s="14">
        <v>1</v>
      </c>
      <c r="D10" s="14">
        <v>1682100</v>
      </c>
      <c r="E10" s="14">
        <v>1682100</v>
      </c>
    </row>
    <row r="11" spans="1:5" x14ac:dyDescent="0.25">
      <c r="A11" s="14"/>
      <c r="B11" s="14"/>
      <c r="C11" s="14"/>
      <c r="D11" s="14"/>
      <c r="E11" s="14">
        <f>SUBTOTAL(109,E2:E10)</f>
        <v>12232100</v>
      </c>
    </row>
    <row r="12" spans="1:5" ht="52.5" x14ac:dyDescent="0.25">
      <c r="B12" s="16" t="s">
        <v>33</v>
      </c>
    </row>
  </sheetData>
  <pageMargins left="0.70866141732283472" right="0" top="0" bottom="0" header="0.31496062992125984" footer="0.31496062992125984"/>
  <pageSetup paperSize="9" scale="47" orientation="landscape" r:id="rId1"/>
  <rowBreaks count="1" manualBreakCount="1">
    <brk id="5" max="16383" man="1"/>
  </rowBreaks>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Գնում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Hakob Sargsyan</dc:creator>
  <cp:lastModifiedBy>GSG</cp:lastModifiedBy>
  <cp:lastPrinted>2026-04-01T05:36:43Z</cp:lastPrinted>
  <dcterms:created xsi:type="dcterms:W3CDTF">2015-06-05T18:17:20Z</dcterms:created>
  <dcterms:modified xsi:type="dcterms:W3CDTF">2026-04-02T11:59:13Z</dcterms:modified>
</cp:coreProperties>
</file>