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26-50 ԲՆԱ 7\"/>
    </mc:Choice>
  </mc:AlternateContent>
  <xr:revisionPtr revIDLastSave="0" documentId="13_ncr:1_{141AF98A-E67D-4B70-8ED7-86E72A2CFC69}" xr6:coauthVersionLast="47" xr6:coauthVersionMax="47" xr10:uidLastSave="{00000000-0000-0000-0000-000000000000}"/>
  <bookViews>
    <workbookView xWindow="888" yWindow="0" windowWidth="9600" windowHeight="11724" xr2:uid="{21139D73-4A93-480A-83A8-AF247DD9F82E}"/>
  </bookViews>
  <sheets>
    <sheet name="ARM" sheetId="2" r:id="rId1"/>
    <sheet name="RUS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2" l="1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2" i="1"/>
</calcChain>
</file>

<file path=xl/sharedStrings.xml><?xml version="1.0" encoding="utf-8"?>
<sst xmlns="http://schemas.openxmlformats.org/spreadsheetml/2006/main" count="319" uniqueCount="212">
  <si>
    <t>լրակազմ</t>
  </si>
  <si>
    <t>Շարժական պատգարակային սայլակ</t>
  </si>
  <si>
    <t>Շարժական պատգարակային սայլակ, գլխի մասը կարգավորվող։ Ընդհանուր կազապարը չժանգոտվող պողպատից, երեսպատումը բարձրակարգ կաշվով, ախտահանվող։ Լայնությունը՝ նվազագույնը 65սմ, բարձրությունը՝ նվազագույնը 70սմ, երկարությունը՝ նվազագույնը 180սմ։ Բոլոր չորս անիցները պետք է լինեն կառավարվող և ունենան արգելակներ։</t>
  </si>
  <si>
    <t>հատ</t>
  </si>
  <si>
    <t>Նատրիումի ցիտրատ 4% 250մլ</t>
  </si>
  <si>
    <t xml:space="preserve">Նատրիումի ցիտրատի 4% լուծույթ 250մլ, փաթեթ: Որակի սերտիֆիկատի առկայություն։ </t>
  </si>
  <si>
    <t xml:space="preserve">6Fr թունելային կաթետր </t>
  </si>
  <si>
    <t xml:space="preserve">Կենտրոնական երակային կաթետր երկարատև կրման համար (սնուցում, ինֆուզիոն թերապիա, բազմակի արյան նմուշառում), նախատեսված թունելային եղանակով տեղադրման համար։ (նվազագույնը 1 ամիս), երկճյուղ, 6Fr։ Կոնտրաստային ՀՇ և ՄՌՏ հետազոտությունների հնարավորություն: Որակի սերտիֆիկատի առկայություն։ </t>
  </si>
  <si>
    <t xml:space="preserve">5Fr թունելային կաթետր </t>
  </si>
  <si>
    <t xml:space="preserve">Կենտրոնական երակային կաթետր երկարատև կրման համար (սնուցում, ինֆուզիոն թերապիա, բազմակի արյան նմուշառում), նախատեսված թունելային եղանակով տեղադրման համար։ (նվազագույնը 1 ամիս), երկճյուղ, 5Fr ։ Կոնտրաստային ՀՇ և ՄՌՏ հետազոտությունների հնարավորություն: Որակի սերտիֆիկատի առկայություն։ </t>
  </si>
  <si>
    <t>Մանրէասպան (օդի վարակազերծման) լամպ</t>
  </si>
  <si>
    <t>Մանրէասպան (օդի վարակազերծման) լամպ, 30 վատտ, երկարությունը՝ 45 սմ, տրամագիծը 2 սմ։</t>
  </si>
  <si>
    <t>Թերմալ տպիչի թուղթ Xprinter xp-235b տպիչի համար</t>
  </si>
  <si>
    <t xml:space="preserve">Կաթոցիկի ծայրակալ 1000-5000մկլ </t>
  </si>
  <si>
    <t xml:space="preserve">Կաթոցիկի ծայրակալ 1000 - 5000 մկլ: Որակի սերտիֆիկատի առկայություն։ </t>
  </si>
  <si>
    <t>Սառնարանային ջերմաչափ</t>
  </si>
  <si>
    <t xml:space="preserve">Սառնարանային ջերմաչափ նվազագույնը -10˚C-+20˚C ջերմային դիապազոնով։ </t>
  </si>
  <si>
    <t>Ուլտրաձայնային տվիչի միանգամյա օգտագործման ստերիլ պատյան</t>
  </si>
  <si>
    <t>Ուլտրաձայնային տվիչի միանգամյա օգտագործման ստերիլ պատյան։ Թափանցիկ, էլաստիկ և ամուր բժշկական թաղանթ (պոլիուրեթան կամ պոլիէթիլեն)։ Առանց լատեքսի, (Latex-free ) հիպոալերգիկ։ Համատեղելի է ուլտրաձայնային գելի հետ։ Երկարություն՝ ոչ պակաս քան 150սմ։ Հաստություն՝ ≤ 50 մկմ (բավականին բարակ՝ որակի պատկերման համար)։ Լայնություն՝ կախված տվիչի տեսակից (գծային, կոնվեքս)։ Ըստ անհրաժեշտության՝ կցվում է ամրացնող ժապավեն կամ ռեզին և միանգամյա օգտագործման գելի տյուբ։ Պիտանելիության ժամկետ՝ ոչ պակաս քան 3 տարի։ Որակի սերտեֆիկատ։</t>
  </si>
  <si>
    <t>Թել վիրաբուժական ասեղը ծակող,  չափսը 0, չներծծվող</t>
  </si>
  <si>
    <t>Պրոլեն կամ համարժեք, ասեղը ծակող, չափսը 0, 30-35մմ,  մանրէազերծ, չներծծվող։ Որակի սերտիֆիկատի առկայություն։</t>
  </si>
  <si>
    <t>Թել վիրաբուժական ասեղը կտրող,  չափսը 5/0 չներծծվող</t>
  </si>
  <si>
    <t>Պրոլեն կամ համարժեք, ասեղը կտրող 19մմ, չափսը 5/0:  Մանրէազերծ, չներծծվող։ Որակի սերտիֆիկատի առկայություն։</t>
  </si>
  <si>
    <t>Թել վիրաբուժական կապրոնե ոչ ստերիլ N3</t>
  </si>
  <si>
    <t>Թել վիրաբուժական կապրոնե ոչ ստերիլ N3։ Որակի սերտիֆիկատի առկայություն։</t>
  </si>
  <si>
    <t>Թել վիրաբուժական կապրոնե ոչ ստերիլ N4</t>
  </si>
  <si>
    <t>Թել վիրաբուժական կապրոնե ոչ ստերիլ N4։ Որակի սերտիֆիկատի առկայություն։</t>
  </si>
  <si>
    <t>Թել վիրաբուժական կապրոնե ոչ ստերիլ N5</t>
  </si>
  <si>
    <t>Թել վիրաբուժական կապրոնե ոչ ստերիլ N5։ Որակի սերտիֆիկատի առկայություն։</t>
  </si>
  <si>
    <t xml:space="preserve">Միզային կաթետր Ֆոլի 6Fr </t>
  </si>
  <si>
    <t>Միզային կաթետր Ֆոլի, երկճյուղ, 6Fr։ Որակի սերտիֆիկատի առկայություն։</t>
  </si>
  <si>
    <t xml:space="preserve">Միզային կաթետր Ֆոլի 8Fr </t>
  </si>
  <si>
    <t>Միզային կաթետր Ֆոլի, երկճյուղ, 8Fr։ Որակի սերտիֆիկատի առկայություն։</t>
  </si>
  <si>
    <t xml:space="preserve">Միզային կաթետր Ֆոլի 10Fr </t>
  </si>
  <si>
    <t>Միզային կաթետր Ֆոլի, երկճյուղ, 10Fr։ Որակի սերտիֆիկատի առկայություն։</t>
  </si>
  <si>
    <t>Նազոգաստրալ զոնդ 6 Fr</t>
  </si>
  <si>
    <t>Նազոգաստրալ զոնդ 6 Fr, մեկանգամյա օգտագործման, ոչ տոքսիկ, ատրավմատիկ։ Որակի սերտիֆիկատի առկայություն։</t>
  </si>
  <si>
    <t>Նազոգաստրալ զոնդ 8 Fr</t>
  </si>
  <si>
    <t>Նազոգաստրալ զոնդ 8 Fr, մեկանգամյա օգտագործման, ոչ տոքսիկ, ատրավմատիկ։ Որակի սերտիֆիկատի առկայություն։</t>
  </si>
  <si>
    <t>Նազոգաստրալ զոնդ 12 Fr պոլիուրետանե</t>
  </si>
  <si>
    <t>Նազոգաստրալ զոնդ 12Fr, 110սմ, պոլիուրետանե, երկարատև կրման համար նախատեսված (3-6 ամիս կիրառման ժամկետով), ոչ տոքսիկ, ատրավմատիկ: Որակի սերտիֆիկատի առկայություն։</t>
  </si>
  <si>
    <t>Նազոգաստրալ զոնդ 14 Fr պոլիուրետանե</t>
  </si>
  <si>
    <t>Նազոգաստրալ զոնդ 14Fr, 110սմ, պոլիուրետանե, երկարատև կրման համար նախատեսված (3-6 ամիս կիրառման ժամկետով), ոչ տոքսիկ, ատրավմատիկ: Որակի սերտիֆիկատի առկայություն։</t>
  </si>
  <si>
    <t xml:space="preserve">4Fr թունելային կաթետր </t>
  </si>
  <si>
    <t xml:space="preserve">Կենտրոնական երակային կաթետր երկարատև կրման համար (սնուցում, ինֆուզիոն թերապիա, բազմակի արյան նմուշառում), նախատեսված թունելային եղանակով տեղադրման համար։ (նվազագույնը 1 ամիս), երկճյուղ, 4Fr։ Կոնտրաստային ՀՇ և ՄՌՏ հետազոտությունների հնարավորություն: Որակի սերտիֆիկատի առկայություն։ </t>
  </si>
  <si>
    <t>Արտածծման ծայրադիր 10 Fr</t>
  </si>
  <si>
    <t>Արտածծման ծայրադիր 10Fr: Որակի սերտիֆիկատի առկայություն։</t>
  </si>
  <si>
    <t>Ռետինե կափարիչ ներարկիչների համար</t>
  </si>
  <si>
    <t>Ռետինե կափարիչ ներարկիչների համար, ստերիլ, մեկանգամյա օգտագործման։ Որակի սերտիֆիկատի առկայություն</t>
  </si>
  <si>
    <t>Ներարկիչ 50մլ լուսազգայուն դեղերի համար</t>
  </si>
  <si>
    <t xml:space="preserve">Ներարկիչ 50մլ մուգ գունավորմամբ՝ նախատեսված լուսազգայուն դեղերի համար։ Որակի սերտիֆիկատի առկայություն: </t>
  </si>
  <si>
    <t>ԷՍԳ ժապավեն 216մմ</t>
  </si>
  <si>
    <t xml:space="preserve">ԷՍԳ ժապավեն կարդիոմոնիթորինգի համար։ Լայնությունը՝ 216մմ, երկարությունը՝ 30մ (10%), ռուլոնով։ Գլանի հիմքի տրամագիծը ոչ ավել, քան 5սմ։ Որակի սերտիֆիկատի առկայություն։ </t>
  </si>
  <si>
    <t>Ն/ե Պերիֆերիկ կաթետր 17G</t>
  </si>
  <si>
    <t>Պերիֆերիկ երակային կաթետր G-17, ստերիլ, ատրավմատիկ ծայրով, հիգիենիկ ներարկման պորտով տեղադրված թևիկների վրա: Որակի սերտիֆիկատի առկայություն։ Մատակարարը ըստ պատվիրատուի պահանջի պարտավորվում է ներկայացնել ապրանքի ստերիլությունը հավաստող տեղեկանք՝ լիցենզավորված հաստատության կողմից։</t>
  </si>
  <si>
    <t>Կոլբաների համակարգ MEDTRON CT2/MRT Set ELS սարքի համար</t>
  </si>
  <si>
    <t xml:space="preserve">Նախատեսված է MEDTRON բոլյուսային ինժեկտորով կոնտրաստ նյութի ներարկման համար: Հավաքածուն պետք է ներառի 2x200մլ ներարկիչ (Easy loading syringe), 2 x լցնող խողովակներ (filling tubes), 1 x խողովակների համակարգ MRS 222, 1 x միացման խողովակ (connecting tube) ES 224/150։ Որակի սերտիֆիկատի առկայություն։ </t>
  </si>
  <si>
    <t>STA Compact MAX վերլուծիչի տարեկան խնամքի հավաքածու</t>
  </si>
  <si>
    <t>Compact MAX վերլուծիչի խնամքի հավաքածու 1 տարվա համար: Ներառում է՝ խնամքի հավաքածու 6Ա – 1 հատ, խնամքի հավաքածու 12Ա – 1 հատ, վակուում պոմպի խնամքի հավաքածու – 1 հատ, սառեցնող պոմպի խնամքի հավաքածու – 1 հատ, վալկոր պոմպի խնամքի հավաքածու – 1 հատ, նմուշառման ասեղի ներդիրների հավաքածու – 1 հատ, սառեցնող հեղուկ – 1 հատ։ Օրիգինալ: Ֆորմատ՝ հատ: Նոր, չօգտագործված: Երաշխիքային ժամկետը՝ տեղադրման պահից 12 ամսից ոչ պակաս: Նախատեսված CompactMAX անալիզատորների համար, որոնք կարող են աշխատել միայն օրիգինալ խնամքի հավաքածույով: Պարտադիր պայման է հանդիսանում՝ մասնակիցը պայմանագրի կատարման փուլում ներկայացնում է ապրանքն արտադրողից կամ վերջինիս ներկայացուցչից երաշխիքային նամակ:</t>
  </si>
  <si>
    <t>Sysmex XN-1000 վերլուծիչի  տարեկան խնամքի հավաքածու</t>
  </si>
  <si>
    <t>Ասեղ տրեպանոբիոպսիայի համար 8G (գդալաձև բացվածքով կամ սեղմիչաձև ծայրով)</t>
  </si>
  <si>
    <t xml:space="preserve">Էրգոնոմիկ և չսահող բռնակով, 8G, երկարությունը 15սմ, ուղղորդիչով և տռոակարով: Նմուշառման ձողը գդալաձև բացվածքով կամ սեղմիչաձև ծայրով։ Պատրաստված բարձր որակի բժշկական պողպատից, միանվագ օգտագործման համար: Որակի սերտիֆիկատի առկայություն։ </t>
  </si>
  <si>
    <t xml:space="preserve">Էլեկտրոնային հեռահար բժշկական ջերմաչափ՝ մարմնի ջերմաստիճանը չափելու համար։ Չափման սխալի հավանականությունը՝ 0,1°C: Էկրանը լուսավորվող, ձայնային ազդանշանի առկայությամբ։ Չափման միջակայքը` առնվազն 34°C-43°C (89°F- 109.4°F): Ջերմաչափին համապատասխան մարտկոցի առկայություն: Երաշխիքային ժամկետ առնվազն 1 տարի: </t>
  </si>
  <si>
    <t>Ջերմաչափ հեռահար</t>
  </si>
  <si>
    <t>Նախատեսված է՝ Xprinter xp-235b տպիչի համար, ֆորմատ՝ 43 x 25 մմ։ Ֆիրմային նշանի առկայություն:</t>
  </si>
  <si>
    <t>N</t>
  </si>
  <si>
    <t>CPV</t>
  </si>
  <si>
    <t>Անվանում</t>
  </si>
  <si>
    <t>Տեխնիկական բնութագիր</t>
  </si>
  <si>
    <t>Քանակ</t>
  </si>
  <si>
    <t>Չափման միավոր</t>
  </si>
  <si>
    <t>Միավորի գնման գին</t>
  </si>
  <si>
    <t>Ընդ․ գնման գին</t>
  </si>
  <si>
    <t>Սպիրտ բժշկական 70%</t>
  </si>
  <si>
    <t>լիտր</t>
  </si>
  <si>
    <t xml:space="preserve">Սպիրտ բժշկական (էթանոլ), լուծույթ արտաքին օգտագործման համար, 70%, մատակարարումը՝ 1 լ տարաներով։ Որակի սերտիֆիկատի առկայություն։ </t>
  </si>
  <si>
    <t>33191350/501</t>
  </si>
  <si>
    <t>33141212/504</t>
  </si>
  <si>
    <t>33141212/505</t>
  </si>
  <si>
    <t>33141212/506</t>
  </si>
  <si>
    <t>33141136/509</t>
  </si>
  <si>
    <t>33141136/510</t>
  </si>
  <si>
    <t>33141136/511</t>
  </si>
  <si>
    <t>33141136/512</t>
  </si>
  <si>
    <t>33141136/513</t>
  </si>
  <si>
    <t>33141136/514</t>
  </si>
  <si>
    <t>33141136/515</t>
  </si>
  <si>
    <t>31512330/501</t>
  </si>
  <si>
    <t>33141203/501</t>
  </si>
  <si>
    <t>38431720/505</t>
  </si>
  <si>
    <t>38411200/502</t>
  </si>
  <si>
    <t>38411200/503</t>
  </si>
  <si>
    <t>33141211/516</t>
  </si>
  <si>
    <t>33141211/517</t>
  </si>
  <si>
    <t>33141211/518</t>
  </si>
  <si>
    <t>33141211/519</t>
  </si>
  <si>
    <t>33141121/508</t>
  </si>
  <si>
    <t>33141121/509</t>
  </si>
  <si>
    <t>33141121/510</t>
  </si>
  <si>
    <t>33141121/511</t>
  </si>
  <si>
    <t>33141121/512</t>
  </si>
  <si>
    <t>33141183/508</t>
  </si>
  <si>
    <t>33141183/509</t>
  </si>
  <si>
    <t>33141183/510</t>
  </si>
  <si>
    <t>33141183/530</t>
  </si>
  <si>
    <t>33141142/505</t>
  </si>
  <si>
    <t>31651200/502</t>
  </si>
  <si>
    <t>33141129/501</t>
  </si>
  <si>
    <t>33141223/508</t>
  </si>
  <si>
    <t>33141223/509</t>
  </si>
  <si>
    <t>33631250/501</t>
  </si>
  <si>
    <t>33141144/504</t>
  </si>
  <si>
    <t>Դեղձի կորիզի յուղ, առնվազն 30մլ տարողոթւյամբ։</t>
  </si>
  <si>
    <t>Դեղձի կորիզի յուղ</t>
  </si>
  <si>
    <t>Լուբրիգել դոնդող, ստերիլ</t>
  </si>
  <si>
    <t>Լուբրիգել դոնդող, ոչ ստերիլ</t>
  </si>
  <si>
    <t>Լուբրիգել դոնդող, ստերիլ, ջրալույծ գել` նվազագույնը 50գ։ Որակի սերտիֆիկատի առկայություն։</t>
  </si>
  <si>
    <t>Լուբրիգել դոնդող, ոչ ստերիլ, ջրալույծ գել՝ նվազագույնը 50գ։ Որակի սերտիֆիկատի առկայություն։</t>
  </si>
  <si>
    <t>33141212/507</t>
  </si>
  <si>
    <t>Դիմակ եռաշերտ</t>
  </si>
  <si>
    <t>Ոչ ստերլ բժշկական դիմակ, միանգամյա օգտագործման բժշկական պարագա, եռաշերտ՝ բաղկացած  ֆիլտրող շերտից, որը տեղադրվում է երկու շերտերի միջև։ Դեմքին ամրանում է էլաստիկ ականջակապիչներով։ Որակի սերտիֆիկատի առկայություն։</t>
  </si>
  <si>
    <r>
      <t>Sysmex XN-1000  վերլուծիչի  խնամքի հավաքածու 1 տարվա համար: Ներառում է՝ ներկառուցված մխոց No.67 - 1 հատ,</t>
    </r>
    <r>
      <rPr>
        <sz val="10"/>
        <rFont val="GHEA Grapalat"/>
        <family val="3"/>
      </rPr>
      <t xml:space="preserve"> Ասպիրացիոն մխոց No.08 - 1 հատ, ներկառուցված թափոնի խ</t>
    </r>
    <r>
      <rPr>
        <sz val="10"/>
        <color theme="1"/>
        <rFont val="GHEA Grapalat"/>
        <family val="3"/>
      </rPr>
      <t>ողովակ 1/32IN X 5/32IN-3 հատ, Մեմբրանի չորացուցիչ- 1 հատ, խլացուցիչ SLW-8A (SL-1/4)-1 հատ, ստուգիչ նյութ 2-րդ մակարդակ-1 հատ, կարգաբերիչ նյութ- 1 հատ։ Օրիգինալ: Ֆորմատ՝ հատ:  Նոր, չօգտագործված: Երաշխիքային ժամկետը՝ տեղադրման պահից 12 ամսից ոչ պակաս: Նախատեսված Sysmex XN-1000 անալիզատորների համար, որոնք կարող են աշխատել միայն օրիգինալ խնամքի հավաքածույով: Պարտադիր պայման է հանդիսանում՝ մասնակիցը պայմանագրի կատարման փուլում ներկայացնում է ապրանքն արտադրողից կամ վերջինիս ներկայացուցչից երաշխիքային նամակ:</t>
    </r>
  </si>
  <si>
    <r>
      <rPr>
        <sz val="14"/>
        <rFont val="GHEA Grapalat"/>
        <family val="3"/>
      </rPr>
      <t>Ծանոթություն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**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 
***Մատակարարման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  </r>
  </si>
  <si>
    <t xml:space="preserve">2․ Ապրանքներին առաջադրված պայմաններն են
Բոլոր հղումների դեպքում հասկանալ «կամ համարժեք» արտահայտությունը, համաձայն  ՀՀ գնումների մասին օրենքի 13-րդ հոդվածի 5-րդ մասով սահմանված պահանջը:
Ապրանքը պետք է լինի չօգտագործված: Գործարանային փաթեթավորումը  պարտադրիր է :
Ապրանքի տեղափոխումը և բեռնաթափումը իրականացնում է մատակարարը մինչև դեղատուն։   </t>
  </si>
  <si>
    <t>3․ Մատակարարման պահին պիտանիության ընդհանուր ժամկետի առնվազն 1/2-ի ապահովում, եթե այլ պայման նշված չէ տեխնիկական բնութագրում։</t>
  </si>
  <si>
    <t>Ռուսերեն  լեզվով հրապարակված նյութերի տարաբնույթ (երկակի) մեկնաբանման հնարավորության դեպքում հիմք է ընդունվում հայերեն տեքստը</t>
  </si>
  <si>
    <t>Передвижная тележка для носилок</t>
  </si>
  <si>
    <t>Передвижная каталка-носилки с регулируемой головной секцией. Каркас изготовлен из нержавеющей стали, обтянут высококачественной кожей, подлежит дезинфекции. Ширина: минимум 65 см, высота: минимум 70 см, длина: минимум 180 см. Все четыре колеса должны быть управляемыми и иметь тормоза.</t>
  </si>
  <si>
    <t>Цитрат натрия 4% 250 мл</t>
  </si>
  <si>
    <t xml:space="preserve"> Раствор цитрата натрия 4% 250 мл, упаковка. Наличие сертификата качества.</t>
  </si>
  <si>
    <t xml:space="preserve"> туннельный катетер 6Fr</t>
  </si>
  <si>
    <t>Центральный венозный катетер для длительного применения (питание, инфузионная терапия, многократный забор крови), предназначенный для туннелирования (минимум 1 месяц), раздвоенный, 6 Fr. Возможность проведения контрастной КТ и МРТ. Наличие сертификата качества.</t>
  </si>
  <si>
    <t xml:space="preserve"> туннельный катетер 5Fr</t>
  </si>
  <si>
    <t>Центральный венозный катетер для длительного применения (питание, инфузионная терапия, многократный забор крови), предназначенный для туннелирования (минимум 1 месяц), раздвоенный, 5 Fr. Возможность проведения контрастной КТ и МРТ. Наличие сертификата качества.</t>
  </si>
  <si>
    <t>Бактерицидная (для дезинфекции воздуха) лампа</t>
  </si>
  <si>
    <t>Бактерицидная (для дезинфекции воздуха) лампа, 30 Вт, длина: 45 см, диаметр: 2 см.</t>
  </si>
  <si>
    <t>Термобумага для принтера Xprinter XP-235B</t>
  </si>
  <si>
    <t>Предназначено для принтера Xprinter xp-235b, формат: 43 x 25 мм. Доступны варианты под торговой маркой.</t>
  </si>
  <si>
    <t xml:space="preserve"> Защитный колпачок для катода 1000-5000 мкл</t>
  </si>
  <si>
    <t xml:space="preserve"> Объем катодного наконечника: 1000–5000 мкл. Наличие сертификата качества.</t>
  </si>
  <si>
    <t>Термометр для холодильника</t>
  </si>
  <si>
    <t xml:space="preserve"> Термометр для холодильника с минимальным диапазоном температур от -10˚C до +20˚C.</t>
  </si>
  <si>
    <t>Стерильный гель Лубригель</t>
  </si>
  <si>
    <t>Гель-лубригель, стерильный, водорастворимый, минимум 50 г. Наличие сертификата качества.</t>
  </si>
  <si>
    <t>Лубригель, нестерильный</t>
  </si>
  <si>
    <t>Гель-лубригель, нестерильный, водорастворимый, минимальный объем 50 г. Наличие сертификата качества.</t>
  </si>
  <si>
    <t>Одноразовый стерильный чехол для ультразвукового датчика</t>
  </si>
  <si>
    <t>Одноразовый стерильный чехол для ультразвукового датчика. Прозрачная, эластичная и прочная медицинская пленка (полиуретан или полиэтилен). Не содержит латекса, гипоаллергенен. Совместим с ультразвуковым гелем. Длина: не менее 150 см. Толщина: ≤ 50 мкм (достаточно тонкая для качественного изображения). Ширина зависит от типа датчика (линейный, выпуклый). При необходимости прикрепляется фиксирующая лента или резинка и одноразовая трубка с гелем. Срок годности: не менее 3 лет. Сертификат качества.</t>
  </si>
  <si>
    <t>Хирургическая игла для пирсинга, размер 0, нерассасывающаяся.</t>
  </si>
  <si>
    <t>Пролен или аналогичный материал, иглопробивной, размер 0, 30-35 мм, стерильный, нерассасывающийся. Наличие сертификата качества.</t>
  </si>
  <si>
    <t>Хирургическая нить для обрезки иглы, размер 5/0, нерассасывающаяся.</t>
  </si>
  <si>
    <t>Пролен или аналогичный материал, длина иглы 19 мм, размер 5/0. Стерильный, нерассасывающийся. Наличие сертификата качества.</t>
  </si>
  <si>
    <t>Хирургическая нейлоновая нить, нестерильная, N3</t>
  </si>
  <si>
    <t>Хирургическая нейлоновая нить, нестерильная, N3. Наличие сертификата качества.</t>
  </si>
  <si>
    <t>Хирургическая нейлоновая нить, нестерильная, N4</t>
  </si>
  <si>
    <t>Хирургическая нейлоновая нить, нестерильная, N4. Наличие сертификата качества.</t>
  </si>
  <si>
    <t>Хирургическая нейлоновая нить, нестерильная, N5</t>
  </si>
  <si>
    <t>Хирургическая нейлоновая нить, нестерильная, N5. Наличие сертификата качества.</t>
  </si>
  <si>
    <t xml:space="preserve"> Мочевой катетер Фоли 6Fr</t>
  </si>
  <si>
    <t>Мочевой катетер Фолея, с двойными ответвлениями, 6 Fr. Наличие сертификата качества.</t>
  </si>
  <si>
    <t xml:space="preserve"> Мочевой катетер Фоли 8Fr</t>
  </si>
  <si>
    <t>Мочевой катетер Фолея, с двойными ответвлениями, 8 Fr. Наличие сертификата качества.</t>
  </si>
  <si>
    <t xml:space="preserve"> Мочевой катетер Фоли 10Fr</t>
  </si>
  <si>
    <t>Мочевой катетер Фолея, с двойными ответвлениями, 10 Fr. Наличие сертификата качества.</t>
  </si>
  <si>
    <t>Назогастральный зонд 6 Fr</t>
  </si>
  <si>
    <t>Назогастральный зонд 6 Fr, одноразовый, нетоксичный, атравматичный. Наличие сертификата качества.</t>
  </si>
  <si>
    <t>Назогастральный зонд 8 Fr</t>
  </si>
  <si>
    <t>Назогастральный зонд 8 Fr, одноразовый, нетоксичный, атравматичный. Наличие сертификата качества.</t>
  </si>
  <si>
    <t>Назогастральный зонд 12 Fr из полиуретана</t>
  </si>
  <si>
    <t>Назогастральный зонд 12 Fr, 110 см, полиуретан, предназначен для длительного использования (3-6 месяцев), нетоксичен, атравматичен. Наличие сертификата качества.</t>
  </si>
  <si>
    <t>Назогастральный зонд 14 Fr из полиуретана</t>
  </si>
  <si>
    <t>Назогастральный зонд 14 Fr, 110 см, полиуретан, предназначен для длительного использования (3-6 месяцев), нетоксичен, атравматичен. Наличие сертификата качества.</t>
  </si>
  <si>
    <t xml:space="preserve"> туннельный катетер 4Fr</t>
  </si>
  <si>
    <t>Центральный венозный катетер для длительного применения (питание, инфузионная терапия, многократный забор крови), предназначенный для туннелирования (минимум 1 месяц), раздвоенный, 4 Fr. Возможность проведения контрастной КТ и МРТ. Наличие сертификата качества.</t>
  </si>
  <si>
    <t>Насадка для всасывания 10 Fr</t>
  </si>
  <si>
    <t>Насадка для всасывания 10 Fr: Наличие сертификата качества.</t>
  </si>
  <si>
    <t>Резиновые колпачки для шприцев</t>
  </si>
  <si>
    <t>Резиновый колпачок для шприцев, стерильный, одноразового использования. Наличие сертификата качества.</t>
  </si>
  <si>
    <t>Шприц 50 мл для светочувствительных препаратов</t>
  </si>
  <si>
    <t>Шприц 50 мл темного цвета, предназначен для светочувствительных лекарственных препаратов. Наличие сертификата качества.</t>
  </si>
  <si>
    <t>Масло из персиковых косточек</t>
  </si>
  <si>
    <t>Масло из персиковых косточек, объемом не менее 30 мл.</t>
  </si>
  <si>
    <t>ЭКГ-лента 216 мм</t>
  </si>
  <si>
    <t xml:space="preserve"> ЭКГ-лента для кардиомониторинга. Ширина: 216 мм, длина: 30 м (10%), в рулоне. Диаметр основания рулона не более 5 см. Наличие сертификата качества.</t>
  </si>
  <si>
    <t>Периферический катетер 17G</t>
  </si>
  <si>
    <t>Периферический венозный катетер G-17, стерильный, с атравматичным наконечником и гигиеническим инъекционным портом на рукавах. Наличие сертификата качества. Поставщик по запросу заказчика обязуется предоставить сертификат, подтверждающий стерильность изделия, от лицензированного учреждения.</t>
  </si>
  <si>
    <t>Трехслойная маска</t>
  </si>
  <si>
    <t>Нестерильная медицинская маска, одноразовое медицинское изделие, трехслойная, состоящая из фильтрующего слоя, расположенного между двумя другими слоями. Крепится к лицу с помощью эластичных ушных петель. Наличие сертификата качества.</t>
  </si>
  <si>
    <t>Система колб для устройства MEDTRON CT2/MRT Set ELS</t>
  </si>
  <si>
    <t>Предназначен для введения контрастного вещества с помощью болюсного инъектора MEDTRON. В комплект должны входить 2 шприца по 200 мл (шприцы с легкой загрузкой), 2 трубки для наполнения, 1 система трубок MRS 222, 1 соединительная трубка ES 224/150. Наличие сертификата качества.</t>
  </si>
  <si>
    <t>Комплект для ежегодного технического обслуживания анализатора STA Compact MAX</t>
  </si>
  <si>
    <t>Комплект для обслуживания анализатора Compact MAX на 1 год. Включает: комплект 6A – 1 шт., комплект 12A – 1 шт., комплект вакуумного насоса – 1 шт., комплект охлаждающего насоса – 1 шт., комплект насоса Valcor – 1 шт., комплект игл для отбора проб – 1 шт., охлаждающая жидкость – 1 шт. Оригинал: Формат: шт.: Новый, неиспользованный. Гарантийный срок: не менее 12 месяцев с даты установки. Предназначен для анализаторов CompactMAX, которые могут работать только с оригинальным комплектом для обслуживания. Обязательным условием является предъявление участником гарантийного письма от производителя или его представителя на этапе исполнения договора.</t>
  </si>
  <si>
    <t>Комплект для ежегодного технического обслуживания анализатора Sysmex XN-1000</t>
  </si>
  <si>
    <r>
      <t>Комплект для технического обслуживания анализатора Sysmex XN-1000 на 1 год. Включает: встроенный цилиндр № 67 - 1 шт.</t>
    </r>
    <r>
      <rPr>
        <sz val="10"/>
        <rFont val="GHEA Grapalat"/>
        <family val="3"/>
      </rPr>
      <t xml:space="preserve"> Аспирационный цилиндр № 08 - 1 шт., встроенный контейнер для отходов.</t>
    </r>
    <r>
      <rPr>
        <sz val="10"/>
        <color theme="1"/>
        <rFont val="GHEA Grapalat"/>
        <family val="3"/>
      </rPr>
      <t>Шланг 1/32 дюйма x 5/32 дюйма - 3 шт., мембранный осушитель - 1 шт., глушитель SLW-8A (SL-1/4) - 1 шт., контрольный материал уровня 2 - 1 шт., калибровочный материал - 1 шт. Оригинал: Формат: шт. Новый, неиспользованный. Гарантийный срок: не менее 12 месяцев с даты установки. Предназначен для анализаторов Sysmex XN-1000, которые могут работать только с оригинальным комплектом для обслуживания. Обязательным условием является предъявление участником гарантийного письма от производителя изделия или его представителя на этапе исполнения договора.</t>
    </r>
  </si>
  <si>
    <t>Пульт дистанционного управления термометром</t>
  </si>
  <si>
    <t>Электронный дистанционный медицинский термометр для измерения температуры тела. Вероятность погрешности измерения: 0,1°C. Экран с подсветкой и звуковым сигналом. Диапазон измерения: не менее 34°C-43°C (89°F-109,4°F). Наличие батареи, соответствующей термометру. Гарантийный срок: не менее 1 года.</t>
  </si>
  <si>
    <t>Медицинский алкоголь 70%</t>
  </si>
  <si>
    <t>Медицинский спирт (этанол), раствор для наружного применения, 70%, поставляется в емкостях по 1 литру. Наличие сертификата качества.</t>
  </si>
  <si>
    <t>литр</t>
  </si>
  <si>
    <t>Игла для трепанобиопсии 8G (с ложкообразным отверстием или зажимообразным наконечником)</t>
  </si>
  <si>
    <t xml:space="preserve"> Эргономичная и нескользящая рукоятка, 8G, длина 15 см, с направляющей и троакаром. Стержень для отбора проб с ложкообразным отверстием или зажимным наконечником. Изготовлен из высококачественной медицинской стали, одноразового использования. Наличие сертификата качества.</t>
  </si>
  <si>
    <r>
      <rPr>
        <sz val="14"/>
        <rFont val="GHEA Grapalat"/>
        <family val="3"/>
      </rPr>
      <t>Знакомство</t>
    </r>
    <r>
      <rPr>
        <sz val="12"/>
        <rFont val="GHEA Grapalat"/>
        <family val="3"/>
      </rPr>
      <t>** Если заявка выбранного участника содержит продукцию, произведенную более чем одним производителем, а также продукцию с различными товарными знаками, фирменными наименованиями и моделями, то в это приложение включаются те, которые были оценены удовлетворительно. Если в приглашении не предусмотрено предоставление информации о товарном знаке, фирменном наименовании, модели и производителе предлагаемой участником продукции, то столбец «товарный знак, фирменное наименование, модель и наименование производителя» удаляется. Если это предусмотрено договором, Продавец также предоставляет Покупателю гарантийное письмо или сертификат соответствия от производителя продукции или его представителя. ***Условия поставки: Поставка Товара(ов) осуществляется Продавцом, в случае наличия финансовых ресурсов после заключения настоящего Соглашения, с даты вступления в силу заключенного между сторонами соглашения до 30 декабря 2026 года, каждый раз в течение 3 рабочих дней с момента получения заказа на поставку Товара(ов) от Покупателя, соответствующего количеству заказанного Покупателем Товара(ов), при этом срок поставки на первом этапе составляет 20 календарных дней. Заказ на поставку Товара(ов)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в соответствии с договором и соглашением в период до 30 декабря данного года.</t>
    </r>
  </si>
  <si>
    <t>2. Условия, предъявляемые к товару: Во всех ссылках выражение «или эквивалент» следует понимать в соответствии с требованиями, изложенными в части 5 статьи 13 Закона Республики Армения о закупках. Товар должен быть неиспользованным. Заводская упаковка обязательна. Транспортировка и разгрузка товара осуществляется поставщиком в аптеку.</t>
  </si>
  <si>
    <t>3. Обеспечение сохранения не менее половины общего срока годности на момент поставки, если иное не указано в технических характеристиках.</t>
  </si>
  <si>
    <t>Нейминг</t>
  </si>
  <si>
    <t>Технические характеристики</t>
  </si>
  <si>
    <t>Количество</t>
  </si>
  <si>
    <t>Единица измерения</t>
  </si>
  <si>
    <t>Цена покупки единицы товара</t>
  </si>
  <si>
    <t>Деньги</t>
  </si>
  <si>
    <t>шт.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</si>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</sst>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sz val="14"/>
      <name val="GHEA Grapalat"/>
      <family val="3"/>
    </font>
    <font>
      <b/>
      <sz val="12"/>
      <name val="Calibri"/>
      <family val="2"/>
      <scheme val="minor"/>
    </font>
    <font>
      <sz val="10"/>
      <color rgb="FFFF0000"/>
      <name val="Arial Armenian"/>
      <family val="2"/>
    </font>
    <font>
      <sz val="10"/>
      <color rgb="FF000000"/>
      <name val="Arial Armenian"/>
      <family val="2"/>
    </font>
    <font>
      <sz val="10"/>
      <color theme="1"/>
      <name val="Times Armenian"/>
      <family val="1"/>
    </font>
    <font>
      <sz val="12"/>
      <name val="Aramian Normal"/>
    </font>
    <font>
      <sz val="10"/>
      <color theme="1"/>
      <name val="Arial Armenian"/>
      <family val="2"/>
    </font>
    <font>
      <sz val="10"/>
      <color rgb="FFFF0000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5" fillId="0" borderId="0" applyFon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2" fillId="0" borderId="0" xfId="0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</cellXfs>
  <cellStyles count="3">
    <cellStyle name="Comma" xfId="2" builtinId="3"/>
    <cellStyle name="Normal" xfId="0" builtinId="0"/>
    <cellStyle name="Normal 2" xfId="1" xr:uid="{F04C7C39-5471-422B-812A-ADCC4C0499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1247775</xdr:colOff>
      <xdr:row>33</xdr:row>
      <xdr:rowOff>0</xdr:rowOff>
    </xdr:from>
    <xdr:ext cx="4483" cy="0"/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D5660ED6-E59C-41B5-861D-460FA31CC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91B01958-FFBB-491E-9B44-713758CFD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8CD83D8F-C28B-45DF-864A-92AF62B54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D88FE74B-E52C-4155-BC27-5980620F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A31193ED-6C25-49D3-8F10-0F86E673E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7" name="Picture 1" descr="lstTable.png">
          <a:extLst>
            <a:ext uri="{FF2B5EF4-FFF2-40B4-BE49-F238E27FC236}">
              <a16:creationId xmlns:a16="http://schemas.microsoft.com/office/drawing/2014/main" id="{533DD21B-4838-46A8-A003-1AD28D2FA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8" name="Picture 1" descr="lstTable.png">
          <a:extLst>
            <a:ext uri="{FF2B5EF4-FFF2-40B4-BE49-F238E27FC236}">
              <a16:creationId xmlns:a16="http://schemas.microsoft.com/office/drawing/2014/main" id="{EA680434-2CB2-4719-98DA-227187AF7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9" name="Picture 1" descr="lstTable.png">
          <a:extLst>
            <a:ext uri="{FF2B5EF4-FFF2-40B4-BE49-F238E27FC236}">
              <a16:creationId xmlns:a16="http://schemas.microsoft.com/office/drawing/2014/main" id="{0996CE39-5960-4518-A449-D17B8C91D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0" name="Picture 1" descr="lstTable.png">
          <a:extLst>
            <a:ext uri="{FF2B5EF4-FFF2-40B4-BE49-F238E27FC236}">
              <a16:creationId xmlns:a16="http://schemas.microsoft.com/office/drawing/2014/main" id="{1EA96251-1842-4DAE-AC4F-A7748D33B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1" name="Picture 1" descr="lstTable.png">
          <a:extLst>
            <a:ext uri="{FF2B5EF4-FFF2-40B4-BE49-F238E27FC236}">
              <a16:creationId xmlns:a16="http://schemas.microsoft.com/office/drawing/2014/main" id="{ACD324E9-857B-4149-85BB-BC3F46198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2" name="Picture 1" descr="lstTable.png">
          <a:extLst>
            <a:ext uri="{FF2B5EF4-FFF2-40B4-BE49-F238E27FC236}">
              <a16:creationId xmlns:a16="http://schemas.microsoft.com/office/drawing/2014/main" id="{BA878200-B285-4288-A14D-64276EBE3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3" name="Picture 1" descr="lstTable.png">
          <a:extLst>
            <a:ext uri="{FF2B5EF4-FFF2-40B4-BE49-F238E27FC236}">
              <a16:creationId xmlns:a16="http://schemas.microsoft.com/office/drawing/2014/main" id="{E28335A1-9837-4487-B817-D06A6DA5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4" name="Picture 1" descr="lstTable.png">
          <a:extLst>
            <a:ext uri="{FF2B5EF4-FFF2-40B4-BE49-F238E27FC236}">
              <a16:creationId xmlns:a16="http://schemas.microsoft.com/office/drawing/2014/main" id="{C2F2829C-A762-43B4-B218-96DD6352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5" name="Picture 1" descr="lstTable.png">
          <a:extLst>
            <a:ext uri="{FF2B5EF4-FFF2-40B4-BE49-F238E27FC236}">
              <a16:creationId xmlns:a16="http://schemas.microsoft.com/office/drawing/2014/main" id="{189AAE68-78D6-4393-818B-B1C1DC867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6" name="Picture 15" descr="lstTable.png">
          <a:extLst>
            <a:ext uri="{FF2B5EF4-FFF2-40B4-BE49-F238E27FC236}">
              <a16:creationId xmlns:a16="http://schemas.microsoft.com/office/drawing/2014/main" id="{B1383710-3DAA-4438-B925-F956D067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7" name="Picture 16" descr="lstTable.png">
          <a:extLst>
            <a:ext uri="{FF2B5EF4-FFF2-40B4-BE49-F238E27FC236}">
              <a16:creationId xmlns:a16="http://schemas.microsoft.com/office/drawing/2014/main" id="{F946F089-F5D2-409E-898E-C7E428048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8" name="Picture 17" descr="lstTable.png">
          <a:extLst>
            <a:ext uri="{FF2B5EF4-FFF2-40B4-BE49-F238E27FC236}">
              <a16:creationId xmlns:a16="http://schemas.microsoft.com/office/drawing/2014/main" id="{6F962771-A791-48C7-B53D-4F1EEC2B0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9" name="Picture 18" descr="lstTable.png">
          <a:extLst>
            <a:ext uri="{FF2B5EF4-FFF2-40B4-BE49-F238E27FC236}">
              <a16:creationId xmlns:a16="http://schemas.microsoft.com/office/drawing/2014/main" id="{91516023-7A36-4B82-B29B-45F5755A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39</xdr:row>
      <xdr:rowOff>0</xdr:rowOff>
    </xdr:from>
    <xdr:to>
      <xdr:col>3</xdr:col>
      <xdr:colOff>1134835</xdr:colOff>
      <xdr:row>39</xdr:row>
      <xdr:rowOff>142875</xdr:rowOff>
    </xdr:to>
    <xdr:sp macro="" textlink="">
      <xdr:nvSpPr>
        <xdr:cNvPr id="20" name="AutoShape 1" descr="Sigma-Aldrich">
          <a:extLst>
            <a:ext uri="{FF2B5EF4-FFF2-40B4-BE49-F238E27FC236}">
              <a16:creationId xmlns:a16="http://schemas.microsoft.com/office/drawing/2014/main" id="{5F6AB67E-603F-4AE8-AEBC-9BDBA8C9109C}"/>
            </a:ext>
          </a:extLst>
        </xdr:cNvPr>
        <xdr:cNvSpPr>
          <a:spLocks noChangeAspect="1" noChangeArrowheads="1"/>
        </xdr:cNvSpPr>
      </xdr:nvSpPr>
      <xdr:spPr bwMode="auto">
        <a:xfrm>
          <a:off x="4130040" y="30099000"/>
          <a:ext cx="113483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1134835</xdr:colOff>
      <xdr:row>39</xdr:row>
      <xdr:rowOff>142875</xdr:rowOff>
    </xdr:to>
    <xdr:sp macro="" textlink="">
      <xdr:nvSpPr>
        <xdr:cNvPr id="21" name="AutoShape 1" descr="Sigma-Aldrich">
          <a:extLst>
            <a:ext uri="{FF2B5EF4-FFF2-40B4-BE49-F238E27FC236}">
              <a16:creationId xmlns:a16="http://schemas.microsoft.com/office/drawing/2014/main" id="{030BFDBF-1B94-46ED-9F59-0C8CEB27B65A}"/>
            </a:ext>
          </a:extLst>
        </xdr:cNvPr>
        <xdr:cNvSpPr>
          <a:spLocks noChangeAspect="1" noChangeArrowheads="1"/>
        </xdr:cNvSpPr>
      </xdr:nvSpPr>
      <xdr:spPr bwMode="auto">
        <a:xfrm>
          <a:off x="4130040" y="30099000"/>
          <a:ext cx="113483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1247775</xdr:colOff>
      <xdr:row>33</xdr:row>
      <xdr:rowOff>0</xdr:rowOff>
    </xdr:from>
    <xdr:ext cx="4483" cy="0"/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07837B79-3E7F-4919-919B-85FDD2A24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00206E37-CD5A-401B-9E60-7A50EBA83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43B84CC9-1270-40CF-9D51-DC6E7E4A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95A30088-6CD7-43FE-9FC0-D43B23221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E2202015-0E56-4637-9F74-2DB62740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7" name="Picture 1" descr="lstTable.png">
          <a:extLst>
            <a:ext uri="{FF2B5EF4-FFF2-40B4-BE49-F238E27FC236}">
              <a16:creationId xmlns:a16="http://schemas.microsoft.com/office/drawing/2014/main" id="{85B312A7-90A7-4CAE-8A55-525908831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8" name="Picture 1" descr="lstTable.png">
          <a:extLst>
            <a:ext uri="{FF2B5EF4-FFF2-40B4-BE49-F238E27FC236}">
              <a16:creationId xmlns:a16="http://schemas.microsoft.com/office/drawing/2014/main" id="{105E415B-9811-4E62-90B7-F51BE81D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9" name="Picture 1" descr="lstTable.png">
          <a:extLst>
            <a:ext uri="{FF2B5EF4-FFF2-40B4-BE49-F238E27FC236}">
              <a16:creationId xmlns:a16="http://schemas.microsoft.com/office/drawing/2014/main" id="{8B32025D-A215-4F2E-B9D6-2E79F901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0" name="Picture 1" descr="lstTable.png">
          <a:extLst>
            <a:ext uri="{FF2B5EF4-FFF2-40B4-BE49-F238E27FC236}">
              <a16:creationId xmlns:a16="http://schemas.microsoft.com/office/drawing/2014/main" id="{84B2FDCD-3748-4E1D-9624-7CDAA292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1" name="Picture 1" descr="lstTable.png">
          <a:extLst>
            <a:ext uri="{FF2B5EF4-FFF2-40B4-BE49-F238E27FC236}">
              <a16:creationId xmlns:a16="http://schemas.microsoft.com/office/drawing/2014/main" id="{225AB073-A1E2-4C0E-87F6-51A7381F7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2" name="Picture 1" descr="lstTable.png">
          <a:extLst>
            <a:ext uri="{FF2B5EF4-FFF2-40B4-BE49-F238E27FC236}">
              <a16:creationId xmlns:a16="http://schemas.microsoft.com/office/drawing/2014/main" id="{33D5CD0C-4F97-4465-86D4-49EBB03AF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3" name="Picture 1" descr="lstTable.png">
          <a:extLst>
            <a:ext uri="{FF2B5EF4-FFF2-40B4-BE49-F238E27FC236}">
              <a16:creationId xmlns:a16="http://schemas.microsoft.com/office/drawing/2014/main" id="{42D100FA-60C1-493D-9E8F-FCD11259E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4" name="Picture 1" descr="lstTable.png">
          <a:extLst>
            <a:ext uri="{FF2B5EF4-FFF2-40B4-BE49-F238E27FC236}">
              <a16:creationId xmlns:a16="http://schemas.microsoft.com/office/drawing/2014/main" id="{D6B7FEAA-1CAA-499A-AFB9-A0CC9CC1C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5" name="Picture 1" descr="lstTable.png">
          <a:extLst>
            <a:ext uri="{FF2B5EF4-FFF2-40B4-BE49-F238E27FC236}">
              <a16:creationId xmlns:a16="http://schemas.microsoft.com/office/drawing/2014/main" id="{A6184772-34AB-42DC-BC93-22A484E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6" name="Picture 15" descr="lstTable.png">
          <a:extLst>
            <a:ext uri="{FF2B5EF4-FFF2-40B4-BE49-F238E27FC236}">
              <a16:creationId xmlns:a16="http://schemas.microsoft.com/office/drawing/2014/main" id="{51E991B1-C9F8-4D0E-B96C-33DF06124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7" name="Picture 16" descr="lstTable.png">
          <a:extLst>
            <a:ext uri="{FF2B5EF4-FFF2-40B4-BE49-F238E27FC236}">
              <a16:creationId xmlns:a16="http://schemas.microsoft.com/office/drawing/2014/main" id="{5384623F-217D-4855-9FCA-79087420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8" name="Picture 17" descr="lstTable.png">
          <a:extLst>
            <a:ext uri="{FF2B5EF4-FFF2-40B4-BE49-F238E27FC236}">
              <a16:creationId xmlns:a16="http://schemas.microsoft.com/office/drawing/2014/main" id="{6E74B674-1E44-4FC5-B475-515AB61DA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19" name="Picture 18" descr="lstTable.png">
          <a:extLst>
            <a:ext uri="{FF2B5EF4-FFF2-40B4-BE49-F238E27FC236}">
              <a16:creationId xmlns:a16="http://schemas.microsoft.com/office/drawing/2014/main" id="{24DA43F1-8F4E-4F79-9E72-16673F6CC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309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39</xdr:row>
      <xdr:rowOff>0</xdr:rowOff>
    </xdr:from>
    <xdr:to>
      <xdr:col>3</xdr:col>
      <xdr:colOff>1134835</xdr:colOff>
      <xdr:row>39</xdr:row>
      <xdr:rowOff>142875</xdr:rowOff>
    </xdr:to>
    <xdr:sp macro="" textlink="">
      <xdr:nvSpPr>
        <xdr:cNvPr id="20" name="AutoShape 1" descr="Sigma-Aldrich">
          <a:extLst>
            <a:ext uri="{FF2B5EF4-FFF2-40B4-BE49-F238E27FC236}">
              <a16:creationId xmlns:a16="http://schemas.microsoft.com/office/drawing/2014/main" id="{D84952FE-46D7-4314-B838-48D099652D1C}"/>
            </a:ext>
          </a:extLst>
        </xdr:cNvPr>
        <xdr:cNvSpPr>
          <a:spLocks noChangeAspect="1" noChangeArrowheads="1"/>
        </xdr:cNvSpPr>
      </xdr:nvSpPr>
      <xdr:spPr bwMode="auto">
        <a:xfrm>
          <a:off x="3726180" y="69044820"/>
          <a:ext cx="113483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1134835</xdr:colOff>
      <xdr:row>39</xdr:row>
      <xdr:rowOff>142875</xdr:rowOff>
    </xdr:to>
    <xdr:sp macro="" textlink="">
      <xdr:nvSpPr>
        <xdr:cNvPr id="21" name="AutoShape 1" descr="Sigma-Aldrich">
          <a:extLst>
            <a:ext uri="{FF2B5EF4-FFF2-40B4-BE49-F238E27FC236}">
              <a16:creationId xmlns:a16="http://schemas.microsoft.com/office/drawing/2014/main" id="{07BBB641-2F60-4CD5-81CF-B8C3F9626597}"/>
            </a:ext>
          </a:extLst>
        </xdr:cNvPr>
        <xdr:cNvSpPr>
          <a:spLocks noChangeAspect="1" noChangeArrowheads="1"/>
        </xdr:cNvSpPr>
      </xdr:nvSpPr>
      <xdr:spPr bwMode="auto">
        <a:xfrm>
          <a:off x="3726180" y="69044820"/>
          <a:ext cx="113483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2" name="Picture 21" descr="lstTable.png">
          <a:extLst>
            <a:ext uri="{FF2B5EF4-FFF2-40B4-BE49-F238E27FC236}">
              <a16:creationId xmlns:a16="http://schemas.microsoft.com/office/drawing/2014/main" id="{14ECEDBA-0E56-4532-85E5-C416B3B96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3" name="Picture 1" descr="lstTable.png">
          <a:extLst>
            <a:ext uri="{FF2B5EF4-FFF2-40B4-BE49-F238E27FC236}">
              <a16:creationId xmlns:a16="http://schemas.microsoft.com/office/drawing/2014/main" id="{2C442DC7-420C-4CF9-809B-53F4C04B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4" name="Picture 1" descr="lstTable.png">
          <a:extLst>
            <a:ext uri="{FF2B5EF4-FFF2-40B4-BE49-F238E27FC236}">
              <a16:creationId xmlns:a16="http://schemas.microsoft.com/office/drawing/2014/main" id="{863B5CA7-852B-4297-BF15-77196C5D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5" name="Picture 1" descr="lstTable.png">
          <a:extLst>
            <a:ext uri="{FF2B5EF4-FFF2-40B4-BE49-F238E27FC236}">
              <a16:creationId xmlns:a16="http://schemas.microsoft.com/office/drawing/2014/main" id="{5798D686-5FB9-4F34-AE9B-2888534D3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6" name="Picture 1" descr="lstTable.png">
          <a:extLst>
            <a:ext uri="{FF2B5EF4-FFF2-40B4-BE49-F238E27FC236}">
              <a16:creationId xmlns:a16="http://schemas.microsoft.com/office/drawing/2014/main" id="{FD1F63E3-0890-4D04-AF04-83956BCC8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7" name="Picture 1" descr="lstTable.png">
          <a:extLst>
            <a:ext uri="{FF2B5EF4-FFF2-40B4-BE49-F238E27FC236}">
              <a16:creationId xmlns:a16="http://schemas.microsoft.com/office/drawing/2014/main" id="{61B4F30F-4E3B-4FC3-8268-32C7AB1F9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8" name="Picture 1" descr="lstTable.png">
          <a:extLst>
            <a:ext uri="{FF2B5EF4-FFF2-40B4-BE49-F238E27FC236}">
              <a16:creationId xmlns:a16="http://schemas.microsoft.com/office/drawing/2014/main" id="{59CD105C-71FF-4BA0-B1CE-46A72BEB6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29" name="Picture 1" descr="lstTable.png">
          <a:extLst>
            <a:ext uri="{FF2B5EF4-FFF2-40B4-BE49-F238E27FC236}">
              <a16:creationId xmlns:a16="http://schemas.microsoft.com/office/drawing/2014/main" id="{896EC136-C87B-48B0-A8BD-2351AF87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0" name="Picture 1" descr="lstTable.png">
          <a:extLst>
            <a:ext uri="{FF2B5EF4-FFF2-40B4-BE49-F238E27FC236}">
              <a16:creationId xmlns:a16="http://schemas.microsoft.com/office/drawing/2014/main" id="{5EABF165-8C63-4D71-BA12-F80C62285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1" name="Picture 1" descr="lstTable.png">
          <a:extLst>
            <a:ext uri="{FF2B5EF4-FFF2-40B4-BE49-F238E27FC236}">
              <a16:creationId xmlns:a16="http://schemas.microsoft.com/office/drawing/2014/main" id="{D6AEC982-4C74-485B-8506-9FEC34FB1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2" name="Picture 1" descr="lstTable.png">
          <a:extLst>
            <a:ext uri="{FF2B5EF4-FFF2-40B4-BE49-F238E27FC236}">
              <a16:creationId xmlns:a16="http://schemas.microsoft.com/office/drawing/2014/main" id="{F15F2DEC-F09F-44B3-B164-93399B249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3" name="Picture 1" descr="lstTable.png">
          <a:extLst>
            <a:ext uri="{FF2B5EF4-FFF2-40B4-BE49-F238E27FC236}">
              <a16:creationId xmlns:a16="http://schemas.microsoft.com/office/drawing/2014/main" id="{199D1771-C63C-49B2-B2F2-304763A6B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4" name="Picture 1" descr="lstTable.png">
          <a:extLst>
            <a:ext uri="{FF2B5EF4-FFF2-40B4-BE49-F238E27FC236}">
              <a16:creationId xmlns:a16="http://schemas.microsoft.com/office/drawing/2014/main" id="{C49B03CB-4E56-42C4-9A17-2B78B2B5B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5" name="Picture 1" descr="lstTable.png">
          <a:extLst>
            <a:ext uri="{FF2B5EF4-FFF2-40B4-BE49-F238E27FC236}">
              <a16:creationId xmlns:a16="http://schemas.microsoft.com/office/drawing/2014/main" id="{5C1BAC00-21C4-43BB-8CC5-5A04ADAE8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6" name="Picture 35" descr="lstTable.png">
          <a:extLst>
            <a:ext uri="{FF2B5EF4-FFF2-40B4-BE49-F238E27FC236}">
              <a16:creationId xmlns:a16="http://schemas.microsoft.com/office/drawing/2014/main" id="{724742BA-D1DE-457C-AE33-2FD7901D8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7" name="Picture 36" descr="lstTable.png">
          <a:extLst>
            <a:ext uri="{FF2B5EF4-FFF2-40B4-BE49-F238E27FC236}">
              <a16:creationId xmlns:a16="http://schemas.microsoft.com/office/drawing/2014/main" id="{75932CAC-ECD9-4AB8-A876-22DB9FEA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8" name="Picture 37" descr="lstTable.png">
          <a:extLst>
            <a:ext uri="{FF2B5EF4-FFF2-40B4-BE49-F238E27FC236}">
              <a16:creationId xmlns:a16="http://schemas.microsoft.com/office/drawing/2014/main" id="{EB5B9405-1C40-44E9-A397-21E90E32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1247775</xdr:colOff>
      <xdr:row>33</xdr:row>
      <xdr:rowOff>0</xdr:rowOff>
    </xdr:from>
    <xdr:ext cx="4483" cy="0"/>
    <xdr:pic>
      <xdr:nvPicPr>
        <xdr:cNvPr id="39" name="Picture 38" descr="lstTable.png">
          <a:extLst>
            <a:ext uri="{FF2B5EF4-FFF2-40B4-BE49-F238E27FC236}">
              <a16:creationId xmlns:a16="http://schemas.microsoft.com/office/drawing/2014/main" id="{D32F416E-37F0-41DA-89F9-70E1E0D39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815" y="25869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39</xdr:row>
      <xdr:rowOff>0</xdr:rowOff>
    </xdr:from>
    <xdr:to>
      <xdr:col>3</xdr:col>
      <xdr:colOff>1134835</xdr:colOff>
      <xdr:row>39</xdr:row>
      <xdr:rowOff>142875</xdr:rowOff>
    </xdr:to>
    <xdr:sp macro="" textlink="">
      <xdr:nvSpPr>
        <xdr:cNvPr id="40" name="AutoShape 1" descr="Sigma-Aldrich">
          <a:extLst>
            <a:ext uri="{FF2B5EF4-FFF2-40B4-BE49-F238E27FC236}">
              <a16:creationId xmlns:a16="http://schemas.microsoft.com/office/drawing/2014/main" id="{A23217B3-BFAE-4FB2-9469-E0AA1CEC6822}"/>
            </a:ext>
          </a:extLst>
        </xdr:cNvPr>
        <xdr:cNvSpPr>
          <a:spLocks noChangeAspect="1" noChangeArrowheads="1"/>
        </xdr:cNvSpPr>
      </xdr:nvSpPr>
      <xdr:spPr bwMode="auto">
        <a:xfrm>
          <a:off x="4130040" y="30099000"/>
          <a:ext cx="113483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1134835</xdr:colOff>
      <xdr:row>39</xdr:row>
      <xdr:rowOff>142875</xdr:rowOff>
    </xdr:to>
    <xdr:sp macro="" textlink="">
      <xdr:nvSpPr>
        <xdr:cNvPr id="41" name="AutoShape 1" descr="Sigma-Aldrich">
          <a:extLst>
            <a:ext uri="{FF2B5EF4-FFF2-40B4-BE49-F238E27FC236}">
              <a16:creationId xmlns:a16="http://schemas.microsoft.com/office/drawing/2014/main" id="{3C118DD9-5C9E-4095-BADA-4C36CC4B3A32}"/>
            </a:ext>
          </a:extLst>
        </xdr:cNvPr>
        <xdr:cNvSpPr>
          <a:spLocks noChangeAspect="1" noChangeArrowheads="1"/>
        </xdr:cNvSpPr>
      </xdr:nvSpPr>
      <xdr:spPr bwMode="auto">
        <a:xfrm>
          <a:off x="4130040" y="30099000"/>
          <a:ext cx="113483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F2D9-85C1-4297-B4A4-93D0A24F44F2}">
  <sheetPr>
    <pageSetUpPr fitToPage="1"/>
  </sheetPr>
  <dimension ref="A1:I45"/>
  <sheetViews>
    <sheetView tabSelected="1" zoomScale="55" zoomScaleNormal="55" workbookViewId="0">
      <selection activeCell="M76" sqref="M76"/>
    </sheetView>
  </sheetViews>
  <sheetFormatPr defaultColWidth="9.109375" defaultRowHeight="15"/>
  <cols>
    <col min="1" max="1" width="9.109375" style="15"/>
    <col min="2" max="2" width="18.5546875" style="15" customWidth="1"/>
    <col min="3" max="3" width="32.5546875" style="15" customWidth="1"/>
    <col min="4" max="4" width="62.5546875" style="15" customWidth="1"/>
    <col min="5" max="5" width="9.33203125" style="15" bestFit="1" customWidth="1"/>
    <col min="6" max="6" width="9.109375" style="15"/>
    <col min="7" max="7" width="10.33203125" style="15" bestFit="1" customWidth="1"/>
    <col min="8" max="8" width="13.109375" style="15" customWidth="1"/>
    <col min="9" max="16384" width="9.109375" style="15"/>
  </cols>
  <sheetData>
    <row r="1" spans="1:8" ht="45">
      <c r="A1" s="1" t="s">
        <v>65</v>
      </c>
      <c r="B1" s="17" t="s">
        <v>66</v>
      </c>
      <c r="C1" s="18" t="s">
        <v>67</v>
      </c>
      <c r="D1" s="19" t="s">
        <v>68</v>
      </c>
      <c r="E1" s="20" t="s">
        <v>69</v>
      </c>
      <c r="F1" s="21" t="s">
        <v>70</v>
      </c>
      <c r="G1" s="21" t="s">
        <v>71</v>
      </c>
      <c r="H1" s="21" t="s">
        <v>72</v>
      </c>
    </row>
    <row r="2" spans="1:8" s="12" customFormat="1" ht="60" customHeight="1">
      <c r="A2" s="10">
        <v>1</v>
      </c>
      <c r="B2" s="10" t="s">
        <v>76</v>
      </c>
      <c r="C2" s="9" t="s">
        <v>1</v>
      </c>
      <c r="D2" s="5" t="s">
        <v>2</v>
      </c>
      <c r="E2" s="2">
        <v>1</v>
      </c>
      <c r="F2" s="2" t="s">
        <v>3</v>
      </c>
      <c r="G2" s="22">
        <v>150000</v>
      </c>
      <c r="H2" s="2">
        <f>G2*E2</f>
        <v>150000</v>
      </c>
    </row>
    <row r="3" spans="1:8" s="12" customFormat="1" ht="60" customHeight="1">
      <c r="A3" s="10">
        <v>2</v>
      </c>
      <c r="B3" s="10" t="s">
        <v>77</v>
      </c>
      <c r="C3" s="9" t="s">
        <v>4</v>
      </c>
      <c r="D3" s="6" t="s">
        <v>5</v>
      </c>
      <c r="E3" s="2">
        <v>1000</v>
      </c>
      <c r="F3" s="2" t="s">
        <v>3</v>
      </c>
      <c r="G3" s="22">
        <v>900</v>
      </c>
      <c r="H3" s="2">
        <f t="shared" ref="H3:H38" si="0">G3*E3</f>
        <v>900000</v>
      </c>
    </row>
    <row r="4" spans="1:8" s="12" customFormat="1" ht="60" customHeight="1">
      <c r="A4" s="10">
        <v>3</v>
      </c>
      <c r="B4" s="10" t="s">
        <v>80</v>
      </c>
      <c r="C4" s="13" t="s">
        <v>6</v>
      </c>
      <c r="D4" s="2" t="s">
        <v>7</v>
      </c>
      <c r="E4" s="5">
        <v>3</v>
      </c>
      <c r="F4" s="6" t="s">
        <v>3</v>
      </c>
      <c r="G4" s="22">
        <v>140000</v>
      </c>
      <c r="H4" s="2">
        <f t="shared" si="0"/>
        <v>420000</v>
      </c>
    </row>
    <row r="5" spans="1:8" s="12" customFormat="1" ht="60" customHeight="1">
      <c r="A5" s="10">
        <v>4</v>
      </c>
      <c r="B5" s="10" t="s">
        <v>81</v>
      </c>
      <c r="C5" s="13" t="s">
        <v>8</v>
      </c>
      <c r="D5" s="2" t="s">
        <v>9</v>
      </c>
      <c r="E5" s="5">
        <v>3</v>
      </c>
      <c r="F5" s="6" t="s">
        <v>3</v>
      </c>
      <c r="G5" s="22">
        <v>140000</v>
      </c>
      <c r="H5" s="2">
        <f t="shared" si="0"/>
        <v>420000</v>
      </c>
    </row>
    <row r="6" spans="1:8" s="12" customFormat="1" ht="60" customHeight="1">
      <c r="A6" s="10">
        <v>5</v>
      </c>
      <c r="B6" s="10" t="s">
        <v>87</v>
      </c>
      <c r="C6" s="13" t="s">
        <v>10</v>
      </c>
      <c r="D6" s="2" t="s">
        <v>11</v>
      </c>
      <c r="E6" s="5">
        <v>30</v>
      </c>
      <c r="F6" s="2" t="s">
        <v>3</v>
      </c>
      <c r="G6" s="22">
        <v>7000</v>
      </c>
      <c r="H6" s="2">
        <f t="shared" si="0"/>
        <v>210000</v>
      </c>
    </row>
    <row r="7" spans="1:8" s="12" customFormat="1" ht="60" customHeight="1">
      <c r="A7" s="10">
        <v>6</v>
      </c>
      <c r="B7" s="10" t="s">
        <v>88</v>
      </c>
      <c r="C7" s="13" t="s">
        <v>12</v>
      </c>
      <c r="D7" s="2" t="s">
        <v>64</v>
      </c>
      <c r="E7" s="26">
        <v>20</v>
      </c>
      <c r="F7" s="26" t="s">
        <v>3</v>
      </c>
      <c r="G7" s="22">
        <v>500</v>
      </c>
      <c r="H7" s="2">
        <f t="shared" si="0"/>
        <v>10000</v>
      </c>
    </row>
    <row r="8" spans="1:8" s="3" customFormat="1" ht="60" customHeight="1">
      <c r="A8" s="10">
        <v>7</v>
      </c>
      <c r="B8" s="10" t="s">
        <v>89</v>
      </c>
      <c r="C8" s="4" t="s">
        <v>13</v>
      </c>
      <c r="D8" s="5" t="s">
        <v>14</v>
      </c>
      <c r="E8" s="23">
        <v>3000</v>
      </c>
      <c r="F8" s="2" t="s">
        <v>3</v>
      </c>
      <c r="G8" s="24">
        <v>5</v>
      </c>
      <c r="H8" s="2">
        <f t="shared" si="0"/>
        <v>15000</v>
      </c>
    </row>
    <row r="9" spans="1:8" s="12" customFormat="1" ht="60" customHeight="1">
      <c r="A9" s="10">
        <v>8</v>
      </c>
      <c r="B9" s="10" t="s">
        <v>90</v>
      </c>
      <c r="C9" s="13" t="s">
        <v>15</v>
      </c>
      <c r="D9" s="6" t="s">
        <v>16</v>
      </c>
      <c r="E9" s="5">
        <v>20</v>
      </c>
      <c r="F9" s="6" t="s">
        <v>3</v>
      </c>
      <c r="G9" s="22">
        <v>1000</v>
      </c>
      <c r="H9" s="2">
        <f t="shared" si="0"/>
        <v>20000</v>
      </c>
    </row>
    <row r="10" spans="1:8" s="12" customFormat="1" ht="60" customHeight="1">
      <c r="A10" s="10">
        <v>9</v>
      </c>
      <c r="B10" s="10" t="s">
        <v>78</v>
      </c>
      <c r="C10" s="9" t="s">
        <v>114</v>
      </c>
      <c r="D10" s="6" t="s">
        <v>116</v>
      </c>
      <c r="E10" s="2">
        <v>50</v>
      </c>
      <c r="F10" s="22" t="s">
        <v>3</v>
      </c>
      <c r="G10" s="22">
        <v>2500</v>
      </c>
      <c r="H10" s="2">
        <f t="shared" si="0"/>
        <v>125000</v>
      </c>
    </row>
    <row r="11" spans="1:8" s="12" customFormat="1" ht="60" customHeight="1">
      <c r="A11" s="10">
        <v>10</v>
      </c>
      <c r="B11" s="10" t="s">
        <v>118</v>
      </c>
      <c r="C11" s="9" t="s">
        <v>115</v>
      </c>
      <c r="D11" s="6" t="s">
        <v>117</v>
      </c>
      <c r="E11" s="2">
        <v>20</v>
      </c>
      <c r="F11" s="22" t="s">
        <v>3</v>
      </c>
      <c r="G11" s="22">
        <v>800</v>
      </c>
      <c r="H11" s="2">
        <f t="shared" si="0"/>
        <v>16000</v>
      </c>
    </row>
    <row r="12" spans="1:8" s="12" customFormat="1" ht="105" customHeight="1">
      <c r="A12" s="10">
        <v>11</v>
      </c>
      <c r="B12" s="10" t="s">
        <v>92</v>
      </c>
      <c r="C12" s="9" t="s">
        <v>17</v>
      </c>
      <c r="D12" s="5" t="s">
        <v>18</v>
      </c>
      <c r="E12" s="25">
        <v>100</v>
      </c>
      <c r="F12" s="22" t="s">
        <v>3</v>
      </c>
      <c r="G12" s="22">
        <v>1800</v>
      </c>
      <c r="H12" s="2">
        <f t="shared" si="0"/>
        <v>180000</v>
      </c>
    </row>
    <row r="13" spans="1:8" s="3" customFormat="1" ht="60" customHeight="1">
      <c r="A13" s="10">
        <v>12</v>
      </c>
      <c r="B13" s="10" t="s">
        <v>96</v>
      </c>
      <c r="C13" s="4" t="s">
        <v>19</v>
      </c>
      <c r="D13" s="8" t="s">
        <v>20</v>
      </c>
      <c r="E13" s="7">
        <v>30</v>
      </c>
      <c r="F13" s="24" t="s">
        <v>3</v>
      </c>
      <c r="G13" s="24">
        <v>200</v>
      </c>
      <c r="H13" s="2">
        <f t="shared" si="0"/>
        <v>6000</v>
      </c>
    </row>
    <row r="14" spans="1:8" s="3" customFormat="1" ht="60" customHeight="1">
      <c r="A14" s="10">
        <v>13</v>
      </c>
      <c r="B14" s="10" t="s">
        <v>97</v>
      </c>
      <c r="C14" s="4" t="s">
        <v>21</v>
      </c>
      <c r="D14" s="8" t="s">
        <v>22</v>
      </c>
      <c r="E14" s="7">
        <v>30</v>
      </c>
      <c r="F14" s="24" t="s">
        <v>3</v>
      </c>
      <c r="G14" s="24">
        <v>200</v>
      </c>
      <c r="H14" s="2">
        <f t="shared" si="0"/>
        <v>6000</v>
      </c>
    </row>
    <row r="15" spans="1:8" s="3" customFormat="1" ht="60" customHeight="1">
      <c r="A15" s="10">
        <v>14</v>
      </c>
      <c r="B15" s="10" t="s">
        <v>98</v>
      </c>
      <c r="C15" s="4" t="s">
        <v>23</v>
      </c>
      <c r="D15" s="7" t="s">
        <v>24</v>
      </c>
      <c r="E15" s="7">
        <v>20</v>
      </c>
      <c r="F15" s="24" t="s">
        <v>3</v>
      </c>
      <c r="G15" s="24">
        <v>3000</v>
      </c>
      <c r="H15" s="2">
        <f t="shared" si="0"/>
        <v>60000</v>
      </c>
    </row>
    <row r="16" spans="1:8" s="3" customFormat="1" ht="60" customHeight="1">
      <c r="A16" s="10">
        <v>15</v>
      </c>
      <c r="B16" s="10" t="s">
        <v>99</v>
      </c>
      <c r="C16" s="4" t="s">
        <v>25</v>
      </c>
      <c r="D16" s="7" t="s">
        <v>26</v>
      </c>
      <c r="E16" s="7">
        <v>20</v>
      </c>
      <c r="F16" s="24" t="s">
        <v>3</v>
      </c>
      <c r="G16" s="24">
        <v>3000</v>
      </c>
      <c r="H16" s="2">
        <f t="shared" si="0"/>
        <v>60000</v>
      </c>
    </row>
    <row r="17" spans="1:8" s="3" customFormat="1" ht="60" customHeight="1">
      <c r="A17" s="10">
        <v>16</v>
      </c>
      <c r="B17" s="10" t="s">
        <v>100</v>
      </c>
      <c r="C17" s="4" t="s">
        <v>27</v>
      </c>
      <c r="D17" s="7" t="s">
        <v>28</v>
      </c>
      <c r="E17" s="7">
        <v>30</v>
      </c>
      <c r="F17" s="24" t="s">
        <v>3</v>
      </c>
      <c r="G17" s="24">
        <v>3000</v>
      </c>
      <c r="H17" s="2">
        <f t="shared" si="0"/>
        <v>90000</v>
      </c>
    </row>
    <row r="18" spans="1:8" s="12" customFormat="1" ht="60" customHeight="1">
      <c r="A18" s="10">
        <v>17</v>
      </c>
      <c r="B18" s="10" t="s">
        <v>82</v>
      </c>
      <c r="C18" s="9" t="s">
        <v>29</v>
      </c>
      <c r="D18" s="6" t="s">
        <v>30</v>
      </c>
      <c r="E18" s="2">
        <v>10</v>
      </c>
      <c r="F18" s="22" t="s">
        <v>3</v>
      </c>
      <c r="G18" s="22">
        <v>250</v>
      </c>
      <c r="H18" s="2">
        <f t="shared" si="0"/>
        <v>2500</v>
      </c>
    </row>
    <row r="19" spans="1:8" s="12" customFormat="1" ht="60" customHeight="1">
      <c r="A19" s="10">
        <v>18</v>
      </c>
      <c r="B19" s="10" t="s">
        <v>83</v>
      </c>
      <c r="C19" s="9" t="s">
        <v>31</v>
      </c>
      <c r="D19" s="6" t="s">
        <v>32</v>
      </c>
      <c r="E19" s="2">
        <v>15</v>
      </c>
      <c r="F19" s="22" t="s">
        <v>3</v>
      </c>
      <c r="G19" s="22">
        <v>250</v>
      </c>
      <c r="H19" s="2">
        <f t="shared" si="0"/>
        <v>3750</v>
      </c>
    </row>
    <row r="20" spans="1:8" s="12" customFormat="1" ht="60" customHeight="1">
      <c r="A20" s="10">
        <v>19</v>
      </c>
      <c r="B20" s="10" t="s">
        <v>84</v>
      </c>
      <c r="C20" s="9" t="s">
        <v>33</v>
      </c>
      <c r="D20" s="6" t="s">
        <v>34</v>
      </c>
      <c r="E20" s="2">
        <v>15</v>
      </c>
      <c r="F20" s="22" t="s">
        <v>3</v>
      </c>
      <c r="G20" s="22">
        <v>250</v>
      </c>
      <c r="H20" s="2">
        <f t="shared" si="0"/>
        <v>3750</v>
      </c>
    </row>
    <row r="21" spans="1:8" s="12" customFormat="1" ht="60" customHeight="1">
      <c r="A21" s="10">
        <v>20</v>
      </c>
      <c r="B21" s="10" t="s">
        <v>101</v>
      </c>
      <c r="C21" s="9" t="s">
        <v>35</v>
      </c>
      <c r="D21" s="6" t="s">
        <v>36</v>
      </c>
      <c r="E21" s="2">
        <v>20</v>
      </c>
      <c r="F21" s="6" t="s">
        <v>3</v>
      </c>
      <c r="G21" s="22">
        <v>200</v>
      </c>
      <c r="H21" s="2">
        <f t="shared" si="0"/>
        <v>4000</v>
      </c>
    </row>
    <row r="22" spans="1:8" s="12" customFormat="1" ht="60" customHeight="1">
      <c r="A22" s="10">
        <v>21</v>
      </c>
      <c r="B22" s="10" t="s">
        <v>102</v>
      </c>
      <c r="C22" s="9" t="s">
        <v>37</v>
      </c>
      <c r="D22" s="6" t="s">
        <v>38</v>
      </c>
      <c r="E22" s="2">
        <v>20</v>
      </c>
      <c r="F22" s="6" t="s">
        <v>3</v>
      </c>
      <c r="G22" s="22">
        <v>200</v>
      </c>
      <c r="H22" s="2">
        <f t="shared" si="0"/>
        <v>4000</v>
      </c>
    </row>
    <row r="23" spans="1:8" s="12" customFormat="1" ht="60" customHeight="1">
      <c r="A23" s="10">
        <v>22</v>
      </c>
      <c r="B23" s="10" t="s">
        <v>103</v>
      </c>
      <c r="C23" s="9" t="s">
        <v>39</v>
      </c>
      <c r="D23" s="6" t="s">
        <v>40</v>
      </c>
      <c r="E23" s="5">
        <v>10</v>
      </c>
      <c r="F23" s="6" t="s">
        <v>3</v>
      </c>
      <c r="G23" s="22">
        <v>5500</v>
      </c>
      <c r="H23" s="2">
        <f t="shared" si="0"/>
        <v>55000</v>
      </c>
    </row>
    <row r="24" spans="1:8" s="12" customFormat="1" ht="60" customHeight="1">
      <c r="A24" s="10">
        <v>23</v>
      </c>
      <c r="B24" s="10" t="s">
        <v>104</v>
      </c>
      <c r="C24" s="9" t="s">
        <v>41</v>
      </c>
      <c r="D24" s="6" t="s">
        <v>42</v>
      </c>
      <c r="E24" s="5">
        <v>10</v>
      </c>
      <c r="F24" s="6" t="s">
        <v>3</v>
      </c>
      <c r="G24" s="22">
        <v>5500</v>
      </c>
      <c r="H24" s="2">
        <f t="shared" si="0"/>
        <v>55000</v>
      </c>
    </row>
    <row r="25" spans="1:8" s="12" customFormat="1" ht="87" customHeight="1">
      <c r="A25" s="10">
        <v>24</v>
      </c>
      <c r="B25" s="10" t="s">
        <v>85</v>
      </c>
      <c r="C25" s="13" t="s">
        <v>43</v>
      </c>
      <c r="D25" s="2" t="s">
        <v>44</v>
      </c>
      <c r="E25" s="5">
        <v>3</v>
      </c>
      <c r="F25" s="6" t="s">
        <v>3</v>
      </c>
      <c r="G25" s="22">
        <v>140000</v>
      </c>
      <c r="H25" s="2">
        <f t="shared" si="0"/>
        <v>420000</v>
      </c>
    </row>
    <row r="26" spans="1:8" s="12" customFormat="1" ht="60" customHeight="1">
      <c r="A26" s="10">
        <v>25</v>
      </c>
      <c r="B26" s="10" t="s">
        <v>93</v>
      </c>
      <c r="C26" s="9" t="s">
        <v>45</v>
      </c>
      <c r="D26" s="6" t="s">
        <v>46</v>
      </c>
      <c r="E26" s="2">
        <v>700</v>
      </c>
      <c r="F26" s="6" t="s">
        <v>3</v>
      </c>
      <c r="G26" s="22">
        <v>550</v>
      </c>
      <c r="H26" s="2">
        <f t="shared" si="0"/>
        <v>385000</v>
      </c>
    </row>
    <row r="27" spans="1:8" s="3" customFormat="1" ht="60" customHeight="1">
      <c r="A27" s="10">
        <v>26</v>
      </c>
      <c r="B27" s="10" t="s">
        <v>94</v>
      </c>
      <c r="C27" s="9" t="s">
        <v>47</v>
      </c>
      <c r="D27" s="8" t="s">
        <v>48</v>
      </c>
      <c r="E27" s="23">
        <v>1000</v>
      </c>
      <c r="F27" s="24" t="s">
        <v>3</v>
      </c>
      <c r="G27" s="24">
        <v>100</v>
      </c>
      <c r="H27" s="2">
        <f t="shared" si="0"/>
        <v>100000</v>
      </c>
    </row>
    <row r="28" spans="1:8" s="3" customFormat="1" ht="60" customHeight="1">
      <c r="A28" s="10">
        <v>27</v>
      </c>
      <c r="B28" s="10" t="s">
        <v>105</v>
      </c>
      <c r="C28" s="4" t="s">
        <v>49</v>
      </c>
      <c r="D28" s="5" t="s">
        <v>50</v>
      </c>
      <c r="E28" s="7">
        <v>3000</v>
      </c>
      <c r="F28" s="6" t="s">
        <v>3</v>
      </c>
      <c r="G28" s="24">
        <v>250</v>
      </c>
      <c r="H28" s="2">
        <f t="shared" si="0"/>
        <v>750000</v>
      </c>
    </row>
    <row r="29" spans="1:8" s="12" customFormat="1" ht="60" customHeight="1">
      <c r="A29" s="10">
        <v>28</v>
      </c>
      <c r="B29" s="10" t="s">
        <v>79</v>
      </c>
      <c r="C29" s="13" t="s">
        <v>113</v>
      </c>
      <c r="D29" s="2" t="s">
        <v>112</v>
      </c>
      <c r="E29" s="5">
        <v>10</v>
      </c>
      <c r="F29" s="2" t="s">
        <v>3</v>
      </c>
      <c r="G29" s="22">
        <v>400</v>
      </c>
      <c r="H29" s="2">
        <f t="shared" si="0"/>
        <v>4000</v>
      </c>
    </row>
    <row r="30" spans="1:8" s="3" customFormat="1" ht="60" customHeight="1">
      <c r="A30" s="10">
        <v>29</v>
      </c>
      <c r="B30" s="10" t="s">
        <v>106</v>
      </c>
      <c r="C30" s="16" t="s">
        <v>51</v>
      </c>
      <c r="D30" s="2" t="s">
        <v>52</v>
      </c>
      <c r="E30" s="7">
        <v>15</v>
      </c>
      <c r="F30" s="6" t="s">
        <v>3</v>
      </c>
      <c r="G30" s="24">
        <v>2500</v>
      </c>
      <c r="H30" s="2">
        <f t="shared" si="0"/>
        <v>37500</v>
      </c>
    </row>
    <row r="31" spans="1:8" s="3" customFormat="1" ht="60" customHeight="1">
      <c r="A31" s="10">
        <v>30</v>
      </c>
      <c r="B31" s="10" t="s">
        <v>86</v>
      </c>
      <c r="C31" s="4" t="s">
        <v>53</v>
      </c>
      <c r="D31" s="6" t="s">
        <v>54</v>
      </c>
      <c r="E31" s="2">
        <v>100</v>
      </c>
      <c r="F31" s="2" t="s">
        <v>3</v>
      </c>
      <c r="G31" s="24">
        <v>70</v>
      </c>
      <c r="H31" s="2">
        <f t="shared" si="0"/>
        <v>7000</v>
      </c>
    </row>
    <row r="32" spans="1:8" s="11" customFormat="1" ht="60" customHeight="1">
      <c r="A32" s="10">
        <v>31</v>
      </c>
      <c r="B32" s="10" t="s">
        <v>107</v>
      </c>
      <c r="C32" s="9" t="s">
        <v>119</v>
      </c>
      <c r="D32" s="6" t="s">
        <v>120</v>
      </c>
      <c r="E32" s="2">
        <v>50000</v>
      </c>
      <c r="F32" s="2" t="s">
        <v>3</v>
      </c>
      <c r="G32" s="22">
        <v>10</v>
      </c>
      <c r="H32" s="2">
        <f t="shared" si="0"/>
        <v>500000</v>
      </c>
    </row>
    <row r="33" spans="1:9" s="11" customFormat="1" ht="60" customHeight="1">
      <c r="A33" s="10">
        <v>32</v>
      </c>
      <c r="B33" s="10" t="s">
        <v>95</v>
      </c>
      <c r="C33" s="9" t="s">
        <v>55</v>
      </c>
      <c r="D33" s="6" t="s">
        <v>56</v>
      </c>
      <c r="E33" s="5">
        <v>30</v>
      </c>
      <c r="F33" s="6" t="s">
        <v>3</v>
      </c>
      <c r="G33" s="22">
        <v>37000</v>
      </c>
      <c r="H33" s="2">
        <f t="shared" si="0"/>
        <v>1110000</v>
      </c>
    </row>
    <row r="34" spans="1:9" s="14" customFormat="1" ht="60" customHeight="1">
      <c r="A34" s="10">
        <v>33</v>
      </c>
      <c r="B34" s="10" t="s">
        <v>108</v>
      </c>
      <c r="C34" s="9" t="s">
        <v>57</v>
      </c>
      <c r="D34" s="5" t="s">
        <v>58</v>
      </c>
      <c r="E34" s="25">
        <v>2</v>
      </c>
      <c r="F34" s="25" t="s">
        <v>0</v>
      </c>
      <c r="G34" s="25">
        <v>1800000</v>
      </c>
      <c r="H34" s="2">
        <f t="shared" si="0"/>
        <v>3600000</v>
      </c>
    </row>
    <row r="35" spans="1:9" s="14" customFormat="1" ht="60" customHeight="1">
      <c r="A35" s="10">
        <v>34</v>
      </c>
      <c r="B35" s="10" t="s">
        <v>109</v>
      </c>
      <c r="C35" s="9" t="s">
        <v>59</v>
      </c>
      <c r="D35" s="5" t="s">
        <v>121</v>
      </c>
      <c r="E35" s="25">
        <v>1</v>
      </c>
      <c r="F35" s="25" t="s">
        <v>0</v>
      </c>
      <c r="G35" s="25">
        <v>1275000</v>
      </c>
      <c r="H35" s="2">
        <f t="shared" si="0"/>
        <v>1275000</v>
      </c>
    </row>
    <row r="36" spans="1:9" s="14" customFormat="1" ht="60" customHeight="1">
      <c r="A36" s="10">
        <v>35</v>
      </c>
      <c r="B36" s="10" t="s">
        <v>91</v>
      </c>
      <c r="C36" s="9" t="s">
        <v>63</v>
      </c>
      <c r="D36" s="5" t="s">
        <v>62</v>
      </c>
      <c r="E36" s="25">
        <v>5</v>
      </c>
      <c r="F36" s="25" t="s">
        <v>3</v>
      </c>
      <c r="G36" s="25">
        <v>14000</v>
      </c>
      <c r="H36" s="2">
        <f t="shared" si="0"/>
        <v>70000</v>
      </c>
    </row>
    <row r="37" spans="1:9" s="14" customFormat="1" ht="60" customHeight="1">
      <c r="A37" s="10">
        <v>36</v>
      </c>
      <c r="B37" s="10" t="s">
        <v>110</v>
      </c>
      <c r="C37" s="9" t="s">
        <v>73</v>
      </c>
      <c r="D37" s="6" t="s">
        <v>75</v>
      </c>
      <c r="E37" s="2">
        <v>1000</v>
      </c>
      <c r="F37" s="2" t="s">
        <v>74</v>
      </c>
      <c r="G37" s="2">
        <v>1100</v>
      </c>
      <c r="H37" s="2">
        <f t="shared" si="0"/>
        <v>1100000</v>
      </c>
    </row>
    <row r="38" spans="1:9" s="11" customFormat="1" ht="78" customHeight="1">
      <c r="A38" s="10">
        <v>37</v>
      </c>
      <c r="B38" s="10" t="s">
        <v>111</v>
      </c>
      <c r="C38" s="9" t="s">
        <v>60</v>
      </c>
      <c r="D38" s="6" t="s">
        <v>61</v>
      </c>
      <c r="E38" s="2">
        <v>800</v>
      </c>
      <c r="F38" s="2" t="s">
        <v>3</v>
      </c>
      <c r="G38" s="2">
        <v>8500</v>
      </c>
      <c r="H38" s="2">
        <f t="shared" si="0"/>
        <v>6800000</v>
      </c>
    </row>
    <row r="39" spans="1:9" s="14" customFormat="1"/>
    <row r="40" spans="1:9" s="14" customFormat="1" ht="235.2" customHeight="1">
      <c r="A40" s="42" t="s">
        <v>122</v>
      </c>
      <c r="B40" s="43"/>
      <c r="C40" s="43"/>
      <c r="D40" s="43"/>
      <c r="E40" s="43"/>
      <c r="F40" s="43"/>
      <c r="G40" s="43"/>
      <c r="H40" s="43"/>
      <c r="I40" s="44"/>
    </row>
    <row r="41" spans="1:9" ht="17.399999999999999">
      <c r="A41" s="45" t="s">
        <v>123</v>
      </c>
      <c r="B41" s="46"/>
      <c r="C41" s="46"/>
      <c r="D41" s="46"/>
      <c r="E41" s="46"/>
      <c r="F41" s="46"/>
      <c r="G41" s="46"/>
      <c r="H41" s="46"/>
      <c r="I41" s="46"/>
    </row>
    <row r="42" spans="1:9" ht="17.399999999999999">
      <c r="A42" s="45" t="s">
        <v>124</v>
      </c>
      <c r="B42" s="45"/>
      <c r="C42" s="45"/>
      <c r="D42" s="45"/>
      <c r="E42" s="45"/>
      <c r="F42" s="45"/>
      <c r="G42" s="45"/>
      <c r="H42" s="45"/>
      <c r="I42" s="45"/>
    </row>
    <row r="43" spans="1:9" ht="15.6">
      <c r="A43" s="27"/>
      <c r="B43" s="27"/>
      <c r="C43" s="28"/>
      <c r="D43" s="29"/>
      <c r="E43" s="30"/>
      <c r="F43" s="31"/>
      <c r="G43" s="31"/>
      <c r="H43" s="32"/>
      <c r="I43" s="3"/>
    </row>
    <row r="44" spans="1:9" ht="15.6">
      <c r="A44" s="27"/>
      <c r="B44" s="27"/>
      <c r="C44" s="33"/>
      <c r="D44" s="29"/>
      <c r="E44" s="30"/>
      <c r="F44" s="31"/>
      <c r="G44" s="31"/>
      <c r="H44" s="32"/>
      <c r="I44" s="3"/>
    </row>
    <row r="45" spans="1:9">
      <c r="A45" s="3"/>
      <c r="B45" s="34" t="s">
        <v>125</v>
      </c>
      <c r="C45" s="3"/>
      <c r="D45" s="35"/>
      <c r="E45" s="36"/>
      <c r="F45" s="37"/>
      <c r="G45" s="37"/>
      <c r="H45" s="32"/>
      <c r="I45" s="3"/>
    </row>
  </sheetData>
  <mergeCells count="3">
    <mergeCell ref="A40:I40"/>
    <mergeCell ref="A41:I41"/>
    <mergeCell ref="A42:I42"/>
  </mergeCells>
  <pageMargins left="0.7" right="0.7" top="0.75" bottom="0.75" header="0.3" footer="0.3"/>
  <pageSetup paperSize="9" scale="59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12FD2-7D92-41A1-9904-AA7E640B4A59}">
  <sheetPr>
    <pageSetUpPr fitToPage="1"/>
  </sheetPr>
  <dimension ref="A1:I45"/>
  <sheetViews>
    <sheetView topLeftCell="A31" zoomScale="40" zoomScaleNormal="40" workbookViewId="0">
      <selection activeCell="J33" sqref="J33"/>
    </sheetView>
  </sheetViews>
  <sheetFormatPr defaultColWidth="9.109375" defaultRowHeight="15"/>
  <cols>
    <col min="1" max="1" width="9.109375" style="15"/>
    <col min="2" max="2" width="18.5546875" style="15" customWidth="1"/>
    <col min="3" max="3" width="32.5546875" style="15" customWidth="1"/>
    <col min="4" max="4" width="62.5546875" style="15" customWidth="1"/>
    <col min="5" max="5" width="9.33203125" style="15" bestFit="1" customWidth="1"/>
    <col min="6" max="6" width="9.109375" style="15"/>
    <col min="7" max="7" width="10.33203125" style="15" bestFit="1" customWidth="1"/>
    <col min="8" max="8" width="13.109375" style="15" customWidth="1"/>
    <col min="9" max="16384" width="9.109375" style="15"/>
  </cols>
  <sheetData>
    <row r="1" spans="1:8" ht="60">
      <c r="A1" s="1" t="s">
        <v>65</v>
      </c>
      <c r="B1" s="17" t="s">
        <v>66</v>
      </c>
      <c r="C1" s="38" t="s">
        <v>204</v>
      </c>
      <c r="D1" s="19" t="s">
        <v>205</v>
      </c>
      <c r="E1" s="19" t="s">
        <v>206</v>
      </c>
      <c r="F1" s="39" t="s">
        <v>207</v>
      </c>
      <c r="G1" s="40" t="s">
        <v>208</v>
      </c>
      <c r="H1" s="41" t="s">
        <v>209</v>
      </c>
    </row>
    <row r="2" spans="1:8" s="12" customFormat="1" ht="60" customHeight="1">
      <c r="A2" s="10">
        <v>1</v>
      </c>
      <c r="B2" s="10" t="s">
        <v>76</v>
      </c>
      <c r="C2" s="9" t="s">
        <v>126</v>
      </c>
      <c r="D2" s="5" t="s">
        <v>127</v>
      </c>
      <c r="E2" s="2">
        <v>1</v>
      </c>
      <c r="F2" s="2" t="s">
        <v>210</v>
      </c>
      <c r="G2" s="22">
        <v>150000</v>
      </c>
      <c r="H2" s="2">
        <f>G2*E2</f>
        <v>150000</v>
      </c>
    </row>
    <row r="3" spans="1:8" s="12" customFormat="1" ht="60" customHeight="1">
      <c r="A3" s="10">
        <v>2</v>
      </c>
      <c r="B3" s="10" t="s">
        <v>77</v>
      </c>
      <c r="C3" s="9" t="s">
        <v>128</v>
      </c>
      <c r="D3" s="6" t="s">
        <v>129</v>
      </c>
      <c r="E3" s="2">
        <v>1000</v>
      </c>
      <c r="F3" s="2" t="s">
        <v>210</v>
      </c>
      <c r="G3" s="22">
        <v>900</v>
      </c>
      <c r="H3" s="2">
        <f t="shared" ref="H3:H38" si="0">G3*E3</f>
        <v>900000</v>
      </c>
    </row>
    <row r="4" spans="1:8" s="12" customFormat="1" ht="60" customHeight="1">
      <c r="A4" s="10">
        <v>3</v>
      </c>
      <c r="B4" s="10" t="s">
        <v>80</v>
      </c>
      <c r="C4" s="13" t="s">
        <v>130</v>
      </c>
      <c r="D4" s="2" t="s">
        <v>131</v>
      </c>
      <c r="E4" s="5">
        <v>3</v>
      </c>
      <c r="F4" s="6" t="s">
        <v>210</v>
      </c>
      <c r="G4" s="22">
        <v>140000</v>
      </c>
      <c r="H4" s="2">
        <f t="shared" si="0"/>
        <v>420000</v>
      </c>
    </row>
    <row r="5" spans="1:8" s="12" customFormat="1" ht="60" customHeight="1">
      <c r="A5" s="10">
        <v>4</v>
      </c>
      <c r="B5" s="10" t="s">
        <v>81</v>
      </c>
      <c r="C5" s="13" t="s">
        <v>132</v>
      </c>
      <c r="D5" s="2" t="s">
        <v>133</v>
      </c>
      <c r="E5" s="5">
        <v>3</v>
      </c>
      <c r="F5" s="6" t="s">
        <v>210</v>
      </c>
      <c r="G5" s="22">
        <v>140000</v>
      </c>
      <c r="H5" s="2">
        <f t="shared" si="0"/>
        <v>420000</v>
      </c>
    </row>
    <row r="6" spans="1:8" s="12" customFormat="1" ht="60" customHeight="1">
      <c r="A6" s="10">
        <v>5</v>
      </c>
      <c r="B6" s="10" t="s">
        <v>87</v>
      </c>
      <c r="C6" s="13" t="s">
        <v>134</v>
      </c>
      <c r="D6" s="2" t="s">
        <v>135</v>
      </c>
      <c r="E6" s="5">
        <v>30</v>
      </c>
      <c r="F6" s="2" t="s">
        <v>210</v>
      </c>
      <c r="G6" s="22">
        <v>7000</v>
      </c>
      <c r="H6" s="2">
        <f t="shared" si="0"/>
        <v>210000</v>
      </c>
    </row>
    <row r="7" spans="1:8" s="12" customFormat="1" ht="60" customHeight="1">
      <c r="A7" s="10">
        <v>6</v>
      </c>
      <c r="B7" s="10" t="s">
        <v>88</v>
      </c>
      <c r="C7" s="13" t="s">
        <v>136</v>
      </c>
      <c r="D7" s="2" t="s">
        <v>137</v>
      </c>
      <c r="E7" s="26">
        <v>20</v>
      </c>
      <c r="F7" s="26" t="s">
        <v>210</v>
      </c>
      <c r="G7" s="22">
        <v>500</v>
      </c>
      <c r="H7" s="2">
        <f t="shared" si="0"/>
        <v>10000</v>
      </c>
    </row>
    <row r="8" spans="1:8" s="3" customFormat="1" ht="60" customHeight="1">
      <c r="A8" s="10">
        <v>7</v>
      </c>
      <c r="B8" s="10" t="s">
        <v>89</v>
      </c>
      <c r="C8" s="4" t="s">
        <v>138</v>
      </c>
      <c r="D8" s="5" t="s">
        <v>139</v>
      </c>
      <c r="E8" s="23">
        <v>3000</v>
      </c>
      <c r="F8" s="2" t="s">
        <v>210</v>
      </c>
      <c r="G8" s="24">
        <v>5</v>
      </c>
      <c r="H8" s="2">
        <f t="shared" si="0"/>
        <v>15000</v>
      </c>
    </row>
    <row r="9" spans="1:8" s="12" customFormat="1" ht="60" customHeight="1">
      <c r="A9" s="10">
        <v>8</v>
      </c>
      <c r="B9" s="10" t="s">
        <v>90</v>
      </c>
      <c r="C9" s="13" t="s">
        <v>140</v>
      </c>
      <c r="D9" s="6" t="s">
        <v>141</v>
      </c>
      <c r="E9" s="5">
        <v>20</v>
      </c>
      <c r="F9" s="6" t="s">
        <v>210</v>
      </c>
      <c r="G9" s="22">
        <v>1000</v>
      </c>
      <c r="H9" s="2">
        <f t="shared" si="0"/>
        <v>20000</v>
      </c>
    </row>
    <row r="10" spans="1:8" s="12" customFormat="1" ht="60" customHeight="1">
      <c r="A10" s="10">
        <v>9</v>
      </c>
      <c r="B10" s="10" t="s">
        <v>78</v>
      </c>
      <c r="C10" s="9" t="s">
        <v>142</v>
      </c>
      <c r="D10" s="6" t="s">
        <v>143</v>
      </c>
      <c r="E10" s="2">
        <v>50</v>
      </c>
      <c r="F10" s="22" t="s">
        <v>210</v>
      </c>
      <c r="G10" s="22">
        <v>2500</v>
      </c>
      <c r="H10" s="2">
        <f t="shared" si="0"/>
        <v>125000</v>
      </c>
    </row>
    <row r="11" spans="1:8" s="12" customFormat="1" ht="60" customHeight="1">
      <c r="A11" s="10">
        <v>10</v>
      </c>
      <c r="B11" s="10" t="s">
        <v>118</v>
      </c>
      <c r="C11" s="9" t="s">
        <v>144</v>
      </c>
      <c r="D11" s="6" t="s">
        <v>145</v>
      </c>
      <c r="E11" s="2">
        <v>20</v>
      </c>
      <c r="F11" s="22" t="s">
        <v>210</v>
      </c>
      <c r="G11" s="22">
        <v>800</v>
      </c>
      <c r="H11" s="2">
        <f t="shared" si="0"/>
        <v>16000</v>
      </c>
    </row>
    <row r="12" spans="1:8" s="12" customFormat="1" ht="105" customHeight="1">
      <c r="A12" s="10">
        <v>11</v>
      </c>
      <c r="B12" s="10" t="s">
        <v>92</v>
      </c>
      <c r="C12" s="9" t="s">
        <v>146</v>
      </c>
      <c r="D12" s="5" t="s">
        <v>147</v>
      </c>
      <c r="E12" s="25">
        <v>100</v>
      </c>
      <c r="F12" s="22" t="s">
        <v>210</v>
      </c>
      <c r="G12" s="22">
        <v>1800</v>
      </c>
      <c r="H12" s="2">
        <f t="shared" si="0"/>
        <v>180000</v>
      </c>
    </row>
    <row r="13" spans="1:8" s="3" customFormat="1" ht="60" customHeight="1">
      <c r="A13" s="10">
        <v>12</v>
      </c>
      <c r="B13" s="10" t="s">
        <v>96</v>
      </c>
      <c r="C13" s="4" t="s">
        <v>148</v>
      </c>
      <c r="D13" s="8" t="s">
        <v>149</v>
      </c>
      <c r="E13" s="7">
        <v>30</v>
      </c>
      <c r="F13" s="24" t="s">
        <v>210</v>
      </c>
      <c r="G13" s="24">
        <v>200</v>
      </c>
      <c r="H13" s="2">
        <f t="shared" si="0"/>
        <v>6000</v>
      </c>
    </row>
    <row r="14" spans="1:8" s="3" customFormat="1" ht="60" customHeight="1">
      <c r="A14" s="10">
        <v>13</v>
      </c>
      <c r="B14" s="10" t="s">
        <v>97</v>
      </c>
      <c r="C14" s="4" t="s">
        <v>150</v>
      </c>
      <c r="D14" s="8" t="s">
        <v>151</v>
      </c>
      <c r="E14" s="7">
        <v>30</v>
      </c>
      <c r="F14" s="24" t="s">
        <v>210</v>
      </c>
      <c r="G14" s="24">
        <v>200</v>
      </c>
      <c r="H14" s="2">
        <f t="shared" si="0"/>
        <v>6000</v>
      </c>
    </row>
    <row r="15" spans="1:8" s="3" customFormat="1" ht="60" customHeight="1">
      <c r="A15" s="10">
        <v>14</v>
      </c>
      <c r="B15" s="10" t="s">
        <v>98</v>
      </c>
      <c r="C15" s="4" t="s">
        <v>152</v>
      </c>
      <c r="D15" s="7" t="s">
        <v>153</v>
      </c>
      <c r="E15" s="7">
        <v>20</v>
      </c>
      <c r="F15" s="24" t="s">
        <v>210</v>
      </c>
      <c r="G15" s="24">
        <v>3000</v>
      </c>
      <c r="H15" s="2">
        <f t="shared" si="0"/>
        <v>60000</v>
      </c>
    </row>
    <row r="16" spans="1:8" s="3" customFormat="1" ht="60" customHeight="1">
      <c r="A16" s="10">
        <v>15</v>
      </c>
      <c r="B16" s="10" t="s">
        <v>99</v>
      </c>
      <c r="C16" s="4" t="s">
        <v>154</v>
      </c>
      <c r="D16" s="7" t="s">
        <v>155</v>
      </c>
      <c r="E16" s="7">
        <v>20</v>
      </c>
      <c r="F16" s="24" t="s">
        <v>210</v>
      </c>
      <c r="G16" s="24">
        <v>3000</v>
      </c>
      <c r="H16" s="2">
        <f t="shared" si="0"/>
        <v>60000</v>
      </c>
    </row>
    <row r="17" spans="1:8" s="3" customFormat="1" ht="60" customHeight="1">
      <c r="A17" s="10">
        <v>16</v>
      </c>
      <c r="B17" s="10" t="s">
        <v>100</v>
      </c>
      <c r="C17" s="4" t="s">
        <v>156</v>
      </c>
      <c r="D17" s="7" t="s">
        <v>157</v>
      </c>
      <c r="E17" s="7">
        <v>30</v>
      </c>
      <c r="F17" s="24" t="s">
        <v>210</v>
      </c>
      <c r="G17" s="24">
        <v>3000</v>
      </c>
      <c r="H17" s="2">
        <f t="shared" si="0"/>
        <v>90000</v>
      </c>
    </row>
    <row r="18" spans="1:8" s="12" customFormat="1" ht="60" customHeight="1">
      <c r="A18" s="10">
        <v>17</v>
      </c>
      <c r="B18" s="10" t="s">
        <v>82</v>
      </c>
      <c r="C18" s="9" t="s">
        <v>158</v>
      </c>
      <c r="D18" s="6" t="s">
        <v>159</v>
      </c>
      <c r="E18" s="2">
        <v>10</v>
      </c>
      <c r="F18" s="22" t="s">
        <v>210</v>
      </c>
      <c r="G18" s="22">
        <v>250</v>
      </c>
      <c r="H18" s="2">
        <f t="shared" si="0"/>
        <v>2500</v>
      </c>
    </row>
    <row r="19" spans="1:8" s="12" customFormat="1" ht="60" customHeight="1">
      <c r="A19" s="10">
        <v>18</v>
      </c>
      <c r="B19" s="10" t="s">
        <v>83</v>
      </c>
      <c r="C19" s="9" t="s">
        <v>160</v>
      </c>
      <c r="D19" s="6" t="s">
        <v>161</v>
      </c>
      <c r="E19" s="2">
        <v>15</v>
      </c>
      <c r="F19" s="22" t="s">
        <v>210</v>
      </c>
      <c r="G19" s="22">
        <v>250</v>
      </c>
      <c r="H19" s="2">
        <f t="shared" si="0"/>
        <v>3750</v>
      </c>
    </row>
    <row r="20" spans="1:8" s="12" customFormat="1" ht="60" customHeight="1">
      <c r="A20" s="10">
        <v>19</v>
      </c>
      <c r="B20" s="10" t="s">
        <v>84</v>
      </c>
      <c r="C20" s="9" t="s">
        <v>162</v>
      </c>
      <c r="D20" s="6" t="s">
        <v>163</v>
      </c>
      <c r="E20" s="2">
        <v>15</v>
      </c>
      <c r="F20" s="22" t="s">
        <v>210</v>
      </c>
      <c r="G20" s="22">
        <v>250</v>
      </c>
      <c r="H20" s="2">
        <f t="shared" si="0"/>
        <v>3750</v>
      </c>
    </row>
    <row r="21" spans="1:8" s="12" customFormat="1" ht="60" customHeight="1">
      <c r="A21" s="10">
        <v>20</v>
      </c>
      <c r="B21" s="10" t="s">
        <v>101</v>
      </c>
      <c r="C21" s="9" t="s">
        <v>164</v>
      </c>
      <c r="D21" s="6" t="s">
        <v>165</v>
      </c>
      <c r="E21" s="2">
        <v>20</v>
      </c>
      <c r="F21" s="6" t="s">
        <v>210</v>
      </c>
      <c r="G21" s="22">
        <v>200</v>
      </c>
      <c r="H21" s="2">
        <f t="shared" si="0"/>
        <v>4000</v>
      </c>
    </row>
    <row r="22" spans="1:8" s="12" customFormat="1" ht="60" customHeight="1">
      <c r="A22" s="10">
        <v>21</v>
      </c>
      <c r="B22" s="10" t="s">
        <v>102</v>
      </c>
      <c r="C22" s="9" t="s">
        <v>166</v>
      </c>
      <c r="D22" s="6" t="s">
        <v>167</v>
      </c>
      <c r="E22" s="2">
        <v>20</v>
      </c>
      <c r="F22" s="6" t="s">
        <v>210</v>
      </c>
      <c r="G22" s="22">
        <v>200</v>
      </c>
      <c r="H22" s="2">
        <f t="shared" si="0"/>
        <v>4000</v>
      </c>
    </row>
    <row r="23" spans="1:8" s="12" customFormat="1" ht="60" customHeight="1">
      <c r="A23" s="10">
        <v>22</v>
      </c>
      <c r="B23" s="10" t="s">
        <v>103</v>
      </c>
      <c r="C23" s="9" t="s">
        <v>168</v>
      </c>
      <c r="D23" s="6" t="s">
        <v>169</v>
      </c>
      <c r="E23" s="5">
        <v>10</v>
      </c>
      <c r="F23" s="6" t="s">
        <v>210</v>
      </c>
      <c r="G23" s="22">
        <v>5500</v>
      </c>
      <c r="H23" s="2">
        <f t="shared" si="0"/>
        <v>55000</v>
      </c>
    </row>
    <row r="24" spans="1:8" s="12" customFormat="1" ht="60" customHeight="1">
      <c r="A24" s="10">
        <v>23</v>
      </c>
      <c r="B24" s="10" t="s">
        <v>104</v>
      </c>
      <c r="C24" s="9" t="s">
        <v>170</v>
      </c>
      <c r="D24" s="6" t="s">
        <v>171</v>
      </c>
      <c r="E24" s="5">
        <v>10</v>
      </c>
      <c r="F24" s="6" t="s">
        <v>210</v>
      </c>
      <c r="G24" s="22">
        <v>5500</v>
      </c>
      <c r="H24" s="2">
        <f t="shared" si="0"/>
        <v>55000</v>
      </c>
    </row>
    <row r="25" spans="1:8" s="12" customFormat="1" ht="87" customHeight="1">
      <c r="A25" s="10">
        <v>24</v>
      </c>
      <c r="B25" s="10" t="s">
        <v>85</v>
      </c>
      <c r="C25" s="13" t="s">
        <v>172</v>
      </c>
      <c r="D25" s="2" t="s">
        <v>173</v>
      </c>
      <c r="E25" s="5">
        <v>3</v>
      </c>
      <c r="F25" s="6" t="s">
        <v>210</v>
      </c>
      <c r="G25" s="22">
        <v>140000</v>
      </c>
      <c r="H25" s="2">
        <f t="shared" si="0"/>
        <v>420000</v>
      </c>
    </row>
    <row r="26" spans="1:8" s="12" customFormat="1" ht="60" customHeight="1">
      <c r="A26" s="10">
        <v>25</v>
      </c>
      <c r="B26" s="10" t="s">
        <v>93</v>
      </c>
      <c r="C26" s="9" t="s">
        <v>174</v>
      </c>
      <c r="D26" s="6" t="s">
        <v>175</v>
      </c>
      <c r="E26" s="2">
        <v>700</v>
      </c>
      <c r="F26" s="6" t="s">
        <v>210</v>
      </c>
      <c r="G26" s="22">
        <v>550</v>
      </c>
      <c r="H26" s="2">
        <f t="shared" si="0"/>
        <v>385000</v>
      </c>
    </row>
    <row r="27" spans="1:8" s="3" customFormat="1" ht="60" customHeight="1">
      <c r="A27" s="10">
        <v>26</v>
      </c>
      <c r="B27" s="10" t="s">
        <v>94</v>
      </c>
      <c r="C27" s="9" t="s">
        <v>176</v>
      </c>
      <c r="D27" s="8" t="s">
        <v>177</v>
      </c>
      <c r="E27" s="23">
        <v>1000</v>
      </c>
      <c r="F27" s="24" t="s">
        <v>210</v>
      </c>
      <c r="G27" s="24">
        <v>100</v>
      </c>
      <c r="H27" s="2">
        <f t="shared" si="0"/>
        <v>100000</v>
      </c>
    </row>
    <row r="28" spans="1:8" s="3" customFormat="1" ht="60" customHeight="1">
      <c r="A28" s="10">
        <v>27</v>
      </c>
      <c r="B28" s="10" t="s">
        <v>105</v>
      </c>
      <c r="C28" s="4" t="s">
        <v>178</v>
      </c>
      <c r="D28" s="5" t="s">
        <v>179</v>
      </c>
      <c r="E28" s="7">
        <v>3000</v>
      </c>
      <c r="F28" s="6" t="s">
        <v>210</v>
      </c>
      <c r="G28" s="24">
        <v>250</v>
      </c>
      <c r="H28" s="2">
        <f t="shared" si="0"/>
        <v>750000</v>
      </c>
    </row>
    <row r="29" spans="1:8" s="12" customFormat="1" ht="60" customHeight="1">
      <c r="A29" s="10">
        <v>28</v>
      </c>
      <c r="B29" s="10" t="s">
        <v>79</v>
      </c>
      <c r="C29" s="13" t="s">
        <v>180</v>
      </c>
      <c r="D29" s="2" t="s">
        <v>181</v>
      </c>
      <c r="E29" s="5">
        <v>10</v>
      </c>
      <c r="F29" s="2" t="s">
        <v>210</v>
      </c>
      <c r="G29" s="22">
        <v>400</v>
      </c>
      <c r="H29" s="2">
        <f t="shared" si="0"/>
        <v>4000</v>
      </c>
    </row>
    <row r="30" spans="1:8" s="3" customFormat="1" ht="60" customHeight="1">
      <c r="A30" s="10">
        <v>29</v>
      </c>
      <c r="B30" s="10" t="s">
        <v>106</v>
      </c>
      <c r="C30" s="16" t="s">
        <v>182</v>
      </c>
      <c r="D30" s="2" t="s">
        <v>183</v>
      </c>
      <c r="E30" s="7">
        <v>15</v>
      </c>
      <c r="F30" s="6" t="s">
        <v>210</v>
      </c>
      <c r="G30" s="24">
        <v>2500</v>
      </c>
      <c r="H30" s="2">
        <f t="shared" si="0"/>
        <v>37500</v>
      </c>
    </row>
    <row r="31" spans="1:8" s="3" customFormat="1" ht="60" customHeight="1">
      <c r="A31" s="10">
        <v>30</v>
      </c>
      <c r="B31" s="10" t="s">
        <v>86</v>
      </c>
      <c r="C31" s="4" t="s">
        <v>184</v>
      </c>
      <c r="D31" s="6" t="s">
        <v>185</v>
      </c>
      <c r="E31" s="2">
        <v>100</v>
      </c>
      <c r="F31" s="2" t="s">
        <v>210</v>
      </c>
      <c r="G31" s="24">
        <v>70</v>
      </c>
      <c r="H31" s="2">
        <f t="shared" si="0"/>
        <v>7000</v>
      </c>
    </row>
    <row r="32" spans="1:8" s="11" customFormat="1" ht="60" customHeight="1">
      <c r="A32" s="10">
        <v>31</v>
      </c>
      <c r="B32" s="10" t="s">
        <v>107</v>
      </c>
      <c r="C32" s="9" t="s">
        <v>186</v>
      </c>
      <c r="D32" s="6" t="s">
        <v>187</v>
      </c>
      <c r="E32" s="2">
        <v>50000</v>
      </c>
      <c r="F32" s="2" t="s">
        <v>210</v>
      </c>
      <c r="G32" s="22">
        <v>10</v>
      </c>
      <c r="H32" s="2">
        <f t="shared" si="0"/>
        <v>500000</v>
      </c>
    </row>
    <row r="33" spans="1:9" s="11" customFormat="1" ht="60" customHeight="1">
      <c r="A33" s="10">
        <v>32</v>
      </c>
      <c r="B33" s="10" t="s">
        <v>95</v>
      </c>
      <c r="C33" s="9" t="s">
        <v>188</v>
      </c>
      <c r="D33" s="6" t="s">
        <v>189</v>
      </c>
      <c r="E33" s="5">
        <v>30</v>
      </c>
      <c r="F33" s="6" t="s">
        <v>210</v>
      </c>
      <c r="G33" s="22">
        <v>37000</v>
      </c>
      <c r="H33" s="2">
        <f t="shared" si="0"/>
        <v>1110000</v>
      </c>
    </row>
    <row r="34" spans="1:9" s="14" customFormat="1" ht="60" customHeight="1">
      <c r="A34" s="10">
        <v>33</v>
      </c>
      <c r="B34" s="10" t="s">
        <v>108</v>
      </c>
      <c r="C34" s="9" t="s">
        <v>190</v>
      </c>
      <c r="D34" s="5" t="s">
        <v>191</v>
      </c>
      <c r="E34" s="25">
        <v>2</v>
      </c>
      <c r="F34" s="25" t="s">
        <v>211</v>
      </c>
      <c r="G34" s="25">
        <v>1800000</v>
      </c>
      <c r="H34" s="2">
        <f t="shared" si="0"/>
        <v>3600000</v>
      </c>
    </row>
    <row r="35" spans="1:9" s="14" customFormat="1" ht="60" customHeight="1">
      <c r="A35" s="10">
        <v>34</v>
      </c>
      <c r="B35" s="10" t="s">
        <v>109</v>
      </c>
      <c r="C35" s="9" t="s">
        <v>192</v>
      </c>
      <c r="D35" s="5" t="s">
        <v>193</v>
      </c>
      <c r="E35" s="25">
        <v>1</v>
      </c>
      <c r="F35" s="25" t="s">
        <v>211</v>
      </c>
      <c r="G35" s="25">
        <v>1275000</v>
      </c>
      <c r="H35" s="2">
        <f t="shared" si="0"/>
        <v>1275000</v>
      </c>
    </row>
    <row r="36" spans="1:9" s="14" customFormat="1" ht="60" customHeight="1">
      <c r="A36" s="10">
        <v>35</v>
      </c>
      <c r="B36" s="10" t="s">
        <v>91</v>
      </c>
      <c r="C36" s="9" t="s">
        <v>194</v>
      </c>
      <c r="D36" s="5" t="s">
        <v>195</v>
      </c>
      <c r="E36" s="25">
        <v>5</v>
      </c>
      <c r="F36" s="25" t="s">
        <v>210</v>
      </c>
      <c r="G36" s="25">
        <v>14000</v>
      </c>
      <c r="H36" s="2">
        <f t="shared" si="0"/>
        <v>70000</v>
      </c>
    </row>
    <row r="37" spans="1:9" s="14" customFormat="1" ht="60" customHeight="1">
      <c r="A37" s="10">
        <v>36</v>
      </c>
      <c r="B37" s="10" t="s">
        <v>110</v>
      </c>
      <c r="C37" s="9" t="s">
        <v>196</v>
      </c>
      <c r="D37" s="6" t="s">
        <v>197</v>
      </c>
      <c r="E37" s="2">
        <v>1000</v>
      </c>
      <c r="F37" s="2" t="s">
        <v>198</v>
      </c>
      <c r="G37" s="2">
        <v>1100</v>
      </c>
      <c r="H37" s="2">
        <f t="shared" si="0"/>
        <v>1100000</v>
      </c>
    </row>
    <row r="38" spans="1:9" s="11" customFormat="1" ht="78" customHeight="1">
      <c r="A38" s="10">
        <v>37</v>
      </c>
      <c r="B38" s="10" t="s">
        <v>111</v>
      </c>
      <c r="C38" s="9" t="s">
        <v>199</v>
      </c>
      <c r="D38" s="6" t="s">
        <v>200</v>
      </c>
      <c r="E38" s="2">
        <v>800</v>
      </c>
      <c r="F38" s="2" t="s">
        <v>210</v>
      </c>
      <c r="G38" s="2">
        <v>8500</v>
      </c>
      <c r="H38" s="2">
        <f t="shared" si="0"/>
        <v>6800000</v>
      </c>
    </row>
    <row r="39" spans="1:9" s="14" customFormat="1"/>
    <row r="40" spans="1:9" s="14" customFormat="1" ht="235.2" customHeight="1">
      <c r="A40" s="42" t="s">
        <v>201</v>
      </c>
      <c r="B40" s="43"/>
      <c r="C40" s="43"/>
      <c r="D40" s="43"/>
      <c r="E40" s="43"/>
      <c r="F40" s="43"/>
      <c r="G40" s="43"/>
      <c r="H40" s="43"/>
      <c r="I40" s="44"/>
    </row>
    <row r="41" spans="1:9" ht="17.399999999999999" customHeight="1">
      <c r="A41" s="45" t="s">
        <v>202</v>
      </c>
      <c r="B41" s="46"/>
      <c r="C41" s="46"/>
      <c r="D41" s="46"/>
      <c r="E41" s="46"/>
      <c r="F41" s="46"/>
      <c r="G41" s="46"/>
      <c r="H41" s="46"/>
      <c r="I41" s="46"/>
    </row>
    <row r="42" spans="1:9" ht="17.399999999999999" customHeight="1">
      <c r="A42" s="45" t="s">
        <v>203</v>
      </c>
      <c r="B42" s="45"/>
      <c r="C42" s="45"/>
      <c r="D42" s="45"/>
      <c r="E42" s="45"/>
      <c r="F42" s="45"/>
      <c r="G42" s="45"/>
      <c r="H42" s="45"/>
      <c r="I42" s="45"/>
    </row>
    <row r="43" spans="1:9" ht="15.6">
      <c r="A43" s="27"/>
      <c r="B43" s="27"/>
      <c r="C43" s="28"/>
      <c r="D43" s="29"/>
      <c r="E43" s="30"/>
      <c r="F43" s="31"/>
      <c r="G43" s="31"/>
      <c r="H43" s="32"/>
      <c r="I43" s="3"/>
    </row>
    <row r="44" spans="1:9" ht="15.6">
      <c r="A44" s="27"/>
      <c r="B44" s="35"/>
      <c r="C44" s="33"/>
      <c r="D44" s="29"/>
      <c r="E44" s="30"/>
      <c r="F44" s="31"/>
      <c r="G44" s="31"/>
      <c r="H44" s="32"/>
      <c r="I44" s="3"/>
    </row>
    <row r="45" spans="1:9">
      <c r="A45" s="3"/>
      <c r="B45" s="35"/>
      <c r="C45" s="3"/>
      <c r="D45" s="35"/>
      <c r="E45" s="36"/>
      <c r="F45" s="37"/>
      <c r="G45" s="37"/>
      <c r="H45" s="32"/>
      <c r="I45" s="3"/>
    </row>
  </sheetData>
  <mergeCells count="3">
    <mergeCell ref="A40:I40"/>
    <mergeCell ref="A41:I41"/>
    <mergeCell ref="A42:I42"/>
  </mergeCells>
  <pageMargins left="0.7" right="0.7" top="0.75" bottom="0.75" header="0.3" footer="0.3"/>
  <pageSetup paperSize="9" scale="59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ARM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MELANYA</dc:creator>
  <cp:lastModifiedBy>USER</cp:lastModifiedBy>
  <cp:lastPrinted>2026-03-16T08:18:18Z</cp:lastPrinted>
  <dcterms:created xsi:type="dcterms:W3CDTF">2026-03-09T09:18:45Z</dcterms:created>
  <dcterms:modified xsi:type="dcterms:W3CDTF">2026-04-03T07:41:37Z</dcterms:modified>
</cp:coreProperties>
</file>