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Մարիամ\Mrcuyt\Մրցույթ 2026\ՍԲԿ-ԷԱՃԱՊՁԲ 2617\"/>
    </mc:Choice>
  </mc:AlternateContent>
  <xr:revisionPtr revIDLastSave="0" documentId="13_ncr:1_{8AE3A184-C0DF-4E6E-AD92-3139C8A75968}" xr6:coauthVersionLast="47" xr6:coauthVersionMax="47" xr10:uidLastSave="{00000000-0000-0000-0000-000000000000}"/>
  <bookViews>
    <workbookView xWindow="-120" yWindow="-120" windowWidth="29040" windowHeight="15720" xr2:uid="{7F75ADAE-EDCB-411B-9F30-31F149AEF48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9" i="1"/>
</calcChain>
</file>

<file path=xl/sharedStrings.xml><?xml version="1.0" encoding="utf-8"?>
<sst xmlns="http://schemas.openxmlformats.org/spreadsheetml/2006/main" count="253" uniqueCount="205">
  <si>
    <t xml:space="preserve">                                                                               Դեղի պիտանիության ժամկետները գնորդին հանձնման պահին պետք է լինեն հետևյալը`</t>
  </si>
  <si>
    <r>
      <t xml:space="preserve">                                                  ա</t>
    </r>
    <r>
      <rPr>
        <b/>
        <sz val="12"/>
        <color rgb="FF2C2D2E"/>
        <rFont val="Times New Roman"/>
        <family val="1"/>
      </rPr>
      <t>. 2,5 </t>
    </r>
    <r>
      <rPr>
        <b/>
        <sz val="12"/>
        <color rgb="FF2C2D2E"/>
        <rFont val="Sylfaen"/>
        <family val="1"/>
      </rPr>
      <t>տարի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և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ավելի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ունեցող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դեղերը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հանձնելու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պահին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պետք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է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ունենան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առնվազն</t>
    </r>
    <r>
      <rPr>
        <b/>
        <sz val="12"/>
        <color rgb="FF2C2D2E"/>
        <rFont val="Times New Roman"/>
        <family val="1"/>
      </rPr>
      <t> 24 </t>
    </r>
    <r>
      <rPr>
        <b/>
        <sz val="12"/>
        <color rgb="FF2C2D2E"/>
        <rFont val="Sylfaen"/>
        <family val="1"/>
      </rPr>
      <t>ամիս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մնացորդային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, </t>
    </r>
  </si>
  <si>
    <r>
      <t>բ</t>
    </r>
    <r>
      <rPr>
        <b/>
        <sz val="12"/>
        <color rgb="FF2C2D2E"/>
        <rFont val="Times New Roman"/>
        <family val="1"/>
      </rPr>
      <t>. </t>
    </r>
    <r>
      <rPr>
        <b/>
        <sz val="12"/>
        <color rgb="FF2C2D2E"/>
        <rFont val="Sylfaen"/>
        <family val="1"/>
      </rPr>
      <t>մինչև</t>
    </r>
    <r>
      <rPr>
        <b/>
        <sz val="12"/>
        <color rgb="FF2C2D2E"/>
        <rFont val="Times New Roman"/>
        <family val="1"/>
      </rPr>
      <t> 2,5 </t>
    </r>
    <r>
      <rPr>
        <b/>
        <sz val="12"/>
        <color rgb="FF2C2D2E"/>
        <rFont val="Sylfaen"/>
        <family val="1"/>
      </rPr>
      <t>տարի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ունեցող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դեղերը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հանձնելու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պահին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պետք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է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ունենան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առնվազն</t>
    </r>
    <r>
      <rPr>
        <b/>
        <sz val="12"/>
        <color rgb="FF2C2D2E"/>
        <rFont val="Times New Roman"/>
        <family val="1"/>
      </rPr>
      <t> 12 </t>
    </r>
    <r>
      <rPr>
        <b/>
        <sz val="12"/>
        <color rgb="FF2C2D2E"/>
        <rFont val="Sylfaen"/>
        <family val="1"/>
      </rPr>
      <t>ամիս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մնացորդային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պիտանիության</t>
    </r>
    <r>
      <rPr>
        <b/>
        <sz val="12"/>
        <color rgb="FF2C2D2E"/>
        <rFont val="Times New Roman"/>
        <family val="1"/>
      </rPr>
      <t> </t>
    </r>
    <r>
      <rPr>
        <b/>
        <sz val="12"/>
        <color rgb="FF2C2D2E"/>
        <rFont val="Sylfaen"/>
        <family val="1"/>
      </rPr>
      <t>ժամկետ</t>
    </r>
  </si>
  <si>
    <r>
      <t xml:space="preserve">                   Առաջարկվող դեղորայքը պետք է գրանցված լինի ՀՀ  Առողջապահության նախարարության ,,</t>
    </r>
    <r>
      <rPr>
        <b/>
        <i/>
        <sz val="13"/>
        <color rgb="FF2C2D2E"/>
        <rFont val="Times New Roman"/>
        <family val="1"/>
      </rPr>
      <t>Դեղերի պետական գրանցամատյանում,,</t>
    </r>
  </si>
  <si>
    <t>24951420/501</t>
  </si>
  <si>
    <t>ատամնաբուժական մոմ</t>
  </si>
  <si>
    <t>33131130/501</t>
  </si>
  <si>
    <t>ատամնաբուժական աքցաններ</t>
  </si>
  <si>
    <t>33131150/501</t>
  </si>
  <si>
    <t>բերանալայնիչներ (ռետրակտորներ)</t>
  </si>
  <si>
    <t>33131200/501</t>
  </si>
  <si>
    <t>ատամնաբուժական էքսկավատորներ</t>
  </si>
  <si>
    <t>33131220/501</t>
  </si>
  <si>
    <t>ատամնաբուժական ունելիներ</t>
  </si>
  <si>
    <t>33131230/503</t>
  </si>
  <si>
    <t>ատամնաբուժական հայելիներ</t>
  </si>
  <si>
    <t>33131230/504</t>
  </si>
  <si>
    <t>33131240/501</t>
  </si>
  <si>
    <t>ատամնաբուժական բոր մեքենաներ</t>
  </si>
  <si>
    <t>33131300/501</t>
  </si>
  <si>
    <t>ատամնաբուժական մածկաթիակներ</t>
  </si>
  <si>
    <t>33131330/501</t>
  </si>
  <si>
    <t>ատամնաբուժական վիրաբուժական ասեղներ</t>
  </si>
  <si>
    <t>33131330/503</t>
  </si>
  <si>
    <t>33131340/505</t>
  </si>
  <si>
    <t>մեկանգամյա օգտագործման ատամնաբուժական գործիքներ</t>
  </si>
  <si>
    <t>33131340/506</t>
  </si>
  <si>
    <t>33131340/507</t>
  </si>
  <si>
    <t>33131340/508</t>
  </si>
  <si>
    <t>33131350/502</t>
  </si>
  <si>
    <t>ատամնաբուժական զոնդեր</t>
  </si>
  <si>
    <t>33131380/503</t>
  </si>
  <si>
    <t>ատամնաբուժական ատամնալիցքի սարքեր</t>
  </si>
  <si>
    <t>33131380/504</t>
  </si>
  <si>
    <t>33131400/503</t>
  </si>
  <si>
    <t>ատամների ծեփապատճեների ստացման պարագաներ</t>
  </si>
  <si>
    <t>33131400/504</t>
  </si>
  <si>
    <t>33131410/502</t>
  </si>
  <si>
    <t>էնդոդոնտիկ պարագաներ</t>
  </si>
  <si>
    <t>33131410/503</t>
  </si>
  <si>
    <t>33131410/504</t>
  </si>
  <si>
    <t>33131410/505</t>
  </si>
  <si>
    <t>33131410/506</t>
  </si>
  <si>
    <t>33131410/507</t>
  </si>
  <si>
    <t>33131410/508</t>
  </si>
  <si>
    <t>33131410/509</t>
  </si>
  <si>
    <t>33131410/510</t>
  </si>
  <si>
    <t>33131410/511</t>
  </si>
  <si>
    <t>33131410/512</t>
  </si>
  <si>
    <t>33131410/513</t>
  </si>
  <si>
    <t>33131410/514</t>
  </si>
  <si>
    <t>33131410/515</t>
  </si>
  <si>
    <t>33131410/516</t>
  </si>
  <si>
    <t>33131410/517</t>
  </si>
  <si>
    <t>33131410/518</t>
  </si>
  <si>
    <t>33131410/519</t>
  </si>
  <si>
    <t>33131410/520</t>
  </si>
  <si>
    <t>33131410/521</t>
  </si>
  <si>
    <t>33131410/522</t>
  </si>
  <si>
    <t>33131410/523</t>
  </si>
  <si>
    <t>33131410/524</t>
  </si>
  <si>
    <t>33131410/525</t>
  </si>
  <si>
    <t>33131410/526</t>
  </si>
  <si>
    <t>33131410/527</t>
  </si>
  <si>
    <t>33131410/528</t>
  </si>
  <si>
    <t>33131410/529</t>
  </si>
  <si>
    <t>33131410/530</t>
  </si>
  <si>
    <t>33131410/531</t>
  </si>
  <si>
    <t>33131410/532</t>
  </si>
  <si>
    <t>33131410/533</t>
  </si>
  <si>
    <t>33131410/534</t>
  </si>
  <si>
    <t>33131410/535</t>
  </si>
  <si>
    <t>33131410/536</t>
  </si>
  <si>
    <t>33131410/537</t>
  </si>
  <si>
    <t>33131410/538</t>
  </si>
  <si>
    <t>33131410/539</t>
  </si>
  <si>
    <t>33131410/540</t>
  </si>
  <si>
    <t>33131460/501</t>
  </si>
  <si>
    <t>արհեստական ատամնաշար</t>
  </si>
  <si>
    <t>33651116/501</t>
  </si>
  <si>
    <t>ցեֆազոլին j01db04</t>
  </si>
  <si>
    <t>33131410/541</t>
  </si>
  <si>
    <t>Մետաղական մածկիչ աքցան / վերին և ստորին ծնոտի արմատները հեռացնելու համար։</t>
  </si>
  <si>
    <t>Բերանլայնիչ 100 հ</t>
  </si>
  <si>
    <t>Արտաքերիչի էքսկավատոր N 1,2,3</t>
  </si>
  <si>
    <t>ՈՒնելին՝ կոր կտրվածքով</t>
  </si>
  <si>
    <t xml:space="preserve">Հայելիներ բռնակով </t>
  </si>
  <si>
    <t>Միանգամյա օգտագործվող հայելիներ</t>
  </si>
  <si>
    <t>Բոռեր /ալմազներ/ ,,Մանի․․ գնդաձև , կոնաձև, կաթիլցի ձև կարմիր գծով կոնաձև</t>
  </si>
  <si>
    <t>Մետաղական մածկիչ</t>
  </si>
  <si>
    <t>Միլլերի ասեղներ,</t>
  </si>
  <si>
    <t>Ասեղներ /ամերիկական/ միջին, երկար ստերիլ 30G</t>
  </si>
  <si>
    <t>Ստոմատոլոգիական գոգնոց</t>
  </si>
  <si>
    <t xml:space="preserve">Թքածծիչների ծայրակալ </t>
  </si>
  <si>
    <t xml:space="preserve">Բամբակե գլանակներ ատամնաբուժական </t>
  </si>
  <si>
    <t>Կարպուլացիոն ներարկիչ</t>
  </si>
  <si>
    <t>Զոնդ ատամնաբուժական 15մմ, 20մմ</t>
  </si>
  <si>
    <t xml:space="preserve">Խարիզմա Կոմպլեքս 32 գր SMART COMPOSITE  KIT </t>
  </si>
  <si>
    <t>Պուլպոեքստրատոր Լ30</t>
  </si>
  <si>
    <t>Ատամը փայլեցնող  պոլիշ մածուկ</t>
  </si>
  <si>
    <t>Փայլեցնող խոզանակներ պոլիշի համար</t>
  </si>
  <si>
    <t>k ֆայլեր N10,15,20,25,30,,Մանի,, ֆիրմա</t>
  </si>
  <si>
    <t>H ֆայլեր N10,15,20,25,30Մանի,, ֆիրմա</t>
  </si>
  <si>
    <t>Ստոմատոլոգիական ապակի ցեմենտ շաղախելու համար</t>
  </si>
  <si>
    <t>Արմատազտիչ Մանի,, ֆիրմա N25 25 մմ</t>
  </si>
  <si>
    <t>Մատրիցիա միջին</t>
  </si>
  <si>
    <t>Մատրիցիա  մեծ</t>
  </si>
  <si>
    <t>Ատամնաշարի չափագդալների հավաքածու</t>
  </si>
  <si>
    <t>Մետաղական շտրիպսեր</t>
  </si>
  <si>
    <t xml:space="preserve">ատամնաբուժական միկրոմատոր  միկրոշարժիչ B2 </t>
  </si>
  <si>
    <t>Գնդաձև հարթիչներ շտոպֆեր հարթիչ ՝1,2,3</t>
  </si>
  <si>
    <t xml:space="preserve">Երիկանման թաս միջին </t>
  </si>
  <si>
    <t>Երիկանման թաս  փոքր</t>
  </si>
  <si>
    <t>Երկկողմանի հարթիչ LE FF RO</t>
  </si>
  <si>
    <t>Կլամեր</t>
  </si>
  <si>
    <t>Վիրաբուժական հարթիչ</t>
  </si>
  <si>
    <t xml:space="preserve">Ամրացնող փայտե սեպեր </t>
  </si>
  <si>
    <t xml:space="preserve">Անձեռոցիկաբռնիչ </t>
  </si>
  <si>
    <t xml:space="preserve">Արտիկուլյացիոն թուղթ </t>
  </si>
  <si>
    <t>Լեզվաբռնիչ</t>
  </si>
  <si>
    <t>Ատամնաշապիկ մետաղական N 7,8,9,11,12</t>
  </si>
  <si>
    <t xml:space="preserve">Բամբակե ապլիկատորներ միջին </t>
  </si>
  <si>
    <t>Արհեստական ատամնաշար /չինական A3գույն ծամողական N32 կամ ռուսական A3 գույն ծամողական N27</t>
  </si>
  <si>
    <t>Մոդելավորվող մոմ  50 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</si>
  <si>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Ինքնակարծրացող պլաստմասա 500մլ հեղուկ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</si>
  <si>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Ինքնակարծրացող պլաստմասա  1000 գ փոշի Վերտեք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</si>
  <si>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Դեվիտ -C 3 գրամԴեղի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</si>
  <si>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Ադգեզոր Փոշի 80 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</si>
  <si>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Ադգեզոր  հեղուկ 40 գրԴեղի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</si>
  <si>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Բելոդեզ 5%  100 մլ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</si>
  <si>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Դենտին մածուկ 50 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</si>
  <si>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Էնդոգել 3 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</si>
  <si>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Մեպիվակային կամ սկանդոնեստ 3%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</si>
  <si>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Պեմզա 1կգ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</si>
  <si>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Յոդոֆորմ 10 գրԴեղի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</si>
  <si>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Ապեքսդենտ յոդոֆորմով 2,2 գր 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</si>
  <si>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Բազիսային մոմ 500գր-ոց 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</si>
  <si>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Կապրամին  30մլ ալյումինի քլորիդով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</si>
  <si>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Իզոկոլ 250 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</si>
  <si>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Էնդոֆիլ 15գր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</si>
  <si>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Էվգենոլ 25 մլ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</si>
  <si>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Սեպտանեստ 4% 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</si>
  <si>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Արգինատային չափանյութ 500գ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</si>
  <si>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Ցեֆազոլին մ/մ ն/ե 1.0գ Դեղի պիտանիության ժամկետները գնորդին հանձնման պահին պետք է լինեն հետևյալը` ա. 2,5 տարի և ավելի պիտանիության ժամկետ ունեցող դեղերը հանձնելու պահին պետք է ունենան առնվազն 24 ամիս մնացորդային պիտանիության ժամկետ,  բ. մինչև 2,5 տարի պիտանիության ժամկետ ունեցող դեղերը հանձնելու պահին պետք է ունենան առնվազն 12 ամիս մնացորդային պիտանիության ժամկետ Առաջարկվող դեղորայքը պետք է գրանցված լինի ՀՀ  Առողջապահության նախարարության ,,Դեղերի պետական գրանցամատյանում,,</t>
  </si>
  <si>
    <t>Моделирующий воск 50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</si>
  <si>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Металлическая зубочистка / для удаления корней верхней и нижней челюсти.</t>
  </si>
  <si>
    <t>Расширитель полости рта 100 ч</t>
  </si>
  <si>
    <t>Экскаватор для соскабливания № 1, 2, 3</t>
  </si>
  <si>
    <t>С изогнутым резцом</t>
  </si>
  <si>
    <t>Зеркала с ручкой</t>
  </si>
  <si>
    <t>Одноразовые зеркала</t>
  </si>
  <si>
    <t>Щетки /алмазные/ ,,Mani․․ сферические, конические, каплевидные конические с красной линией</t>
  </si>
  <si>
    <t>Металлическая паста</t>
  </si>
  <si>
    <t>Иглы /американские/ средние, длинные стерильные 30G</t>
  </si>
  <si>
    <t>Иглы Миллера,</t>
  </si>
  <si>
    <t>Стоматологический фартук</t>
  </si>
  <si>
    <t>Держатель для слюнявой насадки</t>
  </si>
  <si>
    <t>Стоматологические ватные диски</t>
  </si>
  <si>
    <t>H-файлы N10, 15, 20, 25, 30Mani,, твердые</t>
  </si>
  <si>
    <t>Стоматологический зонд 15 мм, 20 мм</t>
  </si>
  <si>
    <t>Комплекс Kharisma 32 гр SMART COMPOSITE KIT</t>
  </si>
  <si>
    <t>Пульпоэкстрактор L30</t>
  </si>
  <si>
    <t>Самозатвердевающий пластик 500 мл жидкость.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</si>
  <si>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Самозатвердевающий пластик 1000 г порошок Вертек.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</si>
  <si>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Девит-С 3 грамма.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 Адгезор Порошок 80 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 Адгезор жидкий 40 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</si>
  <si>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Адгезор Порошок 80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 Адгезор Жидкость 40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</si>
  <si>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Полировальные щетки для полировки.</t>
  </si>
  <si>
    <t>Адгезор жидкий 40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</si>
  <si>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Зубная полировочная паста</t>
  </si>
  <si>
    <t>Зубная паста 50 г. Срок годности лекарственного средства на момент поставки покупателю должен быть следующим: а) лекарственные средства со сроком годности 2,5 года и более должны иметь остаточный срок годности не менее 24 месяцев на момент поставки; б)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</si>
  <si>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Белодез 5% 100 мл. Срок годности лекарственного средства на момент поставки покупателю должен быть следующим: а) лекарственные средства со сроком годности 2,5 года и более должны иметь остаточный срок годности не менее 24 месяцев на момент поставки; б)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</si>
  <si>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Эндогель 3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</si>
  <si>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k файлы N10,15,20,25,30,,Мани,, фирма</t>
  </si>
  <si>
    <t>Мепивак или Скандонест 3%.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</si>
  <si>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Стоматологическое стекло для шлифовки цемента</t>
  </si>
  <si>
    <t>Пемза 1 кг.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</si>
  <si>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Инструмент для лечения корневых каналов Mani, марка N25 25 мм</t>
  </si>
  <si>
    <t>Средняя матрица</t>
  </si>
  <si>
    <t>Большая матрица</t>
  </si>
  <si>
    <t>Набор для снятия зубного камня</t>
  </si>
  <si>
    <t>Металлические полоски</t>
  </si>
  <si>
    <t>Стоматологический микромотор B2</t>
  </si>
  <si>
    <t>Шарообразные фрезы, стопорный фрез: 1, 2, 3</t>
  </si>
  <si>
    <t>Средняя чаша в форме почки</t>
  </si>
  <si>
    <t>Малая чаша в форме почки</t>
  </si>
  <si>
    <t>Двусторонний фрез LE FF RO</t>
  </si>
  <si>
    <t>Базовая свеча 500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</si>
  <si>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Зажим</t>
  </si>
  <si>
    <t>Апексдент с йодоформом 2,2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</si>
  <si>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Капрамин 30 мл с хлоридом алюминия.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</si>
  <si>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Хирургический строгальный станок</t>
  </si>
  <si>
    <t>Фиксирующие деревянные клинья</t>
  </si>
  <si>
    <t>Держатель для тканей</t>
  </si>
  <si>
    <t>Изокол 250 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</si>
  <si>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Бумага для артикуляции</t>
  </si>
  <si>
    <t>Скребок для языка</t>
  </si>
  <si>
    <t>Металлическая зубочистка № 7, 8, 9, 11, 12</t>
  </si>
  <si>
    <t>Ватные аппликаторы среднего размера</t>
  </si>
  <si>
    <t>Шприц для карпуляций</t>
  </si>
  <si>
    <t>Искусственный протез /Китайские жевательные таблетки цвета А3 № 32 или русские жевательные таблетки цвета А3 № 27</t>
  </si>
  <si>
    <t>Цефазолин м/м н/е 1,0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</si>
  <si>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Эндофил 15 г.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 Эвгенол 25 мл.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</si>
  <si>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Септанест 4%.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 Лекарственная форма аргината 500 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</si>
  <si>
    <t>Эвгенол 25 мл.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Предлагаемое лекарственное средство должно быть зарегистрировано в «Государственном реестре лекарственных средств» Министерства здравоохранения Республики Армения.</t>
  </si>
  <si>
    <t>Септанест 4%. Срок годности лекарственного средства на момент поставки покупателю должен быть следующим: а. Лекарственные средства со сроком годности 2,5 года и более должны иметь остаточный срок годности не менее 24 месяцев на момент поставки; б. Лекарственные средства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 Лекарственная форма аргината 500 г. Срок годности лекарственного препарата на момент поставки покупателю должен быть следующим: а. Лекарственные препараты со сроком годности 2,5 года и более должны иметь остаточный срок годности не менее 24 месяцев на момент поставки; б. Лекарственные препараты со сроком годности до 2,5 лет должны иметь остаточный срок годности не менее 12 месяцев на момент поставки. Предлагаемый лекарственный препарат должен быть зарегистрирован в «Государственном реестре лекарственных средств» Министерства здравоохранения Республики Армения.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</si>
</sst>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+##,##0.00;\-##,##0.00"/>
  </numFmts>
  <fonts count="28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LatArm"/>
      <family val="2"/>
    </font>
    <font>
      <b/>
      <sz val="12"/>
      <color rgb="FF000000"/>
      <name val="Sylfaen"/>
      <family val="1"/>
    </font>
    <font>
      <b/>
      <sz val="9"/>
      <color rgb="FF000000"/>
      <name val="Sylfaen"/>
      <family val="1"/>
    </font>
    <font>
      <b/>
      <sz val="12"/>
      <name val="Arial LatArm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rgb="FF2C2D2E"/>
      <name val="Sylfaen"/>
      <family val="1"/>
    </font>
    <font>
      <sz val="12"/>
      <color theme="1"/>
      <name val="Calibri"/>
      <family val="2"/>
      <charset val="204"/>
      <scheme val="minor"/>
    </font>
    <font>
      <i/>
      <sz val="12"/>
      <color rgb="FF2C2D2E"/>
      <name val="Sylfaen"/>
      <family val="1"/>
    </font>
    <font>
      <b/>
      <i/>
      <sz val="13"/>
      <color rgb="FF2C2D2E"/>
      <name val="Sylfaen"/>
      <family val="1"/>
      <charset val="204"/>
    </font>
    <font>
      <b/>
      <sz val="13"/>
      <name val="Arial LatArm"/>
      <family val="2"/>
      <charset val="204"/>
    </font>
    <font>
      <b/>
      <sz val="13"/>
      <color theme="1"/>
      <name val="Calibri"/>
      <family val="2"/>
      <charset val="204"/>
      <scheme val="minor"/>
    </font>
    <font>
      <sz val="11.5"/>
      <color rgb="FF2C2D2E"/>
      <name val="Arial"/>
      <family val="2"/>
    </font>
    <font>
      <b/>
      <sz val="10"/>
      <name val="Arial LatArm"/>
      <family val="2"/>
      <charset val="204"/>
    </font>
    <font>
      <u/>
      <sz val="12"/>
      <name val="Arial LatArm"/>
      <family val="2"/>
    </font>
    <font>
      <sz val="7"/>
      <name val="Arial"/>
      <family val="2"/>
      <charset val="204"/>
    </font>
    <font>
      <sz val="11"/>
      <color indexed="8"/>
      <name val="Calibri"/>
      <family val="2"/>
      <charset val="1"/>
    </font>
    <font>
      <sz val="10"/>
      <color theme="1"/>
      <name val="Calibri"/>
      <family val="2"/>
      <scheme val="minor"/>
    </font>
    <font>
      <sz val="7"/>
      <name val="Arial"/>
      <family val="2"/>
    </font>
    <font>
      <sz val="8"/>
      <name val="Sylfaen"/>
      <family val="1"/>
      <charset val="204"/>
    </font>
    <font>
      <b/>
      <sz val="12"/>
      <color rgb="FF2C2D2E"/>
      <name val="Times New Roman"/>
      <family val="1"/>
    </font>
    <font>
      <b/>
      <i/>
      <sz val="13"/>
      <color rgb="FF2C2D2E"/>
      <name val="Times New Roman"/>
      <family val="1"/>
    </font>
    <font>
      <sz val="11"/>
      <color rgb="FF37474F"/>
      <name val="Calibri"/>
      <family val="2"/>
      <charset val="204"/>
      <scheme val="minor"/>
    </font>
    <font>
      <i/>
      <sz val="8"/>
      <name val="Sylfaen"/>
      <family val="1"/>
      <charset val="204"/>
    </font>
    <font>
      <sz val="7"/>
      <name val="Arial"/>
      <family val="2"/>
      <charset val="204"/>
    </font>
    <font>
      <sz val="10"/>
      <color theme="1"/>
      <name val="Times New Roman"/>
      <family val="1"/>
      <charset val="204"/>
    </font>
    <font>
      <sz val="7"/>
      <name val="SosArial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7" fillId="0" borderId="0"/>
  </cellStyleXfs>
  <cellXfs count="51">
    <xf numFmtId="0" fontId="0" fillId="0" borderId="0" xfId="0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" fillId="0" borderId="0" xfId="0" applyFont="1"/>
    <xf numFmtId="0" fontId="7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5" fillId="0" borderId="0" xfId="0" applyFont="1"/>
    <xf numFmtId="0" fontId="2" fillId="0" borderId="0" xfId="0" applyFont="1"/>
    <xf numFmtId="0" fontId="19" fillId="0" borderId="1" xfId="0" applyFont="1" applyBorder="1" applyAlignment="1">
      <alignment horizontal="center" vertical="center" wrapText="1"/>
    </xf>
    <xf numFmtId="0" fontId="0" fillId="2" borderId="0" xfId="0" applyFill="1"/>
    <xf numFmtId="0" fontId="18" fillId="0" borderId="1" xfId="0" applyFont="1" applyBorder="1" applyAlignment="1">
      <alignment horizontal="justify" vertical="center"/>
    </xf>
    <xf numFmtId="0" fontId="0" fillId="0" borderId="1" xfId="0" applyBorder="1"/>
    <xf numFmtId="0" fontId="20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6" fillId="0" borderId="0" xfId="0" applyFont="1"/>
    <xf numFmtId="0" fontId="8" fillId="0" borderId="0" xfId="0" applyFont="1"/>
    <xf numFmtId="0" fontId="9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12" fillId="0" borderId="0" xfId="0" applyFont="1"/>
    <xf numFmtId="0" fontId="13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6" fillId="0" borderId="1" xfId="0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center" vertical="center" wrapText="1"/>
    </xf>
    <xf numFmtId="164" fontId="16" fillId="0" borderId="2" xfId="1" applyNumberFormat="1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164" fontId="16" fillId="0" borderId="4" xfId="1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justify" vertical="center"/>
    </xf>
    <xf numFmtId="164" fontId="16" fillId="0" borderId="6" xfId="1" applyNumberFormat="1" applyFont="1" applyBorder="1" applyAlignment="1">
      <alignment horizontal="center" vertical="center" wrapText="1"/>
    </xf>
    <xf numFmtId="164" fontId="16" fillId="0" borderId="7" xfId="1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64" fontId="16" fillId="0" borderId="2" xfId="0" applyNumberFormat="1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26" fillId="0" borderId="8" xfId="0" applyFont="1" applyBorder="1" applyAlignment="1">
      <alignment horizontal="justify" vertical="center" wrapText="1"/>
    </xf>
    <xf numFmtId="0" fontId="26" fillId="0" borderId="10" xfId="0" applyFont="1" applyBorder="1" applyAlignment="1">
      <alignment horizontal="justify" vertical="center" wrapText="1"/>
    </xf>
    <xf numFmtId="0" fontId="26" fillId="0" borderId="11" xfId="0" applyFont="1" applyBorder="1" applyAlignment="1">
      <alignment horizontal="justify" vertical="center" wrapText="1"/>
    </xf>
    <xf numFmtId="0" fontId="24" fillId="3" borderId="9" xfId="0" applyFont="1" applyFill="1" applyBorder="1" applyAlignment="1">
      <alignment horizontal="center" vertical="center" wrapText="1"/>
    </xf>
    <xf numFmtId="0" fontId="23" fillId="3" borderId="0" xfId="0" applyFont="1" applyFill="1" applyAlignment="1">
      <alignment vertical="center" wrapText="1"/>
    </xf>
    <xf numFmtId="0" fontId="0" fillId="0" borderId="12" xfId="0" applyFill="1" applyBorder="1"/>
    <xf numFmtId="0" fontId="27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C8D129BF-04D7-4905-8842-A0B5B0FEDE7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733425</xdr:colOff>
      <xdr:row>35</xdr:row>
      <xdr:rowOff>0</xdr:rowOff>
    </xdr:from>
    <xdr:to>
      <xdr:col>2</xdr:col>
      <xdr:colOff>1028700</xdr:colOff>
      <xdr:row>35</xdr:row>
      <xdr:rowOff>409575</xdr:rowOff>
    </xdr:to>
    <xdr:sp macro="" textlink="">
      <xdr:nvSpPr>
        <xdr:cNvPr id="2" name="AutoShape 11098" descr="*">
          <a:extLst>
            <a:ext uri="{FF2B5EF4-FFF2-40B4-BE49-F238E27FC236}">
              <a16:creationId xmlns:a16="http://schemas.microsoft.com/office/drawing/2014/main" id="{5A955A74-9FCB-4638-ACB2-3B9758161F45}"/>
            </a:ext>
          </a:extLst>
        </xdr:cNvPr>
        <xdr:cNvSpPr>
          <a:spLocks noChangeAspect="1" noChangeArrowheads="1"/>
        </xdr:cNvSpPr>
      </xdr:nvSpPr>
      <xdr:spPr bwMode="auto">
        <a:xfrm>
          <a:off x="1657350" y="10010775"/>
          <a:ext cx="295275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DC456-BF82-4257-8282-56CED3171BDF}">
  <dimension ref="A1:T70"/>
  <sheetViews>
    <sheetView tabSelected="1" topLeftCell="A68" zoomScale="115" zoomScaleNormal="115" workbookViewId="0">
      <selection activeCell="H63" sqref="H63"/>
    </sheetView>
  </sheetViews>
  <sheetFormatPr defaultRowHeight="15"/>
  <cols>
    <col min="1" max="1" width="4.140625" customWidth="1"/>
    <col min="2" max="2" width="9.140625" customWidth="1"/>
    <col min="3" max="3" width="23.5703125" customWidth="1"/>
    <col min="4" max="4" width="24.140625" customWidth="1"/>
    <col min="5" max="5" width="23.85546875" customWidth="1"/>
    <col min="6" max="6" width="11.28515625" customWidth="1"/>
    <col min="7" max="7" width="14" customWidth="1"/>
    <col min="8" max="8" width="11.28515625" customWidth="1"/>
  </cols>
  <sheetData>
    <row r="1" spans="1:20">
      <c r="B1" s="1"/>
      <c r="C1" s="1"/>
      <c r="D1" s="1"/>
      <c r="E1" s="1"/>
      <c r="F1" s="1"/>
      <c r="G1" s="2"/>
      <c r="H1" s="2"/>
    </row>
    <row r="2" spans="1:20" ht="18">
      <c r="B2" s="3"/>
      <c r="C2" s="4"/>
      <c r="D2" s="5"/>
      <c r="E2" s="5"/>
      <c r="F2" s="5"/>
      <c r="G2" s="6"/>
      <c r="H2" s="6"/>
      <c r="I2" s="7"/>
      <c r="J2" s="7"/>
      <c r="K2" s="7"/>
    </row>
    <row r="3" spans="1:20" ht="18">
      <c r="B3" s="3" t="s">
        <v>0</v>
      </c>
      <c r="C3" s="4"/>
      <c r="D3" s="5"/>
      <c r="E3" s="5"/>
      <c r="F3" s="5"/>
      <c r="G3" s="6"/>
      <c r="H3" s="6"/>
      <c r="I3" s="7"/>
      <c r="J3" s="7"/>
      <c r="K3" s="7"/>
    </row>
    <row r="4" spans="1:20" ht="18">
      <c r="B4" s="8" t="s">
        <v>1</v>
      </c>
      <c r="C4" s="9"/>
      <c r="D4" s="10"/>
      <c r="E4" s="10"/>
      <c r="F4" s="10"/>
      <c r="G4" s="11"/>
      <c r="H4" s="11"/>
      <c r="I4" s="12"/>
      <c r="J4" s="12"/>
      <c r="K4" s="12"/>
      <c r="L4" s="13"/>
      <c r="M4" s="13"/>
      <c r="N4" s="13"/>
      <c r="O4" s="13"/>
      <c r="P4" s="13"/>
      <c r="Q4" s="13"/>
      <c r="T4" s="17"/>
    </row>
    <row r="5" spans="1:20" ht="18">
      <c r="B5" s="21"/>
      <c r="C5" s="9"/>
      <c r="D5" s="8" t="s">
        <v>2</v>
      </c>
      <c r="E5" s="5"/>
      <c r="F5" s="5"/>
      <c r="G5" s="5"/>
      <c r="H5" s="6"/>
      <c r="I5" s="22"/>
      <c r="J5" s="22"/>
      <c r="K5" s="22"/>
      <c r="L5" s="23"/>
      <c r="T5" s="17"/>
    </row>
    <row r="6" spans="1:20" ht="18">
      <c r="B6" s="24"/>
      <c r="C6" s="25" t="s">
        <v>3</v>
      </c>
      <c r="D6" s="26"/>
      <c r="E6" s="26"/>
      <c r="F6" s="26"/>
      <c r="G6" s="26"/>
      <c r="H6" s="27"/>
      <c r="I6" s="28"/>
      <c r="J6" s="28"/>
      <c r="K6" s="28"/>
      <c r="L6" s="28"/>
      <c r="T6" s="17"/>
    </row>
    <row r="7" spans="1:20">
      <c r="B7" s="29"/>
      <c r="C7" s="30"/>
      <c r="D7" s="31"/>
      <c r="E7" s="31"/>
      <c r="F7" s="31"/>
      <c r="G7" s="31"/>
      <c r="H7" s="32"/>
      <c r="I7" s="7"/>
      <c r="J7" s="7"/>
      <c r="K7" s="7"/>
    </row>
    <row r="8" spans="1:20" ht="15.75">
      <c r="B8" s="14"/>
      <c r="C8" s="15"/>
      <c r="D8" s="15"/>
    </row>
    <row r="9" spans="1:20" ht="121.5" customHeight="1">
      <c r="A9" s="19">
        <v>1</v>
      </c>
      <c r="B9" s="41" t="s">
        <v>4</v>
      </c>
      <c r="C9" s="41" t="s">
        <v>5</v>
      </c>
      <c r="D9" s="50" t="s">
        <v>123</v>
      </c>
      <c r="E9" s="43" t="s">
        <v>144</v>
      </c>
      <c r="F9" s="42">
        <v>1</v>
      </c>
      <c r="G9" s="34">
        <v>1500</v>
      </c>
      <c r="H9">
        <f>F9*G9</f>
        <v>1500</v>
      </c>
    </row>
    <row r="10" spans="1:20" ht="81" customHeight="1">
      <c r="A10" s="19">
        <v>2</v>
      </c>
      <c r="B10" s="41" t="s">
        <v>6</v>
      </c>
      <c r="C10" s="41" t="s">
        <v>7</v>
      </c>
      <c r="D10" s="50" t="s">
        <v>82</v>
      </c>
      <c r="E10" s="43" t="s">
        <v>145</v>
      </c>
      <c r="F10" s="42">
        <v>5</v>
      </c>
      <c r="G10" s="34">
        <v>1600</v>
      </c>
      <c r="H10">
        <f t="shared" ref="H10:H70" si="0">F10*G10</f>
        <v>8000</v>
      </c>
    </row>
    <row r="11" spans="1:20" ht="81.75" customHeight="1">
      <c r="A11" s="19">
        <v>3</v>
      </c>
      <c r="B11" s="41" t="s">
        <v>8</v>
      </c>
      <c r="C11" s="41" t="s">
        <v>9</v>
      </c>
      <c r="D11" s="50" t="s">
        <v>83</v>
      </c>
      <c r="E11" s="43" t="s">
        <v>146</v>
      </c>
      <c r="F11" s="42">
        <v>1</v>
      </c>
      <c r="G11" s="34">
        <v>50000</v>
      </c>
      <c r="H11">
        <f t="shared" si="0"/>
        <v>50000</v>
      </c>
    </row>
    <row r="12" spans="1:20" ht="72" customHeight="1">
      <c r="A12" s="19">
        <v>4</v>
      </c>
      <c r="B12" s="41" t="s">
        <v>10</v>
      </c>
      <c r="C12" s="41" t="s">
        <v>11</v>
      </c>
      <c r="D12" s="50" t="s">
        <v>84</v>
      </c>
      <c r="E12" s="16" t="s">
        <v>147</v>
      </c>
      <c r="F12" s="42">
        <v>10</v>
      </c>
      <c r="G12" s="34">
        <v>1200</v>
      </c>
      <c r="H12">
        <f t="shared" si="0"/>
        <v>12000</v>
      </c>
    </row>
    <row r="13" spans="1:20" ht="75.75" customHeight="1" thickBot="1">
      <c r="A13" s="19">
        <v>5</v>
      </c>
      <c r="B13" s="41" t="s">
        <v>12</v>
      </c>
      <c r="C13" s="41" t="s">
        <v>13</v>
      </c>
      <c r="D13" s="50" t="s">
        <v>85</v>
      </c>
      <c r="E13" s="47" t="s">
        <v>148</v>
      </c>
      <c r="F13" s="42">
        <v>10</v>
      </c>
      <c r="G13" s="34">
        <v>1200</v>
      </c>
      <c r="H13">
        <f t="shared" si="0"/>
        <v>12000</v>
      </c>
    </row>
    <row r="14" spans="1:20" ht="20.25" thickBot="1">
      <c r="A14" s="19">
        <v>6</v>
      </c>
      <c r="B14" s="41" t="s">
        <v>14</v>
      </c>
      <c r="C14" s="41" t="s">
        <v>15</v>
      </c>
      <c r="D14" s="50" t="s">
        <v>86</v>
      </c>
      <c r="E14" s="47" t="s">
        <v>149</v>
      </c>
      <c r="F14" s="42">
        <v>10</v>
      </c>
      <c r="G14" s="34">
        <v>1200</v>
      </c>
      <c r="H14">
        <f t="shared" si="0"/>
        <v>12000</v>
      </c>
    </row>
    <row r="15" spans="1:20" ht="20.25" thickBot="1">
      <c r="A15" s="19">
        <v>7</v>
      </c>
      <c r="B15" s="41" t="s">
        <v>16</v>
      </c>
      <c r="C15" s="41" t="s">
        <v>15</v>
      </c>
      <c r="D15" s="50" t="s">
        <v>87</v>
      </c>
      <c r="E15" s="47" t="s">
        <v>150</v>
      </c>
      <c r="F15" s="42">
        <v>20</v>
      </c>
      <c r="G15" s="34">
        <v>1000</v>
      </c>
      <c r="H15">
        <f t="shared" si="0"/>
        <v>20000</v>
      </c>
    </row>
    <row r="16" spans="1:20" ht="27.75" thickBot="1">
      <c r="A16" s="19">
        <v>8</v>
      </c>
      <c r="B16" s="41" t="s">
        <v>17</v>
      </c>
      <c r="C16" s="41" t="s">
        <v>18</v>
      </c>
      <c r="D16" s="50" t="s">
        <v>88</v>
      </c>
      <c r="E16" s="47" t="s">
        <v>151</v>
      </c>
      <c r="F16" s="42">
        <v>60</v>
      </c>
      <c r="G16" s="35">
        <v>500</v>
      </c>
      <c r="H16">
        <f t="shared" si="0"/>
        <v>30000</v>
      </c>
    </row>
    <row r="17" spans="1:10" ht="20.25" thickBot="1">
      <c r="A17" s="19">
        <v>9</v>
      </c>
      <c r="B17" s="41" t="s">
        <v>19</v>
      </c>
      <c r="C17" s="41" t="s">
        <v>20</v>
      </c>
      <c r="D17" s="50" t="s">
        <v>89</v>
      </c>
      <c r="E17" s="47" t="s">
        <v>152</v>
      </c>
      <c r="F17" s="42">
        <v>5</v>
      </c>
      <c r="G17" s="34">
        <v>2500</v>
      </c>
      <c r="H17">
        <f t="shared" si="0"/>
        <v>12500</v>
      </c>
    </row>
    <row r="18" spans="1:10" ht="45.75" thickBot="1">
      <c r="A18" s="19">
        <v>10</v>
      </c>
      <c r="B18" s="41" t="s">
        <v>21</v>
      </c>
      <c r="C18" s="41" t="s">
        <v>22</v>
      </c>
      <c r="D18" s="50" t="s">
        <v>91</v>
      </c>
      <c r="E18" s="47" t="s">
        <v>153</v>
      </c>
      <c r="F18" s="42">
        <v>800</v>
      </c>
      <c r="G18" s="34">
        <v>30</v>
      </c>
      <c r="H18">
        <f t="shared" si="0"/>
        <v>24000</v>
      </c>
      <c r="J18" s="50" t="s">
        <v>91</v>
      </c>
    </row>
    <row r="19" spans="1:10" ht="19.5">
      <c r="A19" s="19">
        <v>11</v>
      </c>
      <c r="B19" s="41" t="s">
        <v>23</v>
      </c>
      <c r="C19" s="41" t="s">
        <v>22</v>
      </c>
      <c r="D19" s="50" t="s">
        <v>90</v>
      </c>
      <c r="E19" s="48" t="s">
        <v>154</v>
      </c>
      <c r="F19" s="42">
        <v>100</v>
      </c>
      <c r="G19" s="34">
        <v>30</v>
      </c>
      <c r="H19">
        <f t="shared" si="0"/>
        <v>3000</v>
      </c>
    </row>
    <row r="20" spans="1:10" ht="19.5">
      <c r="A20" s="19">
        <v>12</v>
      </c>
      <c r="B20" s="41" t="s">
        <v>24</v>
      </c>
      <c r="C20" s="41" t="s">
        <v>25</v>
      </c>
      <c r="D20" s="50" t="s">
        <v>92</v>
      </c>
      <c r="E20" s="20" t="s">
        <v>155</v>
      </c>
      <c r="F20" s="42">
        <v>1500</v>
      </c>
      <c r="G20" s="34">
        <v>50</v>
      </c>
      <c r="H20">
        <f t="shared" si="0"/>
        <v>75000</v>
      </c>
    </row>
    <row r="21" spans="1:10" ht="19.5">
      <c r="A21" s="19">
        <v>13</v>
      </c>
      <c r="B21" s="41" t="s">
        <v>26</v>
      </c>
      <c r="C21" s="41" t="s">
        <v>25</v>
      </c>
      <c r="D21" s="50" t="s">
        <v>93</v>
      </c>
      <c r="E21" s="20" t="s">
        <v>156</v>
      </c>
      <c r="F21" s="42">
        <v>100</v>
      </c>
      <c r="G21" s="34">
        <v>20</v>
      </c>
      <c r="H21">
        <f t="shared" si="0"/>
        <v>2000</v>
      </c>
    </row>
    <row r="22" spans="1:10" ht="19.5">
      <c r="A22" s="19">
        <v>14</v>
      </c>
      <c r="B22" s="41" t="s">
        <v>27</v>
      </c>
      <c r="C22" s="41" t="s">
        <v>25</v>
      </c>
      <c r="D22" s="50" t="s">
        <v>94</v>
      </c>
      <c r="E22" s="20" t="s">
        <v>157</v>
      </c>
      <c r="F22" s="42">
        <v>1500</v>
      </c>
      <c r="G22" s="34">
        <v>10</v>
      </c>
      <c r="H22">
        <f t="shared" si="0"/>
        <v>15000</v>
      </c>
    </row>
    <row r="23" spans="1:10" ht="19.5">
      <c r="A23" s="19">
        <v>15</v>
      </c>
      <c r="B23" s="41" t="s">
        <v>28</v>
      </c>
      <c r="C23" s="41" t="s">
        <v>25</v>
      </c>
      <c r="D23" s="50" t="s">
        <v>102</v>
      </c>
      <c r="E23" s="43" t="s">
        <v>158</v>
      </c>
      <c r="F23" s="42">
        <v>10</v>
      </c>
      <c r="G23" s="34">
        <v>300</v>
      </c>
      <c r="H23">
        <f t="shared" si="0"/>
        <v>3000</v>
      </c>
    </row>
    <row r="24" spans="1:10" ht="19.5">
      <c r="A24" s="19">
        <v>16</v>
      </c>
      <c r="B24" s="41" t="s">
        <v>29</v>
      </c>
      <c r="C24" s="41" t="s">
        <v>30</v>
      </c>
      <c r="D24" s="50" t="s">
        <v>96</v>
      </c>
      <c r="E24" s="43" t="s">
        <v>159</v>
      </c>
      <c r="F24" s="42">
        <v>10</v>
      </c>
      <c r="G24" s="34">
        <v>1000</v>
      </c>
      <c r="H24">
        <f t="shared" si="0"/>
        <v>10000</v>
      </c>
    </row>
    <row r="25" spans="1:10" ht="19.5">
      <c r="A25" s="19">
        <v>17</v>
      </c>
      <c r="B25" s="41" t="s">
        <v>31</v>
      </c>
      <c r="C25" s="41" t="s">
        <v>32</v>
      </c>
      <c r="D25" s="50" t="s">
        <v>97</v>
      </c>
      <c r="E25" s="43" t="s">
        <v>160</v>
      </c>
      <c r="F25" s="42">
        <v>1</v>
      </c>
      <c r="G25" s="34">
        <v>2000</v>
      </c>
      <c r="H25">
        <f t="shared" si="0"/>
        <v>2000</v>
      </c>
    </row>
    <row r="26" spans="1:10" ht="19.5">
      <c r="A26" s="19">
        <v>18</v>
      </c>
      <c r="B26" s="41" t="s">
        <v>33</v>
      </c>
      <c r="C26" s="41" t="s">
        <v>32</v>
      </c>
      <c r="D26" s="50" t="s">
        <v>98</v>
      </c>
      <c r="E26" s="20" t="s">
        <v>161</v>
      </c>
      <c r="F26" s="42">
        <v>500</v>
      </c>
      <c r="G26" s="34">
        <v>200</v>
      </c>
      <c r="H26">
        <f t="shared" si="0"/>
        <v>100000</v>
      </c>
    </row>
    <row r="27" spans="1:10" ht="162.75" thickBot="1">
      <c r="A27" s="19">
        <v>19</v>
      </c>
      <c r="B27" s="41" t="s">
        <v>34</v>
      </c>
      <c r="C27" s="41" t="s">
        <v>35</v>
      </c>
      <c r="D27" s="50" t="s">
        <v>124</v>
      </c>
      <c r="E27" s="20" t="s">
        <v>162</v>
      </c>
      <c r="F27" s="42">
        <v>1</v>
      </c>
      <c r="G27" s="34">
        <v>5000</v>
      </c>
      <c r="H27">
        <f t="shared" si="0"/>
        <v>5000</v>
      </c>
    </row>
    <row r="28" spans="1:10" ht="162">
      <c r="A28" s="19">
        <v>20</v>
      </c>
      <c r="B28" s="41" t="s">
        <v>36</v>
      </c>
      <c r="C28" s="41" t="s">
        <v>35</v>
      </c>
      <c r="D28" s="50" t="s">
        <v>125</v>
      </c>
      <c r="E28" s="45" t="s">
        <v>163</v>
      </c>
      <c r="F28" s="42">
        <v>1</v>
      </c>
      <c r="G28" s="34">
        <v>16000</v>
      </c>
      <c r="H28">
        <f t="shared" si="0"/>
        <v>16000</v>
      </c>
    </row>
    <row r="29" spans="1:10" ht="162">
      <c r="A29" s="19">
        <v>21</v>
      </c>
      <c r="B29" s="41" t="s">
        <v>37</v>
      </c>
      <c r="C29" s="41" t="s">
        <v>38</v>
      </c>
      <c r="D29" s="50" t="s">
        <v>126</v>
      </c>
      <c r="E29" s="46" t="s">
        <v>164</v>
      </c>
      <c r="F29" s="42">
        <v>1</v>
      </c>
      <c r="G29" s="34">
        <v>600</v>
      </c>
      <c r="H29">
        <f t="shared" si="0"/>
        <v>600</v>
      </c>
    </row>
    <row r="30" spans="1:10" ht="162">
      <c r="A30" s="19">
        <v>22</v>
      </c>
      <c r="B30" s="41" t="s">
        <v>39</v>
      </c>
      <c r="C30" s="41" t="s">
        <v>38</v>
      </c>
      <c r="D30" s="50" t="s">
        <v>127</v>
      </c>
      <c r="E30" s="18" t="s">
        <v>165</v>
      </c>
      <c r="F30" s="42">
        <v>2</v>
      </c>
      <c r="G30" s="34">
        <v>1000</v>
      </c>
      <c r="H30">
        <f t="shared" si="0"/>
        <v>2000</v>
      </c>
    </row>
    <row r="31" spans="1:10" ht="162">
      <c r="A31" s="19">
        <v>23</v>
      </c>
      <c r="B31" s="41" t="s">
        <v>40</v>
      </c>
      <c r="C31" s="41" t="s">
        <v>38</v>
      </c>
      <c r="D31" s="50" t="s">
        <v>128</v>
      </c>
      <c r="E31" s="18" t="s">
        <v>167</v>
      </c>
      <c r="F31" s="42">
        <v>2</v>
      </c>
      <c r="G31" s="34">
        <v>1000</v>
      </c>
      <c r="H31">
        <f t="shared" si="0"/>
        <v>2000</v>
      </c>
    </row>
    <row r="32" spans="1:10" ht="19.5">
      <c r="A32" s="19">
        <v>24</v>
      </c>
      <c r="B32" s="41" t="s">
        <v>41</v>
      </c>
      <c r="C32" s="41" t="s">
        <v>38</v>
      </c>
      <c r="D32" s="50" t="s">
        <v>99</v>
      </c>
      <c r="E32" s="18" t="s">
        <v>168</v>
      </c>
      <c r="F32" s="42">
        <v>20</v>
      </c>
      <c r="G32" s="34">
        <v>200</v>
      </c>
      <c r="H32">
        <f t="shared" si="0"/>
        <v>4000</v>
      </c>
    </row>
    <row r="33" spans="1:8" ht="153">
      <c r="A33" s="19">
        <v>25</v>
      </c>
      <c r="B33" s="41" t="s">
        <v>42</v>
      </c>
      <c r="C33" s="41" t="s">
        <v>38</v>
      </c>
      <c r="D33" s="50" t="s">
        <v>134</v>
      </c>
      <c r="E33" s="18" t="s">
        <v>166</v>
      </c>
      <c r="F33" s="42">
        <v>1</v>
      </c>
      <c r="G33" s="34">
        <v>300</v>
      </c>
      <c r="H33">
        <f t="shared" si="0"/>
        <v>300</v>
      </c>
    </row>
    <row r="34" spans="1:8" ht="26.25" thickBot="1">
      <c r="A34" s="19">
        <v>26</v>
      </c>
      <c r="B34" s="41" t="s">
        <v>43</v>
      </c>
      <c r="C34" s="41" t="s">
        <v>38</v>
      </c>
      <c r="D34" s="50" t="s">
        <v>100</v>
      </c>
      <c r="E34" s="18" t="s">
        <v>166</v>
      </c>
      <c r="F34" s="42">
        <v>20</v>
      </c>
      <c r="G34" s="34">
        <v>100</v>
      </c>
      <c r="H34">
        <f t="shared" si="0"/>
        <v>2000</v>
      </c>
    </row>
    <row r="35" spans="1:8" ht="162.75" thickBot="1">
      <c r="A35" s="19">
        <v>27</v>
      </c>
      <c r="B35" s="41" t="s">
        <v>44</v>
      </c>
      <c r="C35" s="41" t="s">
        <v>38</v>
      </c>
      <c r="D35" s="50" t="s">
        <v>130</v>
      </c>
      <c r="E35" s="44" t="s">
        <v>169</v>
      </c>
      <c r="F35" s="42">
        <v>3</v>
      </c>
      <c r="G35" s="34">
        <v>1200</v>
      </c>
      <c r="H35">
        <f t="shared" si="0"/>
        <v>3600</v>
      </c>
    </row>
    <row r="36" spans="1:8" ht="162">
      <c r="A36" s="19">
        <v>28</v>
      </c>
      <c r="B36" s="41" t="s">
        <v>45</v>
      </c>
      <c r="C36" s="41" t="s">
        <v>38</v>
      </c>
      <c r="D36" s="50" t="s">
        <v>129</v>
      </c>
      <c r="E36" s="20" t="s">
        <v>170</v>
      </c>
      <c r="F36" s="42">
        <v>5</v>
      </c>
      <c r="G36" s="34">
        <v>5000</v>
      </c>
      <c r="H36">
        <f t="shared" si="0"/>
        <v>25000</v>
      </c>
    </row>
    <row r="37" spans="1:8" ht="153">
      <c r="A37" s="19">
        <v>29</v>
      </c>
      <c r="B37" s="41" t="s">
        <v>46</v>
      </c>
      <c r="C37" s="41" t="s">
        <v>38</v>
      </c>
      <c r="D37" s="50" t="s">
        <v>131</v>
      </c>
      <c r="E37" s="20" t="s">
        <v>171</v>
      </c>
      <c r="F37" s="42">
        <v>3</v>
      </c>
      <c r="G37" s="34">
        <v>500</v>
      </c>
      <c r="H37">
        <f t="shared" si="0"/>
        <v>1500</v>
      </c>
    </row>
    <row r="38" spans="1:8" ht="19.5">
      <c r="A38" s="19">
        <v>30</v>
      </c>
      <c r="B38" s="41" t="s">
        <v>47</v>
      </c>
      <c r="C38" s="41" t="s">
        <v>38</v>
      </c>
      <c r="D38" s="50" t="s">
        <v>101</v>
      </c>
      <c r="E38" s="20" t="s">
        <v>172</v>
      </c>
      <c r="F38" s="42">
        <v>10</v>
      </c>
      <c r="G38" s="34">
        <v>300</v>
      </c>
      <c r="H38">
        <f t="shared" si="0"/>
        <v>3000</v>
      </c>
    </row>
    <row r="39" spans="1:8" ht="162">
      <c r="A39" s="19">
        <v>31</v>
      </c>
      <c r="B39" s="41" t="s">
        <v>48</v>
      </c>
      <c r="C39" s="41" t="s">
        <v>38</v>
      </c>
      <c r="D39" s="50" t="s">
        <v>132</v>
      </c>
      <c r="E39" s="20" t="s">
        <v>173</v>
      </c>
      <c r="F39" s="42">
        <v>300</v>
      </c>
      <c r="G39" s="34">
        <v>500</v>
      </c>
      <c r="H39">
        <f t="shared" si="0"/>
        <v>150000</v>
      </c>
    </row>
    <row r="40" spans="1:8" ht="19.5">
      <c r="A40" s="19">
        <v>32</v>
      </c>
      <c r="B40" s="41" t="s">
        <v>49</v>
      </c>
      <c r="C40" s="41" t="s">
        <v>38</v>
      </c>
      <c r="D40" s="50" t="s">
        <v>103</v>
      </c>
      <c r="E40" s="20" t="s">
        <v>174</v>
      </c>
      <c r="F40" s="42">
        <v>4</v>
      </c>
      <c r="G40" s="34">
        <v>1000</v>
      </c>
      <c r="H40">
        <f t="shared" si="0"/>
        <v>4000</v>
      </c>
    </row>
    <row r="41" spans="1:8" ht="153">
      <c r="A41" s="19">
        <v>33</v>
      </c>
      <c r="B41" s="41" t="s">
        <v>50</v>
      </c>
      <c r="C41" s="41" t="s">
        <v>38</v>
      </c>
      <c r="D41" s="50" t="s">
        <v>133</v>
      </c>
      <c r="E41" s="20" t="s">
        <v>175</v>
      </c>
      <c r="F41" s="42">
        <v>1</v>
      </c>
      <c r="G41" s="34">
        <v>1200</v>
      </c>
      <c r="H41">
        <f t="shared" si="0"/>
        <v>1200</v>
      </c>
    </row>
    <row r="42" spans="1:8" ht="19.5">
      <c r="A42" s="19">
        <v>34</v>
      </c>
      <c r="B42" s="41" t="s">
        <v>51</v>
      </c>
      <c r="C42" s="41" t="s">
        <v>38</v>
      </c>
      <c r="D42" s="50" t="s">
        <v>104</v>
      </c>
      <c r="E42" s="20" t="s">
        <v>176</v>
      </c>
      <c r="F42" s="42">
        <v>6</v>
      </c>
      <c r="G42" s="34">
        <v>600</v>
      </c>
      <c r="H42">
        <f t="shared" si="0"/>
        <v>3600</v>
      </c>
    </row>
    <row r="43" spans="1:8" ht="19.5">
      <c r="A43" s="19">
        <v>35</v>
      </c>
      <c r="B43" s="41" t="s">
        <v>52</v>
      </c>
      <c r="C43" s="41" t="s">
        <v>38</v>
      </c>
      <c r="D43" s="50" t="s">
        <v>105</v>
      </c>
      <c r="E43" s="20" t="s">
        <v>177</v>
      </c>
      <c r="F43" s="42">
        <v>1</v>
      </c>
      <c r="G43" s="34">
        <v>200</v>
      </c>
      <c r="H43">
        <f t="shared" si="0"/>
        <v>200</v>
      </c>
    </row>
    <row r="44" spans="1:8" ht="19.5">
      <c r="A44" s="19">
        <v>36</v>
      </c>
      <c r="B44" s="41" t="s">
        <v>53</v>
      </c>
      <c r="C44" s="41" t="s">
        <v>38</v>
      </c>
      <c r="D44" s="50" t="s">
        <v>106</v>
      </c>
      <c r="E44" s="18" t="s">
        <v>178</v>
      </c>
      <c r="F44" s="42">
        <v>1</v>
      </c>
      <c r="G44" s="34">
        <v>1700</v>
      </c>
      <c r="H44">
        <f t="shared" si="0"/>
        <v>1700</v>
      </c>
    </row>
    <row r="45" spans="1:8" ht="19.5">
      <c r="A45" s="19">
        <v>37</v>
      </c>
      <c r="B45" s="41" t="s">
        <v>54</v>
      </c>
      <c r="C45" s="41" t="s">
        <v>38</v>
      </c>
      <c r="D45" s="50" t="s">
        <v>107</v>
      </c>
      <c r="E45" s="18" t="s">
        <v>179</v>
      </c>
      <c r="F45" s="42">
        <v>1</v>
      </c>
      <c r="G45" s="34">
        <v>1500</v>
      </c>
      <c r="H45">
        <f t="shared" si="0"/>
        <v>1500</v>
      </c>
    </row>
    <row r="46" spans="1:8" ht="19.5">
      <c r="A46" s="19">
        <v>38</v>
      </c>
      <c r="B46" s="41" t="s">
        <v>55</v>
      </c>
      <c r="C46" s="41" t="s">
        <v>38</v>
      </c>
      <c r="D46" s="50" t="s">
        <v>108</v>
      </c>
      <c r="E46" s="18" t="s">
        <v>180</v>
      </c>
      <c r="F46" s="42">
        <v>3</v>
      </c>
      <c r="G46" s="34">
        <v>1800</v>
      </c>
      <c r="H46">
        <f t="shared" si="0"/>
        <v>5400</v>
      </c>
    </row>
    <row r="47" spans="1:8" ht="19.5">
      <c r="A47" s="19">
        <v>39</v>
      </c>
      <c r="B47" s="41" t="s">
        <v>56</v>
      </c>
      <c r="C47" s="41" t="s">
        <v>38</v>
      </c>
      <c r="D47" s="50" t="s">
        <v>109</v>
      </c>
      <c r="E47" s="18" t="s">
        <v>181</v>
      </c>
      <c r="F47" s="42">
        <v>1</v>
      </c>
      <c r="G47" s="34">
        <v>15000</v>
      </c>
      <c r="H47">
        <f t="shared" si="0"/>
        <v>15000</v>
      </c>
    </row>
    <row r="48" spans="1:8" ht="19.5">
      <c r="A48" s="19">
        <v>40</v>
      </c>
      <c r="B48" s="41" t="s">
        <v>57</v>
      </c>
      <c r="C48" s="41" t="s">
        <v>38</v>
      </c>
      <c r="D48" s="50" t="s">
        <v>110</v>
      </c>
      <c r="E48" s="18" t="s">
        <v>182</v>
      </c>
      <c r="F48" s="42">
        <v>10</v>
      </c>
      <c r="G48" s="33">
        <v>1000</v>
      </c>
      <c r="H48">
        <f t="shared" si="0"/>
        <v>10000</v>
      </c>
    </row>
    <row r="49" spans="1:8" ht="19.5">
      <c r="A49" s="19">
        <v>41</v>
      </c>
      <c r="B49" s="41" t="s">
        <v>58</v>
      </c>
      <c r="C49" s="41" t="s">
        <v>38</v>
      </c>
      <c r="D49" s="50" t="s">
        <v>111</v>
      </c>
      <c r="E49" s="18" t="s">
        <v>183</v>
      </c>
      <c r="F49" s="42">
        <v>3</v>
      </c>
      <c r="G49" s="33">
        <v>1800</v>
      </c>
      <c r="H49">
        <f t="shared" si="0"/>
        <v>5400</v>
      </c>
    </row>
    <row r="50" spans="1:8" ht="19.5">
      <c r="A50" s="19">
        <v>42</v>
      </c>
      <c r="B50" s="41" t="s">
        <v>59</v>
      </c>
      <c r="C50" s="41" t="s">
        <v>38</v>
      </c>
      <c r="D50" s="50" t="s">
        <v>112</v>
      </c>
      <c r="E50" s="20" t="s">
        <v>184</v>
      </c>
      <c r="F50" s="42">
        <v>3</v>
      </c>
      <c r="G50" s="33">
        <v>1300</v>
      </c>
      <c r="H50">
        <f t="shared" si="0"/>
        <v>3900</v>
      </c>
    </row>
    <row r="51" spans="1:8" ht="19.5">
      <c r="A51" s="19">
        <v>43</v>
      </c>
      <c r="B51" s="41" t="s">
        <v>60</v>
      </c>
      <c r="C51" s="41" t="s">
        <v>38</v>
      </c>
      <c r="D51" s="50" t="s">
        <v>113</v>
      </c>
      <c r="E51" s="18" t="s">
        <v>185</v>
      </c>
      <c r="F51" s="42">
        <v>10</v>
      </c>
      <c r="G51" s="34">
        <v>3000</v>
      </c>
      <c r="H51">
        <f t="shared" si="0"/>
        <v>30000</v>
      </c>
    </row>
    <row r="52" spans="1:8" ht="162">
      <c r="A52" s="19">
        <v>44</v>
      </c>
      <c r="B52" s="41" t="s">
        <v>61</v>
      </c>
      <c r="C52" s="41" t="s">
        <v>38</v>
      </c>
      <c r="D52" s="50" t="s">
        <v>136</v>
      </c>
      <c r="E52" s="18" t="s">
        <v>186</v>
      </c>
      <c r="F52" s="42">
        <v>3</v>
      </c>
      <c r="G52" s="34">
        <v>5000</v>
      </c>
      <c r="H52">
        <f t="shared" si="0"/>
        <v>15000</v>
      </c>
    </row>
    <row r="53" spans="1:8" ht="19.5">
      <c r="A53" s="19">
        <v>45</v>
      </c>
      <c r="B53" s="41" t="s">
        <v>62</v>
      </c>
      <c r="C53" s="41" t="s">
        <v>38</v>
      </c>
      <c r="D53" s="50" t="s">
        <v>114</v>
      </c>
      <c r="E53" s="38" t="s">
        <v>187</v>
      </c>
      <c r="F53" s="42">
        <v>50</v>
      </c>
      <c r="G53" s="39">
        <v>30</v>
      </c>
      <c r="H53">
        <f t="shared" si="0"/>
        <v>1500</v>
      </c>
    </row>
    <row r="54" spans="1:8" ht="162">
      <c r="A54" s="19">
        <v>46</v>
      </c>
      <c r="B54" s="41" t="s">
        <v>63</v>
      </c>
      <c r="C54" s="41" t="s">
        <v>38</v>
      </c>
      <c r="D54" s="50" t="s">
        <v>135</v>
      </c>
      <c r="E54" s="18" t="s">
        <v>188</v>
      </c>
      <c r="F54" s="42">
        <v>2</v>
      </c>
      <c r="G54" s="40">
        <v>1800</v>
      </c>
      <c r="H54">
        <f t="shared" si="0"/>
        <v>3600</v>
      </c>
    </row>
    <row r="55" spans="1:8" ht="162">
      <c r="A55" s="19">
        <v>47</v>
      </c>
      <c r="B55" s="41" t="s">
        <v>64</v>
      </c>
      <c r="C55" s="41" t="s">
        <v>38</v>
      </c>
      <c r="D55" s="50" t="s">
        <v>137</v>
      </c>
      <c r="E55" s="18" t="s">
        <v>189</v>
      </c>
      <c r="F55" s="42">
        <v>1</v>
      </c>
      <c r="G55" s="35">
        <v>1000</v>
      </c>
      <c r="H55">
        <f t="shared" si="0"/>
        <v>1000</v>
      </c>
    </row>
    <row r="56" spans="1:8" ht="19.5">
      <c r="A56" s="19">
        <v>48</v>
      </c>
      <c r="B56" s="41" t="s">
        <v>65</v>
      </c>
      <c r="C56" s="41" t="s">
        <v>38</v>
      </c>
      <c r="D56" s="50" t="s">
        <v>115</v>
      </c>
      <c r="E56" s="18" t="s">
        <v>190</v>
      </c>
      <c r="F56" s="42">
        <v>10</v>
      </c>
      <c r="G56" s="35">
        <v>1000</v>
      </c>
      <c r="H56">
        <f t="shared" si="0"/>
        <v>10000</v>
      </c>
    </row>
    <row r="57" spans="1:8" ht="19.5">
      <c r="A57" s="19">
        <v>49</v>
      </c>
      <c r="B57" s="41" t="s">
        <v>66</v>
      </c>
      <c r="C57" s="41" t="s">
        <v>38</v>
      </c>
      <c r="D57" s="50" t="s">
        <v>116</v>
      </c>
      <c r="E57" s="18" t="s">
        <v>191</v>
      </c>
      <c r="F57" s="42">
        <v>100</v>
      </c>
      <c r="G57" s="35">
        <v>20</v>
      </c>
      <c r="H57">
        <f t="shared" si="0"/>
        <v>2000</v>
      </c>
    </row>
    <row r="58" spans="1:8" ht="19.5">
      <c r="A58" s="19">
        <v>50</v>
      </c>
      <c r="B58" s="41" t="s">
        <v>67</v>
      </c>
      <c r="C58" s="41" t="s">
        <v>38</v>
      </c>
      <c r="D58" s="50" t="s">
        <v>117</v>
      </c>
      <c r="E58" s="18" t="s">
        <v>192</v>
      </c>
      <c r="F58" s="42">
        <v>2</v>
      </c>
      <c r="G58" s="35">
        <v>1000</v>
      </c>
      <c r="H58">
        <f t="shared" si="0"/>
        <v>2000</v>
      </c>
    </row>
    <row r="59" spans="1:8" ht="153">
      <c r="A59" s="19">
        <v>51</v>
      </c>
      <c r="B59" s="41" t="s">
        <v>68</v>
      </c>
      <c r="C59" s="41" t="s">
        <v>38</v>
      </c>
      <c r="D59" s="50" t="s">
        <v>138</v>
      </c>
      <c r="E59" s="18" t="s">
        <v>193</v>
      </c>
      <c r="F59" s="42">
        <v>3</v>
      </c>
      <c r="G59" s="35">
        <v>3000</v>
      </c>
      <c r="H59">
        <f t="shared" si="0"/>
        <v>9000</v>
      </c>
    </row>
    <row r="60" spans="1:8" ht="153">
      <c r="A60" s="19">
        <v>52</v>
      </c>
      <c r="B60" s="41" t="s">
        <v>69</v>
      </c>
      <c r="C60" s="41" t="s">
        <v>38</v>
      </c>
      <c r="D60" s="50" t="s">
        <v>139</v>
      </c>
      <c r="E60" s="50" t="s">
        <v>201</v>
      </c>
      <c r="F60" s="42">
        <v>3</v>
      </c>
      <c r="G60" s="35">
        <v>18500</v>
      </c>
      <c r="H60">
        <f t="shared" si="0"/>
        <v>55500</v>
      </c>
    </row>
    <row r="61" spans="1:8" ht="153">
      <c r="A61" s="19">
        <v>53</v>
      </c>
      <c r="B61" s="41" t="s">
        <v>70</v>
      </c>
      <c r="C61" s="41" t="s">
        <v>38</v>
      </c>
      <c r="D61" s="50" t="s">
        <v>140</v>
      </c>
      <c r="E61" s="50" t="s">
        <v>202</v>
      </c>
      <c r="F61" s="42">
        <v>4</v>
      </c>
      <c r="G61" s="35">
        <v>4000</v>
      </c>
      <c r="H61">
        <f t="shared" si="0"/>
        <v>16000</v>
      </c>
    </row>
    <row r="62" spans="1:8" ht="162">
      <c r="A62" s="19">
        <v>54</v>
      </c>
      <c r="B62" s="41" t="s">
        <v>71</v>
      </c>
      <c r="C62" s="41" t="s">
        <v>38</v>
      </c>
      <c r="D62" s="50" t="s">
        <v>141</v>
      </c>
      <c r="E62" s="50" t="s">
        <v>203</v>
      </c>
      <c r="F62" s="42">
        <v>500</v>
      </c>
      <c r="G62" s="35">
        <v>300</v>
      </c>
      <c r="H62">
        <f t="shared" si="0"/>
        <v>150000</v>
      </c>
    </row>
    <row r="63" spans="1:8" ht="175.5">
      <c r="A63" s="19">
        <v>55</v>
      </c>
      <c r="B63" s="41" t="s">
        <v>72</v>
      </c>
      <c r="C63" s="41" t="s">
        <v>38</v>
      </c>
      <c r="D63" s="16" t="s">
        <v>142</v>
      </c>
      <c r="E63" s="16" t="s">
        <v>204</v>
      </c>
      <c r="F63" s="42">
        <v>8</v>
      </c>
      <c r="G63" s="35">
        <v>3000</v>
      </c>
      <c r="H63">
        <f t="shared" si="0"/>
        <v>24000</v>
      </c>
    </row>
    <row r="64" spans="1:8" ht="19.5">
      <c r="A64" s="19">
        <v>56</v>
      </c>
      <c r="B64" s="41" t="s">
        <v>73</v>
      </c>
      <c r="C64" s="41" t="s">
        <v>38</v>
      </c>
      <c r="D64" s="16" t="s">
        <v>118</v>
      </c>
      <c r="E64" s="18" t="s">
        <v>194</v>
      </c>
      <c r="F64" s="42">
        <v>1</v>
      </c>
      <c r="G64" s="35">
        <v>800</v>
      </c>
      <c r="H64">
        <f t="shared" si="0"/>
        <v>800</v>
      </c>
    </row>
    <row r="65" spans="1:8" ht="19.5">
      <c r="A65" s="19">
        <v>57</v>
      </c>
      <c r="B65" s="41" t="s">
        <v>74</v>
      </c>
      <c r="C65" s="41" t="s">
        <v>38</v>
      </c>
      <c r="D65" s="16" t="s">
        <v>119</v>
      </c>
      <c r="E65" s="18" t="s">
        <v>195</v>
      </c>
      <c r="F65" s="42">
        <v>1</v>
      </c>
      <c r="G65" s="35">
        <v>1500</v>
      </c>
      <c r="H65">
        <f t="shared" si="0"/>
        <v>1500</v>
      </c>
    </row>
    <row r="66" spans="1:8" ht="19.5">
      <c r="A66" s="19">
        <v>58</v>
      </c>
      <c r="B66" s="41" t="s">
        <v>75</v>
      </c>
      <c r="C66" s="41" t="s">
        <v>38</v>
      </c>
      <c r="D66" s="16" t="s">
        <v>120</v>
      </c>
      <c r="E66" s="20" t="s">
        <v>196</v>
      </c>
      <c r="F66" s="42">
        <v>50</v>
      </c>
      <c r="G66" s="37">
        <v>50</v>
      </c>
      <c r="H66">
        <f t="shared" si="0"/>
        <v>2500</v>
      </c>
    </row>
    <row r="67" spans="1:8" ht="19.5">
      <c r="A67" s="19">
        <v>59</v>
      </c>
      <c r="B67" s="41" t="s">
        <v>76</v>
      </c>
      <c r="C67" s="41" t="s">
        <v>38</v>
      </c>
      <c r="D67" s="16" t="s">
        <v>121</v>
      </c>
      <c r="E67" s="36" t="s">
        <v>197</v>
      </c>
      <c r="F67" s="42">
        <v>100</v>
      </c>
      <c r="G67" s="37">
        <v>20</v>
      </c>
      <c r="H67">
        <f t="shared" si="0"/>
        <v>2000</v>
      </c>
    </row>
    <row r="68" spans="1:8" ht="19.5">
      <c r="A68" s="19">
        <v>60</v>
      </c>
      <c r="B68" s="41" t="s">
        <v>81</v>
      </c>
      <c r="C68" s="41" t="s">
        <v>38</v>
      </c>
      <c r="D68" s="50" t="s">
        <v>95</v>
      </c>
      <c r="E68" s="20" t="s">
        <v>198</v>
      </c>
      <c r="F68" s="42">
        <v>2</v>
      </c>
      <c r="G68" s="37">
        <v>5000</v>
      </c>
      <c r="H68">
        <f t="shared" si="0"/>
        <v>10000</v>
      </c>
    </row>
    <row r="69" spans="1:8" ht="39">
      <c r="A69" s="19">
        <v>61</v>
      </c>
      <c r="B69" s="41" t="s">
        <v>77</v>
      </c>
      <c r="C69" s="41" t="s">
        <v>78</v>
      </c>
      <c r="D69" s="16" t="s">
        <v>122</v>
      </c>
      <c r="E69" s="36" t="s">
        <v>199</v>
      </c>
      <c r="F69" s="42">
        <v>50</v>
      </c>
      <c r="G69" s="37">
        <v>1000</v>
      </c>
      <c r="H69">
        <f t="shared" si="0"/>
        <v>50000</v>
      </c>
    </row>
    <row r="70" spans="1:8" ht="225">
      <c r="A70" s="49">
        <v>62</v>
      </c>
      <c r="B70" s="41" t="s">
        <v>79</v>
      </c>
      <c r="C70" s="41" t="s">
        <v>80</v>
      </c>
      <c r="D70" s="20" t="s">
        <v>143</v>
      </c>
      <c r="E70" s="20" t="s">
        <v>200</v>
      </c>
      <c r="F70" s="42">
        <v>50</v>
      </c>
      <c r="G70" s="37">
        <v>1500</v>
      </c>
      <c r="H70">
        <f t="shared" si="0"/>
        <v>75000</v>
      </c>
    </row>
  </sheetData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User5</dc:creator>
  <cp:lastModifiedBy>Admin</cp:lastModifiedBy>
  <cp:lastPrinted>2026-03-31T11:47:08Z</cp:lastPrinted>
  <dcterms:created xsi:type="dcterms:W3CDTF">2025-02-07T06:15:15Z</dcterms:created>
  <dcterms:modified xsi:type="dcterms:W3CDTF">2026-04-03T07:53:43Z</dcterms:modified>
</cp:coreProperties>
</file>