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384"/>
  </bookViews>
  <sheets>
    <sheet name="Sheet2 (2)" sheetId="5" r:id="rId1"/>
  </sheets>
  <definedNames>
    <definedName name="_xlnm._FilterDatabase" localSheetId="0" hidden="1">'Sheet2 (2)'!$C$4:$E$16</definedName>
  </definedNames>
  <calcPr calcId="152511"/>
</workbook>
</file>

<file path=xl/calcChain.xml><?xml version="1.0" encoding="utf-8"?>
<calcChain xmlns="http://schemas.openxmlformats.org/spreadsheetml/2006/main">
  <c r="H6" i="5" l="1"/>
  <c r="H5" i="5"/>
  <c r="H8" i="5"/>
  <c r="H9" i="5"/>
  <c r="H10" i="5"/>
  <c r="H11" i="5"/>
  <c r="H12" i="5"/>
  <c r="H13" i="5"/>
  <c r="H15" i="5"/>
  <c r="H16" i="5"/>
  <c r="H17" i="5"/>
  <c r="H18" i="5"/>
  <c r="H7" i="5"/>
  <c r="H14" i="5" l="1"/>
</calcChain>
</file>

<file path=xl/sharedStrings.xml><?xml version="1.0" encoding="utf-8"?>
<sst xmlns="http://schemas.openxmlformats.org/spreadsheetml/2006/main" count="82" uniqueCount="66">
  <si>
    <t>Գնման առարկայի տեխնիկական և որակական բնութագրերը</t>
  </si>
  <si>
    <t>Չափման միավորը</t>
  </si>
  <si>
    <t>հատ</t>
  </si>
  <si>
    <t>Ծածկոց անգիոգրաֆիկ</t>
  </si>
  <si>
    <t xml:space="preserve">Ստերիլ անգիոգրաֆիկ հավաքածու, որը պարունակում է հիվանդի ծածկոց 200x300սմ չափսի երեք շերտանի ներծծող հատվածով, նյութը վիսկոզ ոչ պակաս քան  73 g/m, ունի 2 անցքեր, որոնց տրամագիծը 9սմ, իրարից հեռավորությունը 15սմ, վրան ունեն ինքնասոսնձվող թաղանթ, ընդ որում միակողմանի թափանցիկ պանելով 60x300սմ չափսի; անցքերի հատվածում առկա է հավելյալ ներծծող շերտ 75x75սմ մակերեսով; գործիքների համար նախատեսված ծածկոց 100x150սմ չափսի  1հատ,  վիրաբույժի խալաթ 70սմ լայնքի կրկնակի շերտով պաշտպանվածության, նյութը SMS 43գր/մ2  Լ չափսի 1 հատ և XԼ չափսի 1 հատ, ձեռքի սրբիչ 40x40սմ չափսի ՝ կազմությունը Scrim Thread-3’’x2’’/square inch/ 2 հատ, ֆլյուրոսկոպի պոլիէթիլենային ծածկ 90x100սմ ուղղանկյուն պարկ 1 հատ,  փայտիկով սպունգ վիրահատական դաշտը մշակելու համար, թանզիֆե անձեռոցիկ 10x10սմ սմ չափսի  8 շերտանոց 10 հատ, 1 հատ պլաստիկ թաս 500մլ, 1 հատ սկուտեղ՝ 1000 մլ : Բոլոր չափսերին վերաբերվում է ±1% գործակիցը: Փաթեթավորման հերթականությունը` բոլորը կտորները ճիշտ ուղղություններով ծալադարսված դրվում են գործիքների սեղանի ծածկոցի մեջտեղում, որից հետո ծածկոցը փաթաթվում է սկզբում ըստ լայնքի, հետո ըստ երկարության այնպես, որ փաթեթը սեղանի մեջտեղում դնելուց հետո բացվի սեղանի վրա առանց ներսի շերտին դիպչելու: Հավաքածուի որևէ կտոր չպետք է լինի մազմզոտ կամ թելիկներ բաց թողնի նույնիսկ թրջվելիս: Որակի սերտիֆիկատի առկայություն: </t>
  </si>
  <si>
    <t>Ինդեֆլյատոր-մեդֆլյատոր հավաքածու</t>
  </si>
  <si>
    <t>Ստենտ դեղապատ</t>
  </si>
  <si>
    <t>Կաթետր բալոն</t>
  </si>
  <si>
    <t>ՈՒղղորդիչ կորոնար</t>
  </si>
  <si>
    <t>Կաթետր ուղղորդիչ</t>
  </si>
  <si>
    <t>Ուղղորդիչ ախտորոշիչ</t>
  </si>
  <si>
    <t>Մանիֆոլդ</t>
  </si>
  <si>
    <t>Ծորակների թափանցիկ համակարգ միջամտությունների ժամանակ հեղուկների մատակարարման համար նախատեսված, 5 հոսքային տարբերակը, որոնցից յուրաքանչյուրը միաժամանակ բոլոր ուղղություններով հոսքի ապահովման հնարավորությամբ, Luer-Lock միացում, առանց գծերի: CE որակի սերտիֆիկատի առկայություն:</t>
  </si>
  <si>
    <t>Ստերիլ փաթեթ, որը պարունակում է բալոնային կաթետորների լայնացնող և նեղացնող ինդեֆլատոր-ներերկիչ` 20 մլ ծավալով, մինչև 30 մթն սանդղակով, ինտրադյուսեր ուղղորդիչ կաթետրի համար, հեմոստատիկ Y ադապտոր, ուղղորդչի ղեկավարման հարմարանք, պլաստմասսե տորկեր  0,009”-0,018" ուղղորդչին միացնելու համար: CE որակի սերտիֆիկատի առկայություն:</t>
  </si>
  <si>
    <t>Սրտանոթային դիլատացիոն բալոնային կաթետր ռենտգենկոնտռաստ պլատինիում–իռիդիում նշանակիրով, բարձր/ցածր ճնշման, մուտքային պրոֆիլը 0,016''/0,015'', կաթետրի երկարությունը 142սմ, բոլոր չափերի համար նոմինալ ճնշումը որ պակաս քան 8atm իսկ պայթման ճնշումը՝ ոչ պակաս քան 14atm: Շավթի տրամագիծը պրոքսիմալ հատվածում 2,1fr: Շավթի տրամագիծը դիստալ հատվածում՝ 1,50-3,50մմ տրամագծերի բալոնների դեպքում 2,5fr, 3,75մմ տրամագծի բալոնների դեպքում 2,5fr/2,7fr, 4,00-5,00մմ տրամագծերի բալոնների դեպքում 2,7fr: Բալոնի չափսերը` 
-1,50մմ տրամագծի համար երկարությունները՝ առնվազն 5 չափ, ընդ որում ամենակարճը` ոչ ավել քան 6մմ, ամենաերկարը` ոչ պակաս քան 20մմ:
-2,00մմ տրամագծի համար երկարությունները՝ առնվազն 8 չափ, ընդ որում ամենակարճը` ոչ ավել քան 6մմ, ամենաերկարը` ոչ պակաս քան 30մմ: 
-2,50; 3,00; 3,50 և 4,00մմ տրամագծերի համար երկարությունները` առնվազն 9 չափ յուրաքանչյուր տրամագծի համար, ընդ որում ամենակարճը` ոչ ավել քան 6մմ, ամենաերկարը` ոչ պակաս քան 30մմ:
-2,25 և 2,75մմ տրամագծերի համար երկարությունները` առնվազն 6 չափ յուրաքանչյուր տրամագծի համար, ընդ որում ամենակարճը` ոչ ավել քան 6մմ, ամենաերկարը` ոչ պակաս քան 25մմ: 
-3,25 և 3,75մմ  տրամագծերի համար երկարությունները` առնվազն 5 չափ յուրաքանչյուր տրամագծի համար, ընդ որում ամենակարճը` ոչ ավել քան 6մմ, ամենաերկարը` ոչ պակաս քան 20մմ:
-4,50մմ  տրամագծի համար երկարությունները` առնվազն 4 չափ, ընդ որում ամենակարճը` ոչ ավել քան 8մմ, ամենաերկարը` ոչ պակաս քան 20մմ:
-5,00մմ  տրամագծի համար երկարությունները` առնվազն 3 չափ, ընդ որում ամենակարճը` ոչ ավել քան 8մմ, ամենաերկարը` ոչ պակաս քան 15մմ:Արտադրական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</si>
  <si>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Սրտանոթային դիլատացիոն բալոնային կաթետր ռենտգենկոնտռաստ նշանակիրով, հիդրոֆիլիկ ծածկույթով, մուտքային պրոֆիլը 0,017''/0,022''/0,024'', կաթետրի երկարությունը 140-145սմ,ծայրի երկարությունը ոչ ավել 3մմ–ից, բոլոր չափերի համար նոմինալ ճնշումը որ պակաս քան 8atm իսկ պայթման ճնշումը՝ ոչ պակաս քան 14atm: Բալոնի չափսերը՝ 
-1,20 և 1,50մմ տրամագծերի համար  երկարությունները՝ առնվազն 5 չափ յուրաքանչյուր տրամագծի համար, ընդ որում ամենակարճը` ոչ ավել քան 6մմ, ամենաերկարը` ոչ պակաս քան 20մմ: 
-2,00; 2,25; 2,50; 2,75; 3,00; 3,25; 3,50; 3,75 և 4,00մմ տրամագծերի համար  երկարությունները՝ առնվազն 7 չափ յուրաքանչյուր տրամագծի համար, ընդ որում ամենակարճը` ոչ ավել քան 6մմ, ամենաերկարը` ոչ պակաս քան 30մմ:
-4,50 և 5,00մմ տրամագծերի համար  երկարությունները՝ առնվազն 4 չափ յուրաքանչյուր տրամագծի համար, ընդ որում ամենակարճը` ոչ ավել քան 8մմ, ամենաերկարը` ոչ պակաս քան 20մմ: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</si>
  <si>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Ախտորոշիչ ուղղորդիչը  կազմված է չժանգոտվող պողպատից, պատված է PTFE ծածկույթով, որը իջեցնում է շփման ուժը, լինում են ֆիկսված և չֆիկսված ներքին առանցքով, ծայրը փափուկ է, ուղիղ կամ J-ձև, J- անկյունը լինում է տարբեր աստիճանի, փափուկ ծայրը լինում է 3, 5, 7 և 10սմ երկարության, ուղղորդիչի երկարությունները 150սմ, 175սմ, 180սմ, տրամագծերը՝ 0,018 ", 0,021", 0,025 ", 0,032", 0,035 ", 0,038":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</si>
  <si>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Կորոնար դեղապատ ստենտ, ստենտի նյութը կոբալտ-քրոմի համաձուլվածք L605, դեղանյութը` Էվերոլիմուս, դեղաչափը՝ 1μg/մմ², կոնստրուկցիան՝ ամբողջական կարկաս,  ստենտի պրոֆիլը ոչ ավելի, քան 0,039": 
Ստենտի չափերը՝ 
-2,00մմ և 2,25մմ տրամագծերի համար  երկարությունները` առնվազն 6 չափ յուրաքանչյուր տրամագծի համար, ընդ որում ամենակարճը` ոչ ավել քան 8մմ, ամենաերկարը` ոչ պակաս քան 28մմ: 
-2,50մմ, 2,75մմ, 3,00մմ և 3,50մմ տրամագծերի համար  երկարությունները` առնվազն 9 չափ յուրաքանչյուր տրամագծի համար, ընդ որում ամենակարճը` ոչ ավել քան 8մմ, ամենաերկարը` ոչ պակաս քան 48մմ: 
-3,25մմ և 4,00մմ տրամագծերի համար  երկարությունները` առնվազն 8 չափ յուրաքանչյուր տրամագծի համար, ընդ որում ամենակարճը` ոչ ավել քան 8մմ, ամենաերկարը` ոչ պակաս քան 38մմ: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</si>
  <si>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Կորոնար դեղապատ ստենտ, ստենտի նյութը` պլատին-իրրիդիում միջուկ կոբալտի համաձուլվածքի պատյանով, բիոհամատեղելի պոլիմեր, կառուցվածքը՝ մեկ լարով, դեղանյութը` Զոտարոլիմուս,  դեղաչափը՝ 1.6 μg/մմ²,  հիդրոֆիլ ծածկույթով,  ստենտի պրոֆիլը ոչ ավելի, քան 0,041"::
Ստենտի չափերը՝
-2,25; 2,50; 2,75; 3,00; 3,50 և 4,00մմ տրամագծերի համար  երկարությունները` առնվազն 9 չափ յուրաքանչյուր տրամագծի համար, ընդ որում ամենակարճը` ոչ ավել քան 8մմ, ամենաերկարը` ոչ պակաս քան 38մմ: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</si>
  <si>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Ինտրադյուսեր տրանսռադիալ</t>
  </si>
  <si>
    <t>Ինտրադյուսեր տրանսռադիալ,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4fr, 5fr, 6fr, 6,5fr, 7fr, ծայրի երկարության պահանջվող չափսերն են՝ 7սմ, 11սմ, մինի վայերի պահանջվող տրամագծերն են՝ 0.018''; 0.021''; 0.025''՝; 0,038'', երկարությունը՝ 45սմ, ուղիղ և J ձև, կոր ծայրի չափը 3մմ: Մուտքի ասեղի պահանջվող չափերն են՝ 18G, 21G, 22G:</t>
  </si>
  <si>
    <t>Ինտրադյուսեր տրանսռադիալ,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5fr, 6fr, 6,5fr, 7fr, ծայրի երկարության պահանջվող չափսը՝ 11սմ, մինի վայերի պահանջվող տրամագիծը՝ 0,038'', երկարությունը՝ 45սմ, J ձև, կոր ծայրի չափը 3մմ: Մուտքի ասեղի պահանջվող չափերն են՝ 18G:</t>
  </si>
  <si>
    <t>Ինտրադյուսեր տրանսֆեմորալ</t>
  </si>
  <si>
    <t>Կաթետրի արտաքին շերտը պոլիմերային խառնուրդից, միջին շերտը`  հյուսապատված պողպատ, ներքին շերտը PTFE (պոլիտետրաֆտորէտիլեն), ռենտգենկոնտրաստ դիստալ ծայրով։Աշխատանքային երկարությունը՝ 100 սմ։ Բազմաշերտ կառուցվածքն ապահովում է կատետրի ծայրի փափուկ, ճկուն և ատրավմատիկ լինելը։ Կաթետրի չափսերը՝ 5ֆռ(0,058'' ներքին տրամագծով և 0,069'' արտաքին տրամագծով ), 6ֆռ (0,071'' ներքին տրամագծով և 0,0815'' արտաքին տրամագծով) և 7ֆռ(0,081'' ներքին տրամագծով և 0,093'' արտաքին տրամագծով),  ձևերը JL, JR, Backup, Amplatz Left, Amplatz Right, Multipupose: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</si>
  <si>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Ուղորդիչ լար հիդրոֆիլիկ ծածկույթով, Safe Net Core և Core-to-Tip դիզայնով, չժանգոտող պողպատից պրոքսիմալ միջուկ PTFE ծածկույթով: Ունի գերազանց հրելիություն և օժանդակում: Ուղղորդիչի երկարությունը 190սմ, ծայրի ցուցանիշները՝ առնվազն 0,3g, 0,6g, 1.0g, 1,5g, 3,0g, 6,0g: Ծայրը ըստ համապատասխան ցուցանիշների լինում է straight, A(1մմ-45°), A(3մմ-45°), H(3մմ-45°):Վաճառողը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t>
  </si>
  <si>
    <t>Քանակ</t>
  </si>
  <si>
    <t>Նախահաշվային գին</t>
  </si>
  <si>
    <t>Ախտորոշիչ կաթետր hիդրոֆիլիկ ծածկույթով, նախատեսված  անգիոգրաֆիայի համար, ունի գերազանց պտտման ունակություն, սահունություն, ինչպես նաև հյուսված կառուցվածք՝ մեծ ներքին լուսանցքի և բարձր հոսքի արագության համար: Կառուցվածքը՝ միջին շերտը մետաղական ցանց, արտաքին շերտը՝ Pebax, ներքին շերտը՝ նեյլոն: Չափսերը՝, 4F, 5F, 6F երկարությունները ըստ համապատասխան ձևերի 100սմ, 120սմ, կաթետերի ծայրի ձևերը`TIG, JR 3.5 ,JR 4.0, JL 3.5 , JL 4.0 , AL l , AL ll : Լինում է side holes և առանց side holes տեսակի: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</si>
  <si>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Կաթետր ախտորոշիչ</t>
  </si>
  <si>
    <t>Ախտորոշիչ ուղղորդիչ հիդրոֆիլիկ ծածկույթով</t>
  </si>
  <si>
    <t>Ախտորոշիչ ուղղորդիչ, հիմնական նյութը նիտինոլ, պատված հիդրոֆիլ ծածկույթով, որը իջեցնում է շփման ուժը, վոլֆրամի պոլիմերը ապահովում է գերազանց առաձգականություն, ծռման դիմադրություն, բարձր ռենտգենկոնտրաստ տեսանելիության, ինչը թույլ է տալիս իրականացնել ճշգրիտ դիրքավորում: Ծայրը լինում է ուղիղ և կոր, կորությունները՝ A curve, J curve, աջակցությունը՝ ստանդարտ , կոշտ և գերկոշտ: Ուղղորդիչի երկարությունը 120, 150, 180սմ, տրամագծերը՝  0,025 ", 0,032", 0,035 ", 0,038":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</si>
  <si>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 xml:space="preserve"> ՎԱՆԱՁՈՐ     ԲԺՇԿԱԿԱՆ   ԿԵՆՏՐՈՆ    ՓԲԸ-Ի     2026 Թ-Ի   ՄԻՋԱՄՏԱՅԻՆ ՍՐՏԱԲԱՆՈՒԹՅԱՆ ԵՎ                 </t>
  </si>
  <si>
    <t>ՍԻՐՏ-ԱՆՈԹԱՅԻՆ  ՊԱԹՈԼՈԳԻԱՅԻ   ԲԱԺԱՆՄՈՒՆՔԻ   ԲԺՇԿԱԿԱՆ     ՊԱՐԱԳԱՆԵՐԻ     ԳՆՈՒՄՆԵՐԻ     ՀԱՅՏ</t>
  </si>
  <si>
    <t>Գումար</t>
  </si>
  <si>
    <t xml:space="preserve">1. Եթե առկա են հղումներ ֆիրմային անվանմանը , արտոնագրին , էսքիզին կամ մոդելին , ծագման երկրին կամ կոնկրետ աղբյուրին կամ արտադրողին կիրառական է &lt;կամ համարժեք&gt; արտահայտությունը։                                                                                                                        2.Մատակարարման պահին պիտանելիության Ժամկետի ½-ի առկայություն , բացառությամբ այն դեպքերի , երբ պատվիրատուն, կարիքից ելնելով , համաձայնվում է ընդունել ավելի կարճ ժամկետով ապրանք։
3.Հրավերում նշված է առավելագույն քանակ: Բոլոր չպատվիրված ապրանքները ենթակա են պայմանագրով լուծման։
4․Մատակարարումը կատարել  էլեկտրոնային տարբերակով պատվերի հիման վրա (էլ․ փոստ ) , աշխատանքային  օրերին, ժամը՝ մինչև 15:00։
</t>
  </si>
  <si>
    <t>Наименование</t>
  </si>
  <si>
    <t>Технические характеристики</t>
  </si>
  <si>
    <t>«Катетер для сердечно-сосудистой дилатации с рентгеноконтрастным платино-иридиевым маркером, высокого/низкого давления, входной профиль 0,016''/0,015'', длина катетера 142 см, номинальное давление для всех размеров не менее 8 атм и давление разрыва не менее 14 атм. Диаметр стержня в проксимальной части 2,1 fr. Диаметр стержня в дистальной части: 2,5 fr для цилиндров диаметром 1,50-3,50 мм, 2,5 fr/2,7 fr для цилиндров диаметром 3,75 мм, 2,7 fr для цилиндров диаметром 4,00-5,00 мм. Размеры цилиндров:
- Для диаметра 1,50 мм, длина: не менее 5 размеров, при этом самый короткий не более 6 мм, самый длинный не менее 20 мм.
- Для диаметра 2,00 мм, длина: не менее 8 размеров, при этом самая короткая не более 6 мм, самая длинная не менее 30 мм.
- Для диаметров 2,50, 3,00, 3,50 и 4,00 мм, длина: не менее 9 размеров для каждого диаметра, при этом самая короткая не более 6 мм, самая длинная не менее 30 мм.
- Для диаметров 2,25 и 2,75 мм, длина: не менее 6 размеров для каждого диаметра, при этом самая короткая не более 6 мм, самая длинная не менее 25 мм.
- Для диаметров 3,25 и 3,75 мм, длина: не менее 5 размеров для каждого диаметра, при этом самая короткая не более 6 мм, самая длинная не менее 20 мм.
- Для диаметра 4,50 мм, длина: не менее 4 размеров, при этом самая короткая не более 8 мм, самая длинная не менее 20 мм.
Для диаметра 5,00 мм длина – не менее 3 размеров, при этом самая короткая не более 8 мм, самая длинная не менее 15 мм.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</si>
  <si>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Катетер балон</t>
  </si>
  <si>
    <t>«Катетер для расширения сердечно-сосудистой системы с рентгеноконтрастным маркером, гидрофильным покрытием, входным профилем 0,017''/0,022''/0,024'', длиной катетера 140-145 см, длиной наконечника не более 3 мм, номинальным давлением для всех размеров не менее 8 атм и давлением разрыва не менее 14 атм. Размеры баллонов:
-1,20 и 1,50 мм для диаметров, длина не менее 5 размеров для каждого диаметра, при этом самый короткий не более 6 мм, самый длинный не менее 20 мм.
-2,00; 2,25; 2,50; 2,75; 3,00; 3,25; 3,50; 3,75 и 4,00 мм для диаметров и длин - не менее 7 размеров для каждого диаметра, при этом самый короткий не более 6 мм, самый длинный не менее 30 мм.
Для диаметров 4,50 и 5,00 мм длина – не менее 4 размеров для каждого диаметра, при этом самая короткая не более 8 мм, самая длинная не менее 20 мм.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</si>
  <si>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Направляющий катетр</t>
  </si>
  <si>
    <t>Внешний слой катетера изготовлен из полимерной смеси, средний слой — из плетеной стали, внутренний слой — из ПТФЭ (политетрафторэтилена), дистальный наконечник — рентгеноконтрастный. Рабочая длина: 100 см. Многослойная структура обеспечивает мягкость, гибкость и атравматичность кончика катетера. Размеры катетеров: 5fr (внутренний диаметр 0,058 дюйма и внешний диаметр 0,069 дюйма), 6fr (внутренний диаметр 0,071 дюйма и внешний диаметр 0,0815 дюйма) и 7fr (внутренний диаметр 0,081 дюйма и внешний диаметр 0,093 дюйма), формы JL, JR, Backup, Amplatz Left, Amplatz Right, Multipurpose. Продавец обязан за свой счет выполнить следующие операции: В случае обнаружения дефектов продукции предоставленная Покупателем информация передается Производителю, запрашивается и представляется Покупателю объяснение производителя по данному случаю. В этом случае Покупатель имеет право проверить достоверность предоставленной информации у производителя. В случае производственного брака изделие будет заменено на новое. В случае отзыва производителем любой партии продукции (поставленной Покупателю), эта информация будет передана Покупателю, а отозванная продукция будет заменена на новую. Замена продукции должна быть произведена в течение двух месяцев.</t>
  </si>
  <si>
    <t>CPV</t>
  </si>
  <si>
    <t>N/N</t>
  </si>
  <si>
    <t xml:space="preserve">Գնման առարկայի
անվանումը </t>
  </si>
  <si>
    <t xml:space="preserve">Диагностическая направляющая </t>
  </si>
  <si>
    <t>Диагностическая направляющая изготовлена из нержавеющей стали, покрытой ПТФЭ, что снижает трение, имеет фиксированную и нефиксированную внутреннюю ось, наконечник может быть мягким, прямым или J-образным, угол J-образного изгиба может быть разным, длина мягкого наконечника составляет 3, 5, 7 и 10 см, длина шаблона — 150 см, 175 см, 180 см, диаметры: 0,018", 0,021", 0,025", 0,032", 0,035", 0,038".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</si>
  <si>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Стент с лекарственным покрытием</t>
  </si>
  <si>
    <t>«Коронарный стент с лекарственным покрытием, материал стента: платино-иридиевый сердечник с оболочкой из кобальтового сплава, биосовместимый полимер, структура: однопроволочная, лекарственное вещество: зотаролимус, дозировка: 1,6 мкг/мм², с гидрофильным покрытием, профиль стента не более 0,041 дюйма»::
Размеры стента:
диаметры -2,25; 2,50; 2,75; 3,00; 3,50 и 4,00 мм, длина: не менее 9 размеров для каждого диаметра, при этом самый короткий не более 8 мм, самый длинный не менее 38 мм.
На этапе поставки продукции Продавец должен предоставить сертификат соответствия, разрешительное письмо (гарантийное письмо), сертификат происхождения, представленный производителем.»</t>
  </si>
  <si>
    <t>«Коронарный стент с лекарственным покрытием, материал стента: кобальт-хромовый сплав L605, лекарственное вещество: эверолимус, дозировка: 1 мкг/мм², конструкция: полнокаркасная, профиль стента не более 0,039»:
Размеры стента:
- Для диаметров 2,00 мм и 2,25 мм, длина: не менее 6 размеров для каждого диаметра, при этом самая короткая не более 8 мм, самая длинная не менее 28 мм.
- Для диаметров 2,50 мм, 2,75 мм, 3,00 мм и 3,50 мм, длина: не менее 9 размеров для каждого диаметра, при этом самая короткая не более 8 мм, самая длинная не менее 48 мм.
- Для диаметров 3,25 мм и 4,00 мм, длина: не менее 8 размеров для каждого диаметра, при этом самая короткая не более 8 мм, самая длинная не менее 38 мм. На этапе поставки продукции Продавец должен предоставить сертификат соответствия, разрешительное (гарантийно-уполномоченное) письмо и сертификат происхождения, предоставленный производителем.</t>
  </si>
  <si>
    <t>Ангиографический набор</t>
  </si>
  <si>
    <t>Стерильный ангиографический набор, включающий в себя простыню для пациента размером 200x300 см с трехслойной абсорбирующей секцией, материал которой – вискоза не менее 73 г/м², имеющая 2 отверстия диаметром 9 см, расстояние между которыми составляет 15 см, сверху на которые нанесена самоклеящаяся мембрана, и одностороннюю прозрачную панель размером 60x300 см; в области отверстий имеется дополнительный абсорбирующий слой площадью 75x75 см; Чехол для инструментов 100x150 см, двухслойный защитный халат шириной 70 см, SMS 43 г/м2, размер L, 1 шт., и XL, полотенце для рук 40x40 см, сетчатая нить 3’’x2’’/квадратный дюйм/ 2 шт., полиэтиленовый чехол для флюороскопа, прямоугольный пакет 90x100 см, 1 шт., губка с палочкой для обработки операционного поля, 10 шт., марлевая салфетка 10x10 см, 8 слоев, 10 шт., 1 шт., пластиковая миска, 500 мл, 1 шт., поднос, 1000 мл. Все размеры указаны с допуском ±1%. Порядок упаковки: все детали складываются в правильном направлении и размещаются посередине чехла для инструментального стола, после чего чехол сворачивается сначала по ширине, затем по длине, так чтобы после размещения упаковки посередине стола она раскрывалась на столе, не касаясь внутреннего слоя. Ни одна из деталей в наборе не должна быть пушистой или выделять волокна даже во влажном состоянии. Наличие сертификата качества.</t>
  </si>
  <si>
    <t>Трансрадиальный интродьюсер</t>
  </si>
  <si>
    <t>Трансрадиальный интродьюсер с гемостатическим клапаном, изготовленный из тканой металлической сетки, обеспечивающей устойчивость к перегибам, и высокоточной регулировкой перехода дилататора в струю, что гарантирует легкое проникновение в сосуд. Размеры интродьюсера: 4fr, 5fr, 6fr, 6.5fr, 7fr, требуемая длина наконечника: 7 см, 11 см, требуемые диаметры мини-проводников: 0,018''; 0,021''; 0,025''; 0,038'', длина: 45 см, прямые и J-образные, размер изогнутого наконечника: 3 мм. Требуемые размеры иглы доступа: 18G, 21G, 22G.</t>
  </si>
  <si>
    <t>Трансфеморальный интродьюсер</t>
  </si>
  <si>
    <t>Трансрадиальный интродьюсер с гемостатическим клапаном, плетеной металлической сеткой, обеспечивающей устойчивость к перегибам, высокоточным переходом дилататора в струю, что гарантирует легкое проникновение в сосуд. Размеры интродьюсеров: 5fr, 6fr, 6.5fr, 7fr, требуемая длина наконечника: 11 см, требуемый диаметр мини-проволоки: 0,038 дюйма, длина: 45 см, J-образная форма, размер изогнутого наконечника: 3 мм. Требуемый размер иглы для доступа: 18G.</t>
  </si>
  <si>
    <t>Набор для нагнетания воздуха (индефлятор-медфлятор)</t>
  </si>
  <si>
    <t>Стерильная упаковка, содержащая расширяющий и сужающий инфлятор-инфлятор для баллонных катетеров объемом 20 мл, со шкалой до 30 мм, интродьюсер для направляющего катетера, гемостатический Y-образный адаптер, направляющую проволоку, пластиковые щипцы для соединения с направляющей проволокой диаметром 0,009–0,018 дюйма. Наличие сертификата качества CE.</t>
  </si>
  <si>
    <t>Аортокоронарный шунт</t>
  </si>
  <si>
    <t>Направляющая проволока с гидрофильным покрытием, конструкция Safe Net Core и Core-to-Tip, проксимальный сердечник из нержавеющей стали с покрытием из ПТФЭ. Обладает отличной проталкиваемостью и поддержкой. Длина направляющей проволоки 190 см, показатели наконечника: не менее 0,3 г, 0,6 г, 1,0 г, 1,5 г, 3,0 г, 6,0 г. Наконечник по соответствующим показателям прямой, A (1 мм - 45°), A (3 мм - 45°), H (3 мм - 45°). Продавец обязан за свой счет выполнить следующие задачи: в случае обнаружения дефектов продукции передать предоставленную Покупателем информацию Производителю, получить объяснение производителя по данному случаю и представить его Покупателю. При этом Покупатель имеет право проверить достоверность предоставленной производителем информации.</t>
  </si>
  <si>
    <t>Манифолд</t>
  </si>
  <si>
    <t>Прозрачная система крана для подачи жидкостей во время вмешательств, 5 вариантов потока, каждый из которых позволяет одновременно обеспечивать поток во всех направлениях, соединение Luer-Lock, без трубопроводов. Наличие сертификата качества CE.</t>
  </si>
  <si>
    <t>Диагностический катетер</t>
  </si>
  <si>
    <t>Диагностический катетер с гидрофильным покрытием, предназначенный для ангиографии, обладает отличной вращательной способностью, гладкостью, а также тканой структурой для большого внутреннего просвета и высокой скорости потока. Структура: средний слой - металлическая сетка, внешний слой - Pebax, внутренний слой - нейлон. Размеры: 4F, ​​5F, 6F, длина в соответствии с соответствующими формами 100 см, 120 см, формы наконечника катетера: TIG, JR 3.5, JR 4.0, JL 3.5, JL 4.0, AL l, AL ll: с боковыми отверстиями и без боковых отверстий. Продавец обязан за свой счет выполнить следующие задачи: в случае обнаружения дефектов продукции передать предоставленную Покупателем информацию Производителю, получить объяснение производителя по данному случаю и представить его Покупателю. При этом Покупатель имеет право самостоятельно проверить достоверность предоставленной информации у производителя. В случае производственного брака замените изделие новым. В случае отзыва производителем любой партии продукции (поставленной Покупателю) передайте эту информацию Покупателю и замените отозванную продукцию новой. Замена продукции должна быть произведена в течение двух месяцев.</t>
  </si>
  <si>
    <t>Диагностическое руководство с гидрофильным покрытием</t>
  </si>
  <si>
    <t>Диагностический направляющий инструмент, основной материал – нитинол, покрытый гидрофильным покрытием, снижающим трение; вольфрамовый полимер обеспечивает превосходную эластичность, устойчивость к изгибу, высокую рентгеноконтрастность, что позволяет точно позиционировать инструмент. Наконечник прямой и изогнутый, изгибы – А-образный, J-образный; опора стандартная, жесткая и сверхжесткая. Длина направляющего инструмента составляет 120, 150, 180 см, диаметры – 0,025", 0,032", 0,035", 0,038". Продавец обязан за свой счет выполнить следующие функции: в случае обнаружения дефекта изделия передать предоставленную Покупателем информацию Производителю, получить объяснение производителя по данному случаю и представить его Покупателю. При этом Покупатель имеет право проверить достоверность предоставленной информации у производителя. В случае производственного брака – заменить изделие на новое. В случае отзыва производителем любой партии продукции (поставленной Покупателю), информация об этом должна быть доведена до сведения Покупателя, а отозванная продукция должна быть заменена новой. Замена продукции должна быть произведена в течение двух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</si>
</sst>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0">
    <font>
      <sz val="11"/>
      <color theme="1"/>
      <name val="Calibri"/>
      <family val="2"/>
      <scheme val="minor"/>
    </font>
    <font>
      <sz val="11"/>
      <color theme="1"/>
      <name val="Calibri"/>
      <family val="2"/>
      <scheme val="minor"/>
    </font>
    <font>
      <sz val="8"/>
      <color theme="1"/>
      <name val="Arial Unicode"/>
      <family val="2"/>
      <charset val="204"/>
    </font>
    <font>
      <sz val="11"/>
      <color theme="1"/>
      <name val="Calibri"/>
      <family val="2"/>
      <charset val="1"/>
      <scheme val="minor"/>
    </font>
    <font>
      <b/>
      <sz val="11"/>
      <color theme="1"/>
      <name val="Calibri"/>
      <family val="2"/>
      <charset val="204"/>
      <scheme val="minor"/>
    </font>
    <font>
      <sz val="8"/>
      <color theme="1"/>
      <name val="Arial"/>
      <family val="2"/>
      <charset val="204"/>
    </font>
    <font>
      <sz val="11"/>
      <color theme="1"/>
      <name val="Arial"/>
      <family val="2"/>
      <charset val="204"/>
    </font>
    <font>
      <sz val="9"/>
      <name val="Arial"/>
      <family val="2"/>
      <charset val="204"/>
    </font>
    <font>
      <sz val="8"/>
      <name val="Arial"/>
      <family val="2"/>
      <charset val="204"/>
    </font>
    <font>
      <b/>
      <sz val="10"/>
      <color theme="1"/>
      <name val="Arial"/>
      <family val="2"/>
      <charset val="204"/>
    </font>
    <font>
      <sz val="9"/>
      <color theme="1"/>
      <name val="Calibri"/>
      <family val="2"/>
      <scheme val="minor"/>
    </font>
    <font>
      <sz val="9"/>
      <color theme="1"/>
      <name val="Arial Unicode"/>
      <family val="2"/>
      <charset val="204"/>
    </font>
    <font>
      <b/>
      <sz val="9"/>
      <color theme="1"/>
      <name val="Arial"/>
      <family val="2"/>
      <charset val="204"/>
    </font>
    <font>
      <b/>
      <sz val="10"/>
      <color theme="1"/>
      <name val="Arial Unicode"/>
      <family val="2"/>
      <charset val="204"/>
    </font>
    <font>
      <b/>
      <sz val="8"/>
      <color theme="1"/>
      <name val="Arial Unicode"/>
      <family val="2"/>
      <charset val="204"/>
    </font>
    <font>
      <b/>
      <sz val="10"/>
      <color theme="1"/>
      <name val="Calibri"/>
      <family val="2"/>
      <charset val="204"/>
      <scheme val="minor"/>
    </font>
    <font>
      <b/>
      <sz val="9"/>
      <color theme="1"/>
      <name val="Calibri"/>
      <family val="2"/>
      <charset val="204"/>
      <scheme val="minor"/>
    </font>
    <font>
      <sz val="8"/>
      <color theme="1"/>
      <name val="Calibri"/>
      <family val="2"/>
      <scheme val="minor"/>
    </font>
    <font>
      <sz val="8.5"/>
      <color theme="1"/>
      <name val="Calibri"/>
      <family val="2"/>
      <scheme val="minor"/>
    </font>
    <font>
      <sz val="8"/>
      <color theme="1"/>
      <name val="ArialArmeni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43" fontId="1" fillId="0" borderId="0" applyFont="0" applyFill="0" applyBorder="0" applyAlignment="0" applyProtection="0"/>
    <xf numFmtId="0" fontId="1" fillId="0" borderId="0"/>
    <xf numFmtId="0" fontId="3" fillId="0" borderId="0"/>
  </cellStyleXfs>
  <cellXfs count="46">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xf numFmtId="0" fontId="8" fillId="0" borderId="0" xfId="0" applyFont="1" applyAlignment="1">
      <alignment vertical="center"/>
    </xf>
    <xf numFmtId="3" fontId="5" fillId="0" borderId="0" xfId="0" applyNumberFormat="1" applyFont="1" applyAlignment="1">
      <alignment vertical="center"/>
    </xf>
    <xf numFmtId="0" fontId="5" fillId="0" borderId="0" xfId="0" applyFont="1"/>
    <xf numFmtId="0" fontId="6" fillId="0" borderId="0" xfId="0" applyFont="1"/>
    <xf numFmtId="0" fontId="9" fillId="0" borderId="0" xfId="0" applyFont="1" applyAlignment="1">
      <alignment vertical="center" wrapText="1"/>
    </xf>
    <xf numFmtId="0" fontId="9" fillId="0" borderId="0" xfId="0" applyFont="1" applyAlignment="1">
      <alignment horizontal="center" vertical="center" wrapText="1"/>
    </xf>
    <xf numFmtId="0" fontId="0" fillId="0" borderId="0" xfId="0" applyAlignment="1">
      <alignment vertical="center"/>
    </xf>
    <xf numFmtId="0" fontId="2" fillId="0" borderId="0" xfId="0" applyFont="1" applyAlignment="1">
      <alignment horizontal="center" vertical="center" wrapText="1"/>
    </xf>
    <xf numFmtId="0" fontId="0" fillId="0" borderId="0" xfId="0" applyAlignment="1">
      <alignment horizontal="center" vertical="center"/>
    </xf>
    <xf numFmtId="3" fontId="10" fillId="0" borderId="0" xfId="0" applyNumberFormat="1" applyFont="1" applyAlignment="1">
      <alignment vertical="center"/>
    </xf>
    <xf numFmtId="0" fontId="10" fillId="0" borderId="0" xfId="0" applyFont="1" applyAlignment="1">
      <alignment vertical="center" wrapText="1"/>
    </xf>
    <xf numFmtId="3" fontId="0" fillId="0" borderId="0" xfId="0" applyNumberFormat="1" applyAlignment="1">
      <alignment vertical="center"/>
    </xf>
    <xf numFmtId="0" fontId="7" fillId="0" borderId="0" xfId="0" applyFont="1" applyAlignment="1">
      <alignment horizontal="center" vertical="top" wrapText="1"/>
    </xf>
    <xf numFmtId="0" fontId="0" fillId="0" borderId="1" xfId="0" applyBorder="1" applyAlignment="1">
      <alignment vertical="center"/>
    </xf>
    <xf numFmtId="0" fontId="10" fillId="0" borderId="1" xfId="0" applyFont="1" applyBorder="1" applyAlignment="1">
      <alignment vertical="top" wrapText="1"/>
    </xf>
    <xf numFmtId="0" fontId="10" fillId="0" borderId="0" xfId="0" applyFont="1" applyAlignment="1">
      <alignment vertical="top" wrapText="1"/>
    </xf>
    <xf numFmtId="0" fontId="12" fillId="0" borderId="0" xfId="0" applyFont="1" applyAlignment="1">
      <alignment vertical="top" wrapText="1"/>
    </xf>
    <xf numFmtId="0" fontId="13" fillId="0" borderId="1" xfId="0" applyFont="1" applyBorder="1" applyAlignment="1">
      <alignment horizontal="left" vertical="center" wrapText="1"/>
    </xf>
    <xf numFmtId="0" fontId="4" fillId="0" borderId="1" xfId="0" applyFont="1" applyBorder="1" applyAlignment="1">
      <alignmen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top" wrapText="1"/>
    </xf>
    <xf numFmtId="0" fontId="4" fillId="0" borderId="0" xfId="0" applyFont="1"/>
    <xf numFmtId="0" fontId="17" fillId="0" borderId="0" xfId="0" applyFont="1"/>
    <xf numFmtId="0" fontId="8" fillId="0" borderId="0" xfId="0" applyFont="1" applyAlignment="1">
      <alignment horizontal="center" vertical="top" wrapText="1"/>
    </xf>
    <xf numFmtId="0" fontId="2" fillId="0" borderId="1" xfId="0" applyFont="1" applyBorder="1" applyAlignment="1">
      <alignment horizontal="left" vertical="top" wrapText="1"/>
    </xf>
    <xf numFmtId="0" fontId="18" fillId="0" borderId="1" xfId="0" applyFont="1" applyBorder="1" applyAlignment="1">
      <alignment vertical="top" wrapText="1"/>
    </xf>
    <xf numFmtId="3" fontId="0" fillId="0" borderId="0" xfId="0" applyNumberFormat="1"/>
    <xf numFmtId="3" fontId="14" fillId="0" borderId="1" xfId="0" applyNumberFormat="1" applyFont="1" applyBorder="1" applyAlignment="1">
      <alignment horizontal="center" vertical="center" wrapText="1"/>
    </xf>
    <xf numFmtId="3" fontId="2" fillId="0" borderId="1" xfId="0" applyNumberFormat="1" applyFont="1" applyBorder="1" applyAlignment="1">
      <alignment horizontal="left" vertical="center" wrapText="1"/>
    </xf>
    <xf numFmtId="3" fontId="0" fillId="0" borderId="0" xfId="0" applyNumberFormat="1" applyAlignment="1">
      <alignment horizontal="center" vertical="center"/>
    </xf>
    <xf numFmtId="0" fontId="10" fillId="0" borderId="1" xfId="0" applyFont="1" applyBorder="1" applyAlignment="1">
      <alignment vertical="center" wrapText="1"/>
    </xf>
    <xf numFmtId="0" fontId="12" fillId="0" borderId="0" xfId="0" applyFont="1" applyAlignment="1">
      <alignment vertical="center" wrapText="1"/>
    </xf>
    <xf numFmtId="0" fontId="10" fillId="0" borderId="0" xfId="0" applyFont="1" applyAlignment="1">
      <alignment vertical="center"/>
    </xf>
    <xf numFmtId="0" fontId="16"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vertical="center"/>
    </xf>
    <xf numFmtId="0" fontId="1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horizontal="center"/>
    </xf>
    <xf numFmtId="0" fontId="9" fillId="0" borderId="0" xfId="0" applyFont="1" applyAlignment="1">
      <alignment horizontal="left" vertical="center" wrapText="1"/>
    </xf>
  </cellXfs>
  <cellStyles count="5">
    <cellStyle name="Normal 2" xfId="1"/>
    <cellStyle name="Normal 3" xfId="4"/>
    <cellStyle name="Обычный" xfId="0" builtinId="0"/>
    <cellStyle name="Обычный 2" xfId="3"/>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Y21"/>
  <sheetViews>
    <sheetView tabSelected="1" zoomScale="98" zoomScaleNormal="98" workbookViewId="0">
      <pane xSplit="8" ySplit="4" topLeftCell="I19" activePane="bottomRight" state="frozen"/>
      <selection pane="topRight" activeCell="H1" sqref="H1"/>
      <selection pane="bottomLeft" activeCell="A11" sqref="A11"/>
      <selection pane="bottomRight" activeCell="A22" sqref="A22:XFD27"/>
    </sheetView>
  </sheetViews>
  <sheetFormatPr defaultRowHeight="14.4"/>
  <cols>
    <col min="1" max="1" width="5.33203125" style="10" customWidth="1"/>
    <col min="2" max="2" width="9.109375" style="10" customWidth="1"/>
    <col min="3" max="3" width="15.6640625" customWidth="1"/>
    <col min="4" max="4" width="60.6640625" style="27" customWidth="1"/>
    <col min="7" max="7" width="9.109375" style="44"/>
    <col min="8" max="8" width="9.109375" style="31"/>
    <col min="9" max="9" width="16.6640625" style="37" customWidth="1"/>
    <col min="10" max="10" width="60.6640625" style="19" customWidth="1"/>
  </cols>
  <sheetData>
    <row r="1" spans="1:987" s="7" customFormat="1" ht="20.100000000000001" customHeight="1">
      <c r="A1" s="4"/>
      <c r="B1" s="4"/>
      <c r="C1" s="4"/>
      <c r="D1" s="45" t="s">
        <v>31</v>
      </c>
      <c r="E1" s="45"/>
      <c r="F1" s="45"/>
      <c r="G1" s="45"/>
      <c r="H1" s="45"/>
      <c r="I1" s="45"/>
      <c r="J1" s="20"/>
      <c r="K1" s="8"/>
      <c r="L1" s="9"/>
      <c r="M1" s="5"/>
      <c r="N1" s="5"/>
      <c r="O1" s="5"/>
      <c r="P1" s="5"/>
      <c r="Q1" s="5"/>
      <c r="R1" s="5"/>
      <c r="S1" s="5"/>
      <c r="T1" s="5"/>
      <c r="U1" s="5"/>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row>
    <row r="2" spans="1:987" s="7" customFormat="1" ht="34.5" customHeight="1">
      <c r="A2" s="4"/>
      <c r="B2" s="4"/>
      <c r="C2" s="4"/>
      <c r="D2" s="45" t="s">
        <v>32</v>
      </c>
      <c r="E2" s="45"/>
      <c r="F2" s="45"/>
      <c r="G2" s="45"/>
      <c r="H2" s="45"/>
      <c r="I2" s="36"/>
      <c r="J2" s="20"/>
      <c r="K2" s="8"/>
      <c r="L2" s="9"/>
      <c r="M2" s="5"/>
      <c r="N2" s="5"/>
      <c r="O2" s="5"/>
      <c r="P2" s="5"/>
      <c r="Q2" s="5"/>
      <c r="R2" s="5"/>
      <c r="S2" s="5"/>
      <c r="T2" s="5"/>
      <c r="U2" s="5"/>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row>
    <row r="3" spans="1:987" ht="20.100000000000001" customHeight="1"/>
    <row r="4" spans="1:987" s="26" customFormat="1" ht="42.75" customHeight="1">
      <c r="A4" s="22" t="s">
        <v>43</v>
      </c>
      <c r="B4" s="22" t="s">
        <v>42</v>
      </c>
      <c r="C4" s="21" t="s">
        <v>44</v>
      </c>
      <c r="D4" s="23" t="s">
        <v>0</v>
      </c>
      <c r="E4" s="23" t="s">
        <v>1</v>
      </c>
      <c r="F4" s="23" t="s">
        <v>25</v>
      </c>
      <c r="G4" s="23" t="s">
        <v>26</v>
      </c>
      <c r="H4" s="32" t="s">
        <v>33</v>
      </c>
      <c r="I4" s="38" t="s">
        <v>35</v>
      </c>
      <c r="J4" s="25" t="s">
        <v>36</v>
      </c>
      <c r="K4" s="24"/>
    </row>
    <row r="5" spans="1:987" ht="81.599999999999994">
      <c r="A5" s="17">
        <v>1</v>
      </c>
      <c r="B5" s="42">
        <v>33141136</v>
      </c>
      <c r="C5" s="2" t="s">
        <v>10</v>
      </c>
      <c r="D5" s="2" t="s">
        <v>16</v>
      </c>
      <c r="E5" s="2" t="s">
        <v>2</v>
      </c>
      <c r="F5" s="1">
        <v>2000</v>
      </c>
      <c r="G5" s="1">
        <v>5500</v>
      </c>
      <c r="H5" s="33">
        <f t="shared" ref="H5:H6" si="0">F5*G5</f>
        <v>11000000</v>
      </c>
      <c r="I5" s="39" t="s">
        <v>45</v>
      </c>
      <c r="J5" s="30" t="s">
        <v>46</v>
      </c>
      <c r="K5" s="3"/>
    </row>
    <row r="6" spans="1:987" ht="144">
      <c r="A6" s="17">
        <v>2</v>
      </c>
      <c r="B6" s="1">
        <v>33181390</v>
      </c>
      <c r="C6" s="2" t="s">
        <v>6</v>
      </c>
      <c r="D6" s="2" t="s">
        <v>18</v>
      </c>
      <c r="E6" s="2" t="s">
        <v>2</v>
      </c>
      <c r="F6" s="1">
        <v>290</v>
      </c>
      <c r="G6" s="1">
        <v>85000</v>
      </c>
      <c r="H6" s="33">
        <f t="shared" si="0"/>
        <v>24650000</v>
      </c>
      <c r="I6" s="35" t="s">
        <v>47</v>
      </c>
      <c r="J6" s="18" t="s">
        <v>48</v>
      </c>
      <c r="K6" s="3"/>
    </row>
    <row r="7" spans="1:987" ht="330" customHeight="1">
      <c r="A7" s="17">
        <v>3</v>
      </c>
      <c r="B7" s="1">
        <v>33141137</v>
      </c>
      <c r="C7" s="2" t="s">
        <v>7</v>
      </c>
      <c r="D7" s="29" t="s">
        <v>14</v>
      </c>
      <c r="E7" s="2" t="s">
        <v>2</v>
      </c>
      <c r="F7" s="1">
        <v>200</v>
      </c>
      <c r="G7" s="1">
        <v>28000</v>
      </c>
      <c r="H7" s="33">
        <f>F7*G7</f>
        <v>5600000</v>
      </c>
      <c r="I7" s="35" t="s">
        <v>38</v>
      </c>
      <c r="J7" s="18" t="s">
        <v>37</v>
      </c>
      <c r="K7" s="3"/>
    </row>
    <row r="8" spans="1:987" ht="180">
      <c r="A8" s="17">
        <v>4</v>
      </c>
      <c r="B8" s="1">
        <v>33141137</v>
      </c>
      <c r="C8" s="2" t="s">
        <v>7</v>
      </c>
      <c r="D8" s="2" t="s">
        <v>15</v>
      </c>
      <c r="E8" s="2" t="s">
        <v>2</v>
      </c>
      <c r="F8" s="1">
        <v>200</v>
      </c>
      <c r="G8" s="1">
        <v>29000</v>
      </c>
      <c r="H8" s="33">
        <f t="shared" ref="H8:H18" si="1">F8*G8</f>
        <v>5800000</v>
      </c>
      <c r="I8" s="35" t="s">
        <v>38</v>
      </c>
      <c r="J8" s="18" t="s">
        <v>39</v>
      </c>
      <c r="K8" s="3"/>
    </row>
    <row r="9" spans="1:987" ht="216">
      <c r="A9" s="17">
        <v>5</v>
      </c>
      <c r="B9" s="1">
        <v>33141136</v>
      </c>
      <c r="C9" s="2" t="s">
        <v>9</v>
      </c>
      <c r="D9" s="2" t="s">
        <v>23</v>
      </c>
      <c r="E9" s="2"/>
      <c r="F9" s="1">
        <v>400</v>
      </c>
      <c r="G9" s="1">
        <v>15500</v>
      </c>
      <c r="H9" s="33">
        <f t="shared" si="1"/>
        <v>6200000</v>
      </c>
      <c r="I9" s="35" t="s">
        <v>40</v>
      </c>
      <c r="J9" s="18" t="s">
        <v>41</v>
      </c>
      <c r="K9" s="3"/>
    </row>
    <row r="10" spans="1:987" ht="180">
      <c r="A10" s="17">
        <v>6</v>
      </c>
      <c r="B10" s="1">
        <v>33181390</v>
      </c>
      <c r="C10" s="2" t="s">
        <v>6</v>
      </c>
      <c r="D10" s="2" t="s">
        <v>17</v>
      </c>
      <c r="E10" s="2" t="s">
        <v>2</v>
      </c>
      <c r="F10" s="1">
        <v>200</v>
      </c>
      <c r="G10" s="1">
        <v>85000</v>
      </c>
      <c r="H10" s="33">
        <f t="shared" si="1"/>
        <v>17000000</v>
      </c>
      <c r="I10" s="35" t="s">
        <v>47</v>
      </c>
      <c r="J10" s="18" t="s">
        <v>49</v>
      </c>
      <c r="K10" s="3"/>
    </row>
    <row r="11" spans="1:987" ht="228">
      <c r="A11" s="17">
        <v>7</v>
      </c>
      <c r="B11" s="1">
        <v>33141216</v>
      </c>
      <c r="C11" s="2" t="s">
        <v>3</v>
      </c>
      <c r="D11" s="2" t="s">
        <v>4</v>
      </c>
      <c r="E11" s="2" t="s">
        <v>2</v>
      </c>
      <c r="F11" s="1">
        <v>1500</v>
      </c>
      <c r="G11" s="1">
        <v>8000</v>
      </c>
      <c r="H11" s="33">
        <f t="shared" si="1"/>
        <v>12000000</v>
      </c>
      <c r="I11" s="35" t="s">
        <v>50</v>
      </c>
      <c r="J11" s="18" t="s">
        <v>51</v>
      </c>
      <c r="K11" s="3"/>
    </row>
    <row r="12" spans="1:987" ht="96">
      <c r="A12" s="17">
        <v>8</v>
      </c>
      <c r="B12" s="1">
        <v>33141216</v>
      </c>
      <c r="C12" s="2" t="s">
        <v>19</v>
      </c>
      <c r="D12" s="2" t="s">
        <v>20</v>
      </c>
      <c r="E12" s="2" t="s">
        <v>2</v>
      </c>
      <c r="F12" s="1">
        <v>1000</v>
      </c>
      <c r="G12" s="1">
        <v>6990</v>
      </c>
      <c r="H12" s="33">
        <f t="shared" si="1"/>
        <v>6990000</v>
      </c>
      <c r="I12" s="35" t="s">
        <v>52</v>
      </c>
      <c r="J12" s="18" t="s">
        <v>53</v>
      </c>
      <c r="K12" s="3"/>
    </row>
    <row r="13" spans="1:987" ht="90" customHeight="1">
      <c r="A13" s="17">
        <v>9</v>
      </c>
      <c r="B13" s="1">
        <v>33141216</v>
      </c>
      <c r="C13" s="2" t="s">
        <v>22</v>
      </c>
      <c r="D13" s="2" t="s">
        <v>21</v>
      </c>
      <c r="E13" s="2" t="s">
        <v>2</v>
      </c>
      <c r="F13" s="1">
        <v>200</v>
      </c>
      <c r="G13" s="1">
        <v>6990</v>
      </c>
      <c r="H13" s="33">
        <f t="shared" si="1"/>
        <v>1398000</v>
      </c>
      <c r="I13" s="35" t="s">
        <v>54</v>
      </c>
      <c r="J13" s="18" t="s">
        <v>55</v>
      </c>
      <c r="K13" s="3"/>
    </row>
    <row r="14" spans="1:987" ht="72">
      <c r="A14" s="17">
        <v>10</v>
      </c>
      <c r="B14" s="1">
        <v>33141216</v>
      </c>
      <c r="C14" s="2" t="s">
        <v>5</v>
      </c>
      <c r="D14" s="2" t="s">
        <v>13</v>
      </c>
      <c r="E14" s="2" t="s">
        <v>2</v>
      </c>
      <c r="F14" s="1">
        <v>700</v>
      </c>
      <c r="G14" s="43">
        <v>5148</v>
      </c>
      <c r="H14" s="33">
        <f t="shared" si="1"/>
        <v>3603600</v>
      </c>
      <c r="I14" s="35" t="s">
        <v>56</v>
      </c>
      <c r="J14" s="18" t="s">
        <v>57</v>
      </c>
      <c r="K14" s="3"/>
    </row>
    <row r="15" spans="1:987" ht="132">
      <c r="A15" s="17">
        <v>11</v>
      </c>
      <c r="B15" s="1">
        <v>33141216</v>
      </c>
      <c r="C15" s="2" t="s">
        <v>8</v>
      </c>
      <c r="D15" s="2" t="s">
        <v>24</v>
      </c>
      <c r="E15" s="2" t="s">
        <v>2</v>
      </c>
      <c r="F15" s="1">
        <v>300</v>
      </c>
      <c r="G15" s="1">
        <v>23000</v>
      </c>
      <c r="H15" s="33">
        <f t="shared" si="1"/>
        <v>6900000</v>
      </c>
      <c r="I15" s="35" t="s">
        <v>58</v>
      </c>
      <c r="J15" s="18" t="s">
        <v>59</v>
      </c>
      <c r="K15" s="3"/>
    </row>
    <row r="16" spans="1:987" ht="51">
      <c r="A16" s="17">
        <v>12</v>
      </c>
      <c r="B16" s="41">
        <v>33141216</v>
      </c>
      <c r="C16" s="2" t="s">
        <v>11</v>
      </c>
      <c r="D16" s="2" t="s">
        <v>12</v>
      </c>
      <c r="E16" s="2" t="s">
        <v>2</v>
      </c>
      <c r="F16" s="1">
        <v>3000</v>
      </c>
      <c r="G16" s="1">
        <v>2800</v>
      </c>
      <c r="H16" s="33">
        <f t="shared" si="1"/>
        <v>8400000</v>
      </c>
      <c r="I16" s="40" t="s">
        <v>60</v>
      </c>
      <c r="J16" s="18" t="s">
        <v>61</v>
      </c>
      <c r="K16" s="3"/>
    </row>
    <row r="17" spans="1:21" ht="204">
      <c r="A17" s="17">
        <v>13</v>
      </c>
      <c r="B17" s="1">
        <v>33141136</v>
      </c>
      <c r="C17" s="2" t="s">
        <v>28</v>
      </c>
      <c r="D17" s="29" t="s">
        <v>27</v>
      </c>
      <c r="E17" s="2" t="s">
        <v>2</v>
      </c>
      <c r="F17" s="1">
        <v>1500</v>
      </c>
      <c r="G17" s="1">
        <v>6000</v>
      </c>
      <c r="H17" s="33">
        <f t="shared" si="1"/>
        <v>9000000</v>
      </c>
      <c r="I17" s="35" t="s">
        <v>62</v>
      </c>
      <c r="J17" s="18" t="s">
        <v>63</v>
      </c>
      <c r="K17" s="3"/>
    </row>
    <row r="18" spans="1:21" ht="204">
      <c r="A18" s="17">
        <v>14</v>
      </c>
      <c r="B18" s="42">
        <v>33141136</v>
      </c>
      <c r="C18" s="2" t="s">
        <v>29</v>
      </c>
      <c r="D18" s="2" t="s">
        <v>30</v>
      </c>
      <c r="E18" s="2" t="s">
        <v>2</v>
      </c>
      <c r="F18" s="1">
        <v>100</v>
      </c>
      <c r="G18" s="1">
        <v>5500</v>
      </c>
      <c r="H18" s="33">
        <f t="shared" si="1"/>
        <v>550000</v>
      </c>
      <c r="I18" s="35" t="s">
        <v>64</v>
      </c>
      <c r="J18" s="18" t="s">
        <v>65</v>
      </c>
      <c r="K18" s="3"/>
    </row>
    <row r="21" spans="1:21" ht="112.2">
      <c r="C21" s="11"/>
      <c r="D21" s="28" t="s">
        <v>34</v>
      </c>
      <c r="E21" s="16"/>
      <c r="G21" s="12"/>
      <c r="H21" s="34"/>
      <c r="I21" s="13"/>
      <c r="K21" s="14"/>
      <c r="L21" s="12"/>
      <c r="M21" s="15"/>
      <c r="N21" s="15"/>
      <c r="O21" s="15"/>
      <c r="P21" s="15"/>
      <c r="Q21" s="15"/>
      <c r="R21" s="15"/>
      <c r="S21" s="15"/>
      <c r="T21" s="15"/>
      <c r="U21" s="15"/>
    </row>
  </sheetData>
  <autoFilter ref="C4:E16"/>
  <mergeCells count="2">
    <mergeCell ref="D1:I1"/>
    <mergeCell ref="D2:H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Sheet2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2026-04-10T08:06:10Z</dcterms:modified>
</cp:coreProperties>
</file>