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 s="1"/>
  <c r="F18" i="1"/>
  <c r="F17" i="1"/>
  <c r="F16" i="1" l="1"/>
  <c r="F15" i="1" l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<sst xmlns="http://schemas.openxmlformats.org/spreadsheetml/2006/main" count="38" uniqueCount="24">
  <si>
    <t>Հ/Հ</t>
  </si>
  <si>
    <t>Չափման միավոր</t>
  </si>
  <si>
    <t>Քանակ</t>
  </si>
  <si>
    <t>Գումար</t>
  </si>
  <si>
    <t>հատ</t>
  </si>
  <si>
    <t>Նախահաշվային գին</t>
  </si>
  <si>
    <t>Անվանումը</t>
  </si>
  <si>
    <t>Մեկուսիչ սպիտակ</t>
  </si>
  <si>
    <t>Մեկուսիչ սև</t>
  </si>
  <si>
    <t>Օպերատիվ հիշողություն DIMM DDR4-3200 8GB</t>
  </si>
  <si>
    <t>Օպերատիվ հիշողություն So-DIMM DDR4-3200 8GB</t>
  </si>
  <si>
    <t>Ներքին SSD  - ԱՄՆ ապրանքանիշի (Kingston կամ համարժեք), SATA3 - 2.5”, 512GB, 550/520MB/s, NAND 3D TLC, TBW - 300TB</t>
  </si>
  <si>
    <t>Ներքին SSD  - ԱՄՆ ապրանքանիշի (Kingston կամ համարժեք), PCIe 4.0 NVMe M.2-2280, 1024GB, 7000/6000MB/s, NAND 3D TLC, TBW - 800TB</t>
  </si>
  <si>
    <t>Սվիչ Mikrotik RB260GS - 5x Gigabit Ethernet Smart Switch, SFP cage, plastic case, SwOS, Power Adapter</t>
  </si>
  <si>
    <t>Սվիչ Mikrotik CSS610-8G-2S+IN - 8x Gigabit Ethernet, 2SFP+ Smart Switch, metalic case, SwOS, Power Adapter</t>
  </si>
  <si>
    <t>USB 3 երկարացման լար տակդիրով  – 1.8մ</t>
  </si>
  <si>
    <t xml:space="preserve">Լար DisplayPort to DVI-D 1.8մ </t>
  </si>
  <si>
    <t xml:space="preserve">Լար SATA3 սեղմակով, 30-40սմ, սև </t>
  </si>
  <si>
    <t>Կաբելի ստեպլերի միջուկ Zubr T-36, 14մմ</t>
  </si>
  <si>
    <t>«Խ. Աբովյանի անվան հայկական պետական մանկավարժական համալսարան» հիմնադրամի 2026 թվականի կարիքների համար անհրաժեշտ համակարգչային սարքավորումների և պարագաների</t>
  </si>
  <si>
    <t>Թարմացված ՑԱՆԿ</t>
  </si>
  <si>
    <t>Հիշողության կրիչ 32GB</t>
  </si>
  <si>
    <t>Նութբուքի պայուսակ 15" սև</t>
  </si>
  <si>
    <t xml:space="preserve">L 01-P-002 Տեղորոշման սարքի մարտկոց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</si>
</sst>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262626"/>
      <name val="GHEA Grapalat"/>
      <family val="3"/>
    </font>
    <font>
      <sz val="11"/>
      <color rgb="FF262626"/>
      <name val="GHEA Grapalat"/>
      <family val="3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Normal="100" workbookViewId="0">
      <selection activeCell="C9" sqref="C9"/>
    </sheetView>
  </sheetViews>
  <sheetFormatPr defaultRowHeight="15" x14ac:dyDescent="0.25"/>
  <cols>
    <col min="1" max="1" width="4.140625" customWidth="1"/>
    <col min="2" max="2" width="55.28515625" customWidth="1"/>
    <col min="3" max="3" width="10.42578125" style="3" customWidth="1"/>
    <col min="4" max="4" width="10.5703125" style="3" customWidth="1"/>
    <col min="5" max="5" width="9.28515625" style="3" customWidth="1"/>
    <col min="6" max="6" width="10.28515625" style="3" bestFit="1" customWidth="1"/>
  </cols>
  <sheetData>
    <row r="1" spans="1:7" ht="49.5" customHeight="1" x14ac:dyDescent="0.25">
      <c r="A1" s="19" t="s">
        <v>19</v>
      </c>
      <c r="B1" s="19"/>
      <c r="C1" s="19"/>
      <c r="D1" s="19"/>
      <c r="E1" s="19"/>
      <c r="F1" s="19"/>
    </row>
    <row r="2" spans="1:7" ht="22.5" customHeight="1" x14ac:dyDescent="0.25">
      <c r="A2" s="18" t="s">
        <v>20</v>
      </c>
      <c r="B2" s="18"/>
      <c r="C2" s="18"/>
      <c r="D2" s="18"/>
      <c r="E2" s="18"/>
      <c r="F2" s="18"/>
    </row>
    <row r="4" spans="1:7" ht="49.5" x14ac:dyDescent="0.25">
      <c r="A4" s="1" t="s">
        <v>0</v>
      </c>
      <c r="B4" s="4" t="s">
        <v>6</v>
      </c>
      <c r="C4" s="1" t="s">
        <v>5</v>
      </c>
      <c r="D4" s="1" t="s">
        <v>1</v>
      </c>
      <c r="E4" s="4" t="s">
        <v>2</v>
      </c>
      <c r="F4" s="2" t="s">
        <v>3</v>
      </c>
    </row>
    <row r="5" spans="1:7" s="11" customFormat="1" ht="16.5" x14ac:dyDescent="0.3">
      <c r="A5" s="5">
        <v>1</v>
      </c>
      <c r="B5" s="6" t="s">
        <v>9</v>
      </c>
      <c r="C5" s="7">
        <v>28000</v>
      </c>
      <c r="D5" s="10" t="s">
        <v>4</v>
      </c>
      <c r="E5" s="8">
        <v>8</v>
      </c>
      <c r="F5" s="9">
        <f>C5*E5</f>
        <v>224000</v>
      </c>
      <c r="G5" s="11">
        <v>1</v>
      </c>
    </row>
    <row r="6" spans="1:7" s="11" customFormat="1" ht="16.5" x14ac:dyDescent="0.3">
      <c r="A6" s="5">
        <v>3</v>
      </c>
      <c r="B6" s="6" t="s">
        <v>10</v>
      </c>
      <c r="C6" s="7">
        <v>29000</v>
      </c>
      <c r="D6" s="10" t="s">
        <v>4</v>
      </c>
      <c r="E6" s="8">
        <v>5</v>
      </c>
      <c r="F6" s="9">
        <f t="shared" ref="F6:F8" si="0">C6*E6</f>
        <v>145000</v>
      </c>
      <c r="G6" s="11">
        <v>2</v>
      </c>
    </row>
    <row r="7" spans="1:7" s="11" customFormat="1" ht="49.5" x14ac:dyDescent="0.3">
      <c r="A7" s="5">
        <v>4</v>
      </c>
      <c r="B7" s="6" t="s">
        <v>11</v>
      </c>
      <c r="C7" s="7">
        <v>42000</v>
      </c>
      <c r="D7" s="10" t="s">
        <v>4</v>
      </c>
      <c r="E7" s="8">
        <v>10</v>
      </c>
      <c r="F7" s="9">
        <f t="shared" si="0"/>
        <v>420000</v>
      </c>
      <c r="G7" s="11">
        <v>3</v>
      </c>
    </row>
    <row r="8" spans="1:7" s="11" customFormat="1" ht="49.5" x14ac:dyDescent="0.3">
      <c r="A8" s="5">
        <v>5</v>
      </c>
      <c r="B8" s="6" t="s">
        <v>12</v>
      </c>
      <c r="C8" s="7">
        <v>58000</v>
      </c>
      <c r="D8" s="10" t="s">
        <v>4</v>
      </c>
      <c r="E8" s="8">
        <v>6</v>
      </c>
      <c r="F8" s="9">
        <f t="shared" si="0"/>
        <v>348000</v>
      </c>
      <c r="G8" s="11">
        <v>4</v>
      </c>
    </row>
    <row r="9" spans="1:7" s="11" customFormat="1" ht="33" x14ac:dyDescent="0.3">
      <c r="A9" s="5">
        <v>9</v>
      </c>
      <c r="B9" s="6" t="s">
        <v>13</v>
      </c>
      <c r="C9" s="7">
        <v>27000</v>
      </c>
      <c r="D9" s="10" t="s">
        <v>4</v>
      </c>
      <c r="E9" s="8">
        <v>5</v>
      </c>
      <c r="F9" s="9">
        <f t="shared" ref="F9:F10" si="1">C9*E9</f>
        <v>135000</v>
      </c>
      <c r="G9" s="11">
        <v>5</v>
      </c>
    </row>
    <row r="10" spans="1:7" s="11" customFormat="1" ht="49.5" x14ac:dyDescent="0.3">
      <c r="A10" s="5">
        <v>10</v>
      </c>
      <c r="B10" s="6" t="s">
        <v>14</v>
      </c>
      <c r="C10" s="7">
        <v>66000</v>
      </c>
      <c r="D10" s="10" t="s">
        <v>4</v>
      </c>
      <c r="E10" s="8">
        <v>5</v>
      </c>
      <c r="F10" s="9">
        <f t="shared" si="1"/>
        <v>330000</v>
      </c>
      <c r="G10" s="11">
        <v>6</v>
      </c>
    </row>
    <row r="11" spans="1:7" s="11" customFormat="1" ht="16.5" x14ac:dyDescent="0.3">
      <c r="A11" s="5">
        <v>13</v>
      </c>
      <c r="B11" s="6" t="s">
        <v>15</v>
      </c>
      <c r="C11" s="7">
        <v>4200</v>
      </c>
      <c r="D11" s="10" t="s">
        <v>4</v>
      </c>
      <c r="E11" s="8">
        <v>10</v>
      </c>
      <c r="F11" s="9">
        <f>C11*E11</f>
        <v>42000</v>
      </c>
      <c r="G11" s="11">
        <v>7</v>
      </c>
    </row>
    <row r="12" spans="1:7" s="11" customFormat="1" ht="16.5" x14ac:dyDescent="0.3">
      <c r="A12" s="6">
        <v>14</v>
      </c>
      <c r="B12" s="12" t="s">
        <v>16</v>
      </c>
      <c r="C12" s="13">
        <v>3600</v>
      </c>
      <c r="D12" s="10" t="s">
        <v>4</v>
      </c>
      <c r="E12" s="8">
        <v>3</v>
      </c>
      <c r="F12" s="9">
        <f>C12*E12</f>
        <v>10800</v>
      </c>
      <c r="G12" s="11">
        <v>8</v>
      </c>
    </row>
    <row r="13" spans="1:7" s="11" customFormat="1" ht="16.5" x14ac:dyDescent="0.3">
      <c r="A13" s="5">
        <v>15</v>
      </c>
      <c r="B13" s="6" t="s">
        <v>17</v>
      </c>
      <c r="C13" s="7">
        <v>1000</v>
      </c>
      <c r="D13" s="10" t="s">
        <v>4</v>
      </c>
      <c r="E13" s="8">
        <v>20</v>
      </c>
      <c r="F13" s="9">
        <f>C13*E13</f>
        <v>20000</v>
      </c>
      <c r="G13" s="11">
        <v>9</v>
      </c>
    </row>
    <row r="14" spans="1:7" s="11" customFormat="1" ht="16.5" x14ac:dyDescent="0.3">
      <c r="A14" s="5">
        <v>21</v>
      </c>
      <c r="B14" s="6" t="s">
        <v>18</v>
      </c>
      <c r="C14" s="7">
        <v>5500</v>
      </c>
      <c r="D14" s="10" t="s">
        <v>4</v>
      </c>
      <c r="E14" s="8">
        <v>3</v>
      </c>
      <c r="F14" s="9">
        <f t="shared" ref="F14:F19" si="2">C14*E14</f>
        <v>16500</v>
      </c>
      <c r="G14" s="11">
        <v>10</v>
      </c>
    </row>
    <row r="15" spans="1:7" s="11" customFormat="1" ht="16.5" x14ac:dyDescent="0.3">
      <c r="A15" s="5">
        <v>22</v>
      </c>
      <c r="B15" s="6" t="s">
        <v>7</v>
      </c>
      <c r="C15" s="7">
        <v>300</v>
      </c>
      <c r="D15" s="10" t="s">
        <v>4</v>
      </c>
      <c r="E15" s="8">
        <v>5</v>
      </c>
      <c r="F15" s="9">
        <f t="shared" si="2"/>
        <v>1500</v>
      </c>
      <c r="G15" s="11">
        <v>11</v>
      </c>
    </row>
    <row r="16" spans="1:7" s="11" customFormat="1" ht="16.5" x14ac:dyDescent="0.3">
      <c r="A16" s="5">
        <v>23</v>
      </c>
      <c r="B16" s="6" t="s">
        <v>8</v>
      </c>
      <c r="C16" s="7">
        <v>300</v>
      </c>
      <c r="D16" s="10" t="s">
        <v>4</v>
      </c>
      <c r="E16" s="8">
        <v>5</v>
      </c>
      <c r="F16" s="9">
        <f t="shared" si="2"/>
        <v>1500</v>
      </c>
      <c r="G16" s="11">
        <v>12</v>
      </c>
    </row>
    <row r="17" spans="1:7" s="11" customFormat="1" ht="16.5" x14ac:dyDescent="0.3">
      <c r="A17" s="6">
        <v>24</v>
      </c>
      <c r="B17" s="6" t="s">
        <v>21</v>
      </c>
      <c r="C17" s="13">
        <v>3000</v>
      </c>
      <c r="D17" s="13" t="s">
        <v>4</v>
      </c>
      <c r="E17" s="8">
        <v>5</v>
      </c>
      <c r="F17" s="16">
        <f t="shared" si="2"/>
        <v>15000</v>
      </c>
      <c r="G17" s="11">
        <v>13</v>
      </c>
    </row>
    <row r="18" spans="1:7" s="11" customFormat="1" ht="16.5" x14ac:dyDescent="0.3">
      <c r="A18" s="6">
        <v>25</v>
      </c>
      <c r="B18" s="6" t="s">
        <v>22</v>
      </c>
      <c r="C18" s="13">
        <v>5000</v>
      </c>
      <c r="D18" s="13" t="s">
        <v>4</v>
      </c>
      <c r="E18" s="8">
        <v>4</v>
      </c>
      <c r="F18" s="16">
        <f t="shared" si="2"/>
        <v>20000</v>
      </c>
      <c r="G18" s="11">
        <v>14</v>
      </c>
    </row>
    <row r="19" spans="1:7" s="11" customFormat="1" ht="16.5" x14ac:dyDescent="0.3">
      <c r="A19" s="6">
        <v>26</v>
      </c>
      <c r="B19" s="17" t="s">
        <v>23</v>
      </c>
      <c r="C19" s="13">
        <v>3200</v>
      </c>
      <c r="D19" s="13" t="s">
        <v>4</v>
      </c>
      <c r="E19" s="8">
        <v>24</v>
      </c>
      <c r="F19" s="16">
        <f t="shared" si="2"/>
        <v>76800</v>
      </c>
      <c r="G19" s="11">
        <v>15</v>
      </c>
    </row>
    <row r="20" spans="1:7" s="11" customFormat="1" ht="16.5" x14ac:dyDescent="0.25">
      <c r="B20" s="15"/>
      <c r="C20" s="14"/>
      <c r="D20" s="14"/>
      <c r="E20" s="14"/>
      <c r="F20" s="14">
        <f>SUM(F5:F19)</f>
        <v>1806100</v>
      </c>
    </row>
    <row r="21" spans="1:7" s="11" customFormat="1" ht="16.5" x14ac:dyDescent="0.25">
      <c r="A21" s="15"/>
      <c r="C21" s="14"/>
      <c r="D21" s="14"/>
      <c r="E21" s="14"/>
      <c r="F21" s="14"/>
    </row>
  </sheetData>
  <mergeCells count="2">
    <mergeCell ref="A2:F2"/>
    <mergeCell ref="A1:F1"/>
  </mergeCells>
  <pageMargins left="0.17" right="0.17" top="0.75" bottom="0.38" header="0.3" footer="0.1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2026-04-08T08:01:35Z</dcterms:modified>
</cp:coreProperties>
</file>