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Գնումներ 2026\ՍՄԿԲԿ-ԷԱՃԱՊՁԲ-26․29 լաբորատոր լրացուցիչ+ադսորբենտ\"/>
    </mc:Choice>
  </mc:AlternateContent>
  <xr:revisionPtr revIDLastSave="0" documentId="13_ncr:1_{A84FD9BD-2D8B-412E-938A-6209551F8D86}" xr6:coauthVersionLast="47" xr6:coauthVersionMax="47" xr10:uidLastSave="{00000000-0000-0000-0000-000000000000}"/>
  <bookViews>
    <workbookView xWindow="-120" yWindow="-120" windowWidth="29040" windowHeight="15720" xr2:uid="{1541584D-2BF5-4DA5-9191-3EFB0A1F69AE}"/>
  </bookViews>
  <sheets>
    <sheet name="Հայ" sheetId="1" r:id="rId1"/>
    <sheet name="Ռուս․" sheetId="3" r:id="rId2"/>
    <sheet name="Лист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H4" i="1"/>
</calcChain>
</file>

<file path=xl/sharedStrings.xml><?xml version="1.0" encoding="utf-8"?>
<sst xmlns="http://schemas.openxmlformats.org/spreadsheetml/2006/main" count="124" uniqueCount="90">
  <si>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</si>
  <si>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</si>
  <si>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</si>
  <si>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քանակ</t>
  </si>
  <si>
    <t>գինը</t>
  </si>
  <si>
    <t>գումարը</t>
  </si>
  <si>
    <t>33141212/5</t>
  </si>
  <si>
    <t>CO2 Աբսորբենտ հիմնային 5լ</t>
  </si>
  <si>
    <t>հատ</t>
  </si>
  <si>
    <t>33211500/2</t>
  </si>
  <si>
    <t>Maglumi ՊՍԱ, PSA որոշման թեստ</t>
  </si>
  <si>
    <t>Maglumi 600 վերլուծիչի համար նախատեսված, Maglumi ՊՍԱ որոշման թեստ (Maglumi PSA) Մեթոդ` Էլեկտրոխեմիլումինեսցենտային: Ֆորմատ`100 թեստ/տուփ, կալիբրատոր, կոնտրոլ: Ստուգվող նմուշ` արյան շիճուկ: Պահպանման պայմանները` 2-8՛C ջերմաստիճանում: Հանձնելու պահին պիտանիության ժամկետի 50% , For In Vitro Diagnostic:</t>
  </si>
  <si>
    <t>33211500/3</t>
  </si>
  <si>
    <t>Maglumi ֆերրիտինի որոշման թեստ</t>
  </si>
  <si>
    <t>Maglumi 600 վերլուծիչի համար նախատեսված, Maglumi ֆերրիտինի որոշման թեստ (Maglumi Ferritin) Մեթոդ`Էլեկտրոխեմիլումինեսցենտային: Ֆորմատ` 100 թեստ/տուփ, կալիբրատոր, կոնտրոլ: Ստուգվող նմուշ` արյան շիճուկ: Պահպանման պայմանները` 2-8՛C ջերմաստիճանում: Հանձնելու պահին պիտանիության ժամկետի 50% ,For In Vitro Diagnostic:</t>
  </si>
  <si>
    <t>33691162/2</t>
  </si>
  <si>
    <t>Maglumi Վիտամին Դ որոշման թեստ</t>
  </si>
  <si>
    <t>Maglumi 600 վերլուծիչի համար նախատեսված, Maglumi Վիտամին Դ որոշման թեստ (Maglumi 25-OH-Vitamin D) Մեթոդ`Էլեկտրոխեմիլումինեսցենտային: Ֆորմատ` 100 թեստ/տուփ, կալիբրատոր, կոնտրոլ: Ստուգվող նմուշ` արյան շիճուկ: Պահպանման պայմանները` 2-8՛C ջերմաստիճանում: Հանձնելու պահին պիտանիության ժամկետի 50%, For In Vitro Diagnostic: Որակի սերտիֆիկատների առկայություն,Ֆիրմային նշանի առկայություն</t>
  </si>
  <si>
    <t>33691162/4</t>
  </si>
  <si>
    <t>Maglumi Ազատ T4 որոշման թեստ</t>
  </si>
  <si>
    <t>Maglumi 600 վերլուծիչի համար նախատեսված Maglumi Ազատ T4 որոշման թեստ (Maglumi Free T4) Մեթոդ`Էլեկտրոխեմիլումինեսցենտային: Ֆորմատ` 100 թեստ/տուփ, կալիբրատոր, կոնտրոլ: Ստուգվող նմուշ` արյան շիճուկ: Պահպանման պայմանները` 2-8՛C ջերմաստիճանում: Հանձնելու պահին պիտանիության ժամկետի 50% , For In Vitro Diagnostic:</t>
  </si>
  <si>
    <t>33691162/5</t>
  </si>
  <si>
    <t>Մեզի թեսթ 10 պարամետր նախատեսված CYAN strip Mini մեզի վերլուծիչի համար</t>
  </si>
  <si>
    <t>Մեզի թեսթ հավաքածու, նախատեսված CYAN strip Mini մեզի վերլուծիչի համար: Ֆորմատ՝ 100 /տուփ: Պարամետրներ` Blood, Glucose, Protein, Crea, Microalbumin, Ketone, pH, Bil, Specific, Gravity, Nitrite, Urobilinogen, Leukocytes: Պահպանման պայմանները՝ սենյակային ջերմաստիճան: Ֆիրմային նշանի առկայություն փաթեթի վրա: Հանձնելու պահին պիտանիության ժամկետի 1/2 առկայություն: For In Vitro Diagnostic: Որակի սերտիֆիկատների առկայություն:</t>
  </si>
  <si>
    <t>33691162/6</t>
  </si>
  <si>
    <t>Maglumi ստուգիչ լուծույթ Light Check</t>
  </si>
  <si>
    <t>Maglumi ստուգիչ լուծույթ Light Check, նախատեսված maglumi 600 վերլուծիչով աշխատելու համար: Օրիգինալ; Ֆորմատ` 2մլ±10%; Պահպանման պայմանները` 2-8C ջերմաստիճանում: Հանձնելու պահին պիտանիության ժամկետի 50% , For In Vitro Diagnostic:Որակի սերտիֆիկատների առկայություն,Ֆիրմային նշանի առկայություն</t>
  </si>
  <si>
    <t>33691162/7</t>
  </si>
  <si>
    <t>Maglumi Վիտամին B12 որոշման թեստ</t>
  </si>
  <si>
    <t>Maglumi 600 վերլուծիչի համար նախատեսված, Maglumi Վիտամին B12 որոշման թեստ (Maglumi Vitamin B12)Մեթոդ`Էլեկտրոխեմիլումինեսցենտային: Ֆորմատ` 100 թեստ/տուփ, կալիբրատոր, կոնտրոլ: Ստուգվող նմուշ` արյան շիճուկ: Պահպանման պայմանները` 2-8՛C ջերմաստիճանում: Հանձնելու պահին պիտանիության ժամկետի 50% , For In Vitro Diagnostic:</t>
  </si>
  <si>
    <t>33691162/8</t>
  </si>
  <si>
    <t>Maglumi Թիրեոտրոպ հորմոնի որոշման թեստ</t>
  </si>
  <si>
    <t>Maglumi 600 վերլուծիչի համար նախատեսված, Maglumi թիրեոտրոպ հորմոնի հայտնաբերման թեստ (Maglumi TSH) Մեթոդ`Էլեկտրոխեմիլումինեսցենտային: Ֆորմատ` 100 թեստ/տուփ, կալիբրատոր, կոնտրոլ: Ստուգվող նմուշ` արյան շիճուկ: Պահպանման պայմանները` 2-8՛C ջերմաստիճանում: Հանձնելու պահին պիտանիության ժամկետի 50% , For In Vitro Diagnostic:</t>
  </si>
  <si>
    <t>33691162/9</t>
  </si>
  <si>
    <t>Maglumi աշխատանքային փորձանոթ reaction module</t>
  </si>
  <si>
    <t>Maglumi աշխատանքային փորձանոթ (reaction module) նախատեսված maglumi 600 վերլուծիչով աշխատելու համար: Օրիգինալ։ Ֆորմատ` 6x64 կյուվետ/տուփ։ Պահպանման պայմանները` 15--30C ջերմաստիճանում:Որակի սերտիֆիկատների առկայություն,Ֆիրմային նշանի առկայություն</t>
  </si>
  <si>
    <t>Տեխնիկական բնութագիր</t>
  </si>
  <si>
    <t>Չ․Մ․</t>
  </si>
  <si>
    <t>ՍՄԿԲԿ -ԷԱՃԱՊՁԲ-26/29</t>
  </si>
  <si>
    <t>ՏԵԽՆԻԿԱԿԱՆ ԲՆՈՒԹԱԳԻՐ-ԳՆՄԱՆ ԺԱՄԱՆԱԿԱՑՈՒՅՑ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</si>
  <si>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</si>
  <si>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</si>
  <si>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 xml:space="preserve">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</t>
  </si>
  <si>
    <t xml:space="preserve">*Ապրանքները կմատակարարվեն 2026թ-ին պայմանագրի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</si>
  <si>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</t>
  </si>
  <si>
    <t>*Բոլոր ապրանքները պետք էլինեն նոր, չօգտագործված, գործարանային փաթեթավորմամբ:</t>
  </si>
  <si>
    <t>*Ապրանքների պիտանիության ժամկետները  գնորդին հանձնելու պահին պետք է լինեն հետևյալը`</t>
  </si>
  <si>
    <t>ա. 2,5 տարի և ավելի պիտանիության ժամկետ ունեցող ապրանքները հանձնելու պահին պետք է ունենան առնվազն 24 ամիս մնացորդային պիտանիության ժամկետ,</t>
  </si>
  <si>
    <t>բ. մինչև 2,5 տարի պիտանիության ժամկետ ունեցող ապրանքները հանձնելու պահին պետք է ունենան առնվազն 12 ամիս մնացորդային պիտանիության ժամկետ,</t>
  </si>
  <si>
    <t xml:space="preserve"> * Որակի սերտիֆիկատների առկայություն</t>
  </si>
  <si>
    <r>
      <t>*Մատակարարումն իրականացվում է մատակարարի կողմից`ՀՀ, Սյունիքի մարզ, ք.Կապան, Մ</t>
    </r>
    <r>
      <rPr>
        <sz val="11"/>
        <rFont val="Cambria Math"/>
        <family val="1"/>
        <charset val="204"/>
      </rPr>
      <t>․</t>
    </r>
    <r>
      <rPr>
        <sz val="11"/>
        <rFont val="GHEA Grapalat"/>
        <family val="3"/>
      </rPr>
      <t>Ստեփանյան 13, «Կապանի բժշկական կենտրոն»ՓԲԸ /դեղատուն/ հասցեով, աշխատանքային օրերին և աշխատանքային ժամերին՝ 09։00-17։00։</t>
    </r>
  </si>
  <si>
    <r>
      <t xml:space="preserve">**Ծանոթություն – Եթե գնման առարկաների հատկանիշները 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բնութագրում կարդալ </t>
    </r>
    <r>
      <rPr>
        <sz val="11"/>
        <rFont val="GHEA Grapalat"/>
        <family val="3"/>
      </rPr>
      <t xml:space="preserve">«կամ համարժեք» բառը:  Համաձայն (Օրենքի Հոդված 13, Կետ 5) </t>
    </r>
  </si>
  <si>
    <t>ТЕХНИЧЕСКИЕ ХАРАКТЕРИСТИКИ - ГРАФИК ЗАКУПОК</t>
  </si>
  <si>
    <t>Тест Maglumi PSA, тест на определение ПСА.</t>
  </si>
  <si>
    <t>Тест Maglumi PSA для анализатора Maglumi 600. Метод: электрохемилюминесценция. Формат: 100 тестов/упаковка, калибратор, контрольный образец. Образец для анализа: сыворотка крови. Условия хранения: 2-8°C. Срок годности 50% от срока поставки. Для диагностики in vitro.</t>
  </si>
  <si>
    <t>Тест на ферритин Maglumi для анализатора Maglumi 600. Метод: электрохемилюминесценция. Формат: 100 тестов/упаковка, калибратор, контрольный образец. Образец для анализа: сыворотка крови. Условия хранения: 2-8°C. Срок годности 50% от срока годности на момент поставки. Для диагностики in vitro.</t>
  </si>
  <si>
    <t>Тест на определение витамина D Maglumi (Maglumi 25-OH-Vitamin D) для анализатора Maglumi 600. Метод: электрохемилюминесценция. Формат: 100 тестов/упаковка, калибратор, контроль. Образец для анализа: сыворотка крови. Условия хранения: при температуре 2-8°C. 50% от срока годности на момент поставки. Для диагностики in vitro: наличие сертификатов качества, наличие товарного знака.</t>
  </si>
  <si>
    <t>Контрольный раствор Maglumi Light Check, предназначенный для работы с анализатором Maglumi 600. Оригинальный; Формат: 2 мл ± 10%; Условия хранения: при температуре 2-8°C. 50% от срока годности на момент поставки. Для диагностики in vitro: наличие сертификатов качества, наличие торговой марки.</t>
  </si>
  <si>
    <t>Тест на витамин B12 Maglumi для анализатора Maglumi 600. Метод: электрохемилюминесценция. Формат: 100 тестов/упаковка, калибратор, контрольный образец. Образец для анализа: сыворотка крови. Условия хранения: 2-8°C. Срок годности 50% от срока поставки. Для диагностики in vitro.</t>
  </si>
  <si>
    <t>Тест Maglumi Free T4 для анализатора Maglumi 600. Метод: электрохемилюминесценция. Формат: 100 тестов/упаковка, калибратор, контроль. Образец для анализа: сыворотка крови. Условия хранения: при температуре 2-8°C. 50% от срока годности на момент поставки. Для диагностики in vitro.</t>
  </si>
  <si>
    <t>Тест на определение тиреотропного гормона Maglumi (Maglumi TSH) для анализатора Maglumi 600. Метод: электрохемилюминесценция. Формат: 100 тестов/упаковка, калибратор, контрольный образец. Образец для анализа: сыворотка крови. Условия хранения: 2-8°C. Срок годности 50% от срока годности на момент поставки. Для диагностики in vitro.</t>
  </si>
  <si>
    <t>Пробирка Maglumi (реакционный модуль), предназначенная для работы с анализатором Maglumi 600. Оригинальная. Формат: 6 x 64 кюветы/коробка. Условия хранения: при температуре 15–30°C. Наличие сертификатов качества, товарного знака.</t>
  </si>
  <si>
    <t>Тест на определение ферритина Маглуми</t>
  </si>
  <si>
    <t>Тест Маглуми на определение витамина D</t>
  </si>
  <si>
    <t>Тест на определение свободного Т4 Maglumi</t>
  </si>
  <si>
    <t>Анализ мочи по 10 параметрам с помощью мини-анализатора мочи CYAN strip</t>
  </si>
  <si>
    <t>Тестовое решение Maglumi Light Check</t>
  </si>
  <si>
    <t>Тест на определение витамина B12 Maglumi</t>
  </si>
  <si>
    <t>Тест Маглуми на тиреотропный гормон</t>
  </si>
  <si>
    <t>Рабочий модуль для проведения реакций в пробирке Maglumi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</si>
  <si>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</si>
  <si>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</si>
  <si>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 xml:space="preserve">наименование </t>
  </si>
  <si>
    <t>Абсорбент углекислого газа</t>
  </si>
  <si>
    <t>Абсорбент углекислого газа 5 л</t>
  </si>
  <si>
    <t>Технические характеристики</t>
  </si>
  <si>
    <t>е․и</t>
  </si>
  <si>
    <t>количество</t>
  </si>
  <si>
    <t>*Участник, занявший первое место на тендере, также должен предоставить информацию о предлагаемом товарном знаке, производителе (название организации-производителя) и стране происхождения.</t>
  </si>
  <si>
    <t>*Информация о товарном знаке и производителе (название организации-производителя) обязательна для всех лотов.</t>
  </si>
  <si>
    <t>*Если выбранный участник тендера представил продукцию, произведенную более чем одним производителем, а также продукцию с различными товарными знаками, фирменными наименованиями и моделями, то в данное приложение включаются те, которые получили удовлетворительную оценку.</t>
  </si>
  <si>
    <t>*Товар будет поставлен в течение 5 рабочих дней с даты вступления договора в силу в 2026 году, каждый раз с момента получения заказа от Покупателя, в соответствии с количеством и типом заказанного Покупателем товара, а на первом этапе — по истечении 20 календарных дней (если поставщик не согласится на более раннюю поставку).</t>
  </si>
  <si>
    <t>*Заказ на поставку товара/товаров размещается Покупателем у Продавца устно или в письменной форме (в том числе путем отправки заказа с адреса электронной почты Покупателя на адрес электронной почты Продавца).</t>
  </si>
  <si>
    <t>*Поставка осуществляется Поставщиком по адресу: Республика Армения, Сюникская область, Капан, ул. М. Степаняна, 13, ЗАО «Капанский медицинский центр» /аптека/, в рабочие дни и в рабочее время: 09:00-17:00.</t>
  </si>
  <si>
    <t>*Все товары должны быть новыми, неиспользованными, в заводской упаковке.</t>
  </si>
  <si>
    <t>**Примечание: Если характеристики приобретаемых товаров содержат требование или ссылку на какой-либо товарный знак, торговое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приобретаемый товар без них. В случае использования ссылок читайте слово «или эквивалент» в описании характеристик. В соответствии со статьей 13, пунктом 5 Закона:</t>
  </si>
  <si>
    <t>*Срок годности товаров на момент поставки покупателю устанавливается следующим образом:</t>
  </si>
  <si>
    <t>а. Товары со сроком годности 2,5 года и более должны иметь остаточный срок годности не менее 24 месяцев на момент поставки,</t>
  </si>
  <si>
    <t>б. Товары со сроком годности до 2,5 лет должны иметь остаточный срок годности не менее 12 месяцев на момент поставки.</t>
  </si>
  <si>
    <t>* Наличие сертификатов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</si>
</sst>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"/>
  </numFmts>
  <fonts count="9" x14ac:knownFonts="1">
    <font>
      <sz val="11"/>
      <color theme="1"/>
      <name val="Aptos Narrow"/>
      <family val="2"/>
      <charset val="204"/>
      <scheme val="minor"/>
    </font>
    <font>
      <sz val="8"/>
      <color theme="1"/>
      <name val="GHEA Grapalat"/>
      <family val="3"/>
    </font>
    <font>
      <sz val="11"/>
      <name val="GHEA Grapalat"/>
      <family val="3"/>
    </font>
    <font>
      <sz val="11"/>
      <name val="GHEA Grapalat"/>
      <family val="3"/>
      <charset val="204"/>
    </font>
    <font>
      <b/>
      <sz val="11"/>
      <name val="GHEA Grapalat"/>
      <family val="3"/>
    </font>
    <font>
      <sz val="14"/>
      <name val="GHEA Grapalat"/>
      <family val="3"/>
      <charset val="204"/>
    </font>
    <font>
      <sz val="8"/>
      <name val="GHEA Grapalat"/>
      <family val="3"/>
      <charset val="204"/>
    </font>
    <font>
      <sz val="10"/>
      <name val="GHEA Grapalat"/>
      <family val="3"/>
      <charset val="204"/>
    </font>
    <font>
      <sz val="11"/>
      <name val="Cambria Math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5EF0F-15B5-410E-889F-ACF795349E79}">
  <dimension ref="A1:R27"/>
  <sheetViews>
    <sheetView tabSelected="1" workbookViewId="0">
      <selection activeCell="A18" sqref="A18:H18"/>
    </sheetView>
  </sheetViews>
  <sheetFormatPr defaultRowHeight="16.5" x14ac:dyDescent="0.25"/>
  <cols>
    <col min="1" max="1" width="15" style="1" customWidth="1"/>
    <col min="2" max="2" width="22" style="1" customWidth="1"/>
    <col min="3" max="3" width="35.85546875" style="10" customWidth="1"/>
    <col min="4" max="4" width="90.7109375" style="1" customWidth="1"/>
    <col min="5" max="5" width="11.7109375" style="10" customWidth="1"/>
    <col min="6" max="6" width="9.28515625" style="10" customWidth="1"/>
    <col min="7" max="7" width="9.28515625" style="1" hidden="1" customWidth="1"/>
    <col min="8" max="8" width="0.85546875" style="1" hidden="1" customWidth="1"/>
    <col min="9" max="10" width="9.140625" style="1"/>
    <col min="11" max="18" width="9.140625" style="2"/>
    <col min="19" max="34" width="19.28515625" style="1" customWidth="1"/>
    <col min="35" max="16384" width="9.140625" style="1"/>
  </cols>
  <sheetData>
    <row r="1" spans="1:18" s="4" customFormat="1" ht="22.5" customHeight="1" x14ac:dyDescent="0.25">
      <c r="A1" s="3" t="s">
        <v>39</v>
      </c>
      <c r="B1" s="3"/>
      <c r="C1" s="3"/>
      <c r="D1" s="3"/>
      <c r="E1" s="3"/>
      <c r="F1" s="3"/>
      <c r="G1" s="3"/>
      <c r="H1" s="3"/>
      <c r="K1" s="5"/>
      <c r="L1" s="5"/>
      <c r="M1" s="5"/>
      <c r="N1" s="5"/>
      <c r="O1" s="5"/>
      <c r="P1" s="5"/>
      <c r="Q1" s="5"/>
      <c r="R1" s="5"/>
    </row>
    <row r="2" spans="1:18" ht="20.25" customHeight="1" x14ac:dyDescent="0.25">
      <c r="A2" s="6" t="s">
        <v>38</v>
      </c>
      <c r="B2" s="6"/>
      <c r="C2" s="6"/>
      <c r="D2" s="6"/>
      <c r="E2" s="6"/>
      <c r="F2" s="6"/>
    </row>
    <row r="3" spans="1:18" s="10" customFormat="1" ht="51" x14ac:dyDescent="0.25">
      <c r="A3" s="7" t="s">
        <v>0</v>
      </c>
      <c r="B3" s="7" t="s">
        <v>1</v>
      </c>
      <c r="C3" s="8" t="s">
        <v>2</v>
      </c>
      <c r="D3" s="9" t="s">
        <v>36</v>
      </c>
      <c r="E3" s="9" t="s">
        <v>37</v>
      </c>
      <c r="F3" s="9" t="s">
        <v>3</v>
      </c>
      <c r="G3" s="9" t="s">
        <v>4</v>
      </c>
      <c r="H3" s="9" t="s">
        <v>5</v>
      </c>
    </row>
    <row r="4" spans="1:18" ht="36" customHeight="1" x14ac:dyDescent="0.25">
      <c r="A4" s="11">
        <v>1</v>
      </c>
      <c r="B4" s="8" t="s">
        <v>6</v>
      </c>
      <c r="C4" s="11" t="s">
        <v>7</v>
      </c>
      <c r="D4" s="12" t="s">
        <v>7</v>
      </c>
      <c r="E4" s="13" t="s">
        <v>8</v>
      </c>
      <c r="F4" s="14">
        <v>10</v>
      </c>
      <c r="G4" s="14">
        <v>40000</v>
      </c>
      <c r="H4" s="14">
        <f>+F4*G4</f>
        <v>400000</v>
      </c>
      <c r="K4" s="1"/>
      <c r="L4" s="1"/>
      <c r="M4" s="1"/>
      <c r="N4" s="1"/>
      <c r="O4" s="1"/>
      <c r="P4" s="1"/>
      <c r="Q4" s="1"/>
      <c r="R4" s="1"/>
    </row>
    <row r="5" spans="1:18" ht="82.5" x14ac:dyDescent="0.25">
      <c r="A5" s="11">
        <v>2</v>
      </c>
      <c r="B5" s="8" t="s">
        <v>9</v>
      </c>
      <c r="C5" s="11" t="s">
        <v>10</v>
      </c>
      <c r="D5" s="15" t="s">
        <v>11</v>
      </c>
      <c r="E5" s="11" t="s">
        <v>8</v>
      </c>
      <c r="F5" s="9">
        <v>1000</v>
      </c>
      <c r="G5" s="9">
        <v>1260</v>
      </c>
      <c r="H5" s="9">
        <v>1260000</v>
      </c>
      <c r="K5" s="1"/>
      <c r="L5" s="1"/>
      <c r="M5" s="1"/>
      <c r="N5" s="1"/>
      <c r="O5" s="1"/>
      <c r="P5" s="1"/>
      <c r="Q5" s="1"/>
      <c r="R5" s="1"/>
    </row>
    <row r="6" spans="1:18" ht="82.5" x14ac:dyDescent="0.25">
      <c r="A6" s="11">
        <v>3</v>
      </c>
      <c r="B6" s="8" t="s">
        <v>12</v>
      </c>
      <c r="C6" s="11" t="s">
        <v>13</v>
      </c>
      <c r="D6" s="15" t="s">
        <v>14</v>
      </c>
      <c r="E6" s="11" t="s">
        <v>8</v>
      </c>
      <c r="F6" s="9">
        <v>500</v>
      </c>
      <c r="G6" s="9">
        <v>900</v>
      </c>
      <c r="H6" s="9">
        <v>450000</v>
      </c>
      <c r="K6" s="1"/>
      <c r="L6" s="1"/>
      <c r="M6" s="1"/>
      <c r="N6" s="1"/>
      <c r="O6" s="1"/>
      <c r="P6" s="1"/>
      <c r="Q6" s="1"/>
      <c r="R6" s="1"/>
    </row>
    <row r="7" spans="1:18" ht="99" x14ac:dyDescent="0.25">
      <c r="A7" s="11">
        <v>4</v>
      </c>
      <c r="B7" s="8" t="s">
        <v>15</v>
      </c>
      <c r="C7" s="11" t="s">
        <v>16</v>
      </c>
      <c r="D7" s="15" t="s">
        <v>17</v>
      </c>
      <c r="E7" s="11" t="s">
        <v>8</v>
      </c>
      <c r="F7" s="9">
        <v>1500</v>
      </c>
      <c r="G7" s="9">
        <v>2520</v>
      </c>
      <c r="H7" s="9">
        <v>3780000</v>
      </c>
      <c r="K7" s="1"/>
      <c r="L7" s="1"/>
      <c r="M7" s="1"/>
      <c r="N7" s="1"/>
      <c r="O7" s="1"/>
      <c r="P7" s="1"/>
      <c r="Q7" s="1"/>
      <c r="R7" s="1"/>
    </row>
    <row r="8" spans="1:18" ht="82.5" x14ac:dyDescent="0.25">
      <c r="A8" s="11">
        <v>5</v>
      </c>
      <c r="B8" s="8" t="s">
        <v>18</v>
      </c>
      <c r="C8" s="11" t="s">
        <v>19</v>
      </c>
      <c r="D8" s="15" t="s">
        <v>20</v>
      </c>
      <c r="E8" s="11" t="s">
        <v>8</v>
      </c>
      <c r="F8" s="9">
        <v>2000</v>
      </c>
      <c r="G8" s="9">
        <v>630</v>
      </c>
      <c r="H8" s="9">
        <v>1260000</v>
      </c>
      <c r="K8" s="1"/>
      <c r="L8" s="1"/>
      <c r="M8" s="1"/>
      <c r="N8" s="1"/>
      <c r="O8" s="1"/>
      <c r="P8" s="1"/>
      <c r="Q8" s="1"/>
      <c r="R8" s="1"/>
    </row>
    <row r="9" spans="1:18" ht="99" x14ac:dyDescent="0.25">
      <c r="A9" s="11">
        <v>6</v>
      </c>
      <c r="B9" s="8" t="s">
        <v>21</v>
      </c>
      <c r="C9" s="11" t="s">
        <v>22</v>
      </c>
      <c r="D9" s="15" t="s">
        <v>23</v>
      </c>
      <c r="E9" s="11" t="s">
        <v>8</v>
      </c>
      <c r="F9" s="9">
        <v>2000</v>
      </c>
      <c r="G9" s="9">
        <v>75</v>
      </c>
      <c r="H9" s="9">
        <v>150000</v>
      </c>
      <c r="K9" s="1"/>
      <c r="L9" s="1"/>
      <c r="M9" s="1"/>
      <c r="N9" s="1"/>
      <c r="O9" s="1"/>
      <c r="P9" s="1"/>
      <c r="Q9" s="1"/>
      <c r="R9" s="1"/>
    </row>
    <row r="10" spans="1:18" ht="66" x14ac:dyDescent="0.25">
      <c r="A10" s="11">
        <v>7</v>
      </c>
      <c r="B10" s="8" t="s">
        <v>24</v>
      </c>
      <c r="C10" s="11" t="s">
        <v>25</v>
      </c>
      <c r="D10" s="15" t="s">
        <v>26</v>
      </c>
      <c r="E10" s="11" t="s">
        <v>8</v>
      </c>
      <c r="F10" s="9">
        <v>5</v>
      </c>
      <c r="G10" s="9">
        <v>14400</v>
      </c>
      <c r="H10" s="9">
        <v>72000</v>
      </c>
      <c r="K10" s="1"/>
      <c r="L10" s="1"/>
      <c r="M10" s="1"/>
      <c r="N10" s="1"/>
      <c r="O10" s="1"/>
      <c r="P10" s="1"/>
      <c r="Q10" s="1"/>
      <c r="R10" s="1"/>
    </row>
    <row r="11" spans="1:18" ht="82.5" x14ac:dyDescent="0.25">
      <c r="A11" s="11">
        <v>8</v>
      </c>
      <c r="B11" s="8" t="s">
        <v>27</v>
      </c>
      <c r="C11" s="11" t="s">
        <v>28</v>
      </c>
      <c r="D11" s="15" t="s">
        <v>29</v>
      </c>
      <c r="E11" s="11" t="s">
        <v>8</v>
      </c>
      <c r="F11" s="9">
        <v>1000</v>
      </c>
      <c r="G11" s="9">
        <v>3420</v>
      </c>
      <c r="H11" s="9">
        <v>3420000</v>
      </c>
      <c r="K11" s="1"/>
      <c r="L11" s="1"/>
      <c r="M11" s="1"/>
      <c r="N11" s="1"/>
      <c r="O11" s="1"/>
      <c r="P11" s="1"/>
      <c r="Q11" s="1"/>
      <c r="R11" s="1"/>
    </row>
    <row r="12" spans="1:18" ht="82.5" x14ac:dyDescent="0.25">
      <c r="A12" s="11">
        <v>9</v>
      </c>
      <c r="B12" s="8" t="s">
        <v>30</v>
      </c>
      <c r="C12" s="11" t="s">
        <v>31</v>
      </c>
      <c r="D12" s="15" t="s">
        <v>32</v>
      </c>
      <c r="E12" s="11" t="s">
        <v>8</v>
      </c>
      <c r="F12" s="9">
        <v>2000</v>
      </c>
      <c r="G12" s="9">
        <v>540</v>
      </c>
      <c r="H12" s="9">
        <v>1080000</v>
      </c>
      <c r="K12" s="1"/>
      <c r="L12" s="1"/>
      <c r="M12" s="1"/>
      <c r="N12" s="1"/>
      <c r="O12" s="1"/>
      <c r="P12" s="1"/>
      <c r="Q12" s="1"/>
      <c r="R12" s="1"/>
    </row>
    <row r="13" spans="1:18" ht="66" x14ac:dyDescent="0.25">
      <c r="A13" s="11">
        <v>10</v>
      </c>
      <c r="B13" s="16" t="s">
        <v>33</v>
      </c>
      <c r="C13" s="11" t="s">
        <v>34</v>
      </c>
      <c r="D13" s="15" t="s">
        <v>35</v>
      </c>
      <c r="E13" s="17" t="s">
        <v>8</v>
      </c>
      <c r="F13" s="18">
        <v>1280</v>
      </c>
      <c r="G13" s="18">
        <v>500</v>
      </c>
      <c r="H13" s="18">
        <v>640000</v>
      </c>
      <c r="K13" s="1"/>
      <c r="L13" s="1"/>
      <c r="M13" s="1"/>
      <c r="N13" s="1"/>
      <c r="O13" s="1"/>
      <c r="P13" s="1"/>
      <c r="Q13" s="1"/>
      <c r="R13" s="1"/>
    </row>
    <row r="15" spans="1:18" ht="44.25" customHeight="1" x14ac:dyDescent="0.25">
      <c r="A15" s="19" t="s">
        <v>40</v>
      </c>
      <c r="B15" s="19"/>
      <c r="C15" s="19"/>
      <c r="D15" s="19"/>
      <c r="E15" s="19"/>
      <c r="F15" s="19"/>
      <c r="G15" s="19"/>
      <c r="H15" s="19"/>
    </row>
    <row r="16" spans="1:18" ht="43.5" customHeight="1" x14ac:dyDescent="0.25">
      <c r="A16" s="19" t="s">
        <v>41</v>
      </c>
      <c r="B16" s="19"/>
      <c r="C16" s="19"/>
      <c r="D16" s="19"/>
      <c r="E16" s="19"/>
      <c r="F16" s="19"/>
      <c r="G16" s="19"/>
      <c r="H16" s="19"/>
    </row>
    <row r="17" spans="1:8" ht="72.75" customHeight="1" x14ac:dyDescent="0.25">
      <c r="A17" s="19" t="s">
        <v>42</v>
      </c>
      <c r="B17" s="19"/>
      <c r="C17" s="19"/>
      <c r="D17" s="19"/>
      <c r="E17" s="19"/>
      <c r="F17" s="19"/>
      <c r="G17" s="19"/>
      <c r="H17" s="19"/>
    </row>
    <row r="18" spans="1:8" ht="75" customHeight="1" x14ac:dyDescent="0.25">
      <c r="A18" s="23" t="s">
        <v>43</v>
      </c>
      <c r="B18" s="23"/>
      <c r="C18" s="23"/>
      <c r="D18" s="23"/>
      <c r="E18" s="23"/>
      <c r="F18" s="23"/>
      <c r="G18" s="23"/>
      <c r="H18" s="23"/>
    </row>
    <row r="19" spans="1:8" ht="52.5" customHeight="1" x14ac:dyDescent="0.25">
      <c r="A19" s="19" t="s">
        <v>44</v>
      </c>
      <c r="B19" s="19"/>
      <c r="C19" s="19"/>
      <c r="D19" s="19"/>
      <c r="E19" s="19"/>
      <c r="F19" s="19"/>
      <c r="G19" s="19"/>
      <c r="H19" s="19"/>
    </row>
    <row r="20" spans="1:8" ht="55.5" customHeight="1" x14ac:dyDescent="0.25">
      <c r="A20" s="19" t="s">
        <v>50</v>
      </c>
      <c r="B20" s="19"/>
      <c r="C20" s="19"/>
      <c r="D20" s="19"/>
      <c r="E20" s="19"/>
      <c r="F20" s="19"/>
      <c r="G20" s="19"/>
      <c r="H20" s="19"/>
    </row>
    <row r="21" spans="1:8" ht="34.5" customHeight="1" x14ac:dyDescent="0.25">
      <c r="A21" s="19" t="s">
        <v>45</v>
      </c>
      <c r="B21" s="19"/>
      <c r="C21" s="19"/>
      <c r="D21" s="19"/>
      <c r="E21" s="19"/>
      <c r="F21" s="19"/>
      <c r="G21" s="19"/>
      <c r="H21" s="19"/>
    </row>
    <row r="22" spans="1:8" ht="97.5" customHeight="1" x14ac:dyDescent="0.25">
      <c r="A22" s="19" t="s">
        <v>51</v>
      </c>
      <c r="B22" s="19"/>
      <c r="C22" s="19"/>
      <c r="D22" s="19"/>
      <c r="E22" s="19"/>
      <c r="F22" s="19"/>
      <c r="G22" s="19"/>
      <c r="H22" s="19"/>
    </row>
    <row r="23" spans="1:8" s="20" customFormat="1" ht="51" customHeight="1" x14ac:dyDescent="0.25">
      <c r="A23" s="19" t="s">
        <v>46</v>
      </c>
      <c r="B23" s="19"/>
      <c r="C23" s="19"/>
      <c r="D23" s="19"/>
      <c r="E23" s="19"/>
      <c r="F23" s="19"/>
    </row>
    <row r="24" spans="1:8" s="20" customFormat="1" ht="51" customHeight="1" x14ac:dyDescent="0.25">
      <c r="A24" s="19" t="s">
        <v>47</v>
      </c>
      <c r="B24" s="19"/>
      <c r="C24" s="19"/>
      <c r="D24" s="19"/>
      <c r="E24" s="19"/>
      <c r="F24" s="19"/>
    </row>
    <row r="25" spans="1:8" s="20" customFormat="1" ht="51" customHeight="1" x14ac:dyDescent="0.25">
      <c r="A25" s="19" t="s">
        <v>48</v>
      </c>
      <c r="B25" s="19"/>
      <c r="C25" s="19"/>
      <c r="D25" s="19"/>
      <c r="E25" s="19"/>
      <c r="F25" s="19"/>
    </row>
    <row r="26" spans="1:8" s="20" customFormat="1" ht="51" customHeight="1" x14ac:dyDescent="0.25">
      <c r="A26" s="19" t="s">
        <v>49</v>
      </c>
      <c r="B26" s="19"/>
      <c r="C26" s="19"/>
      <c r="D26" s="19"/>
      <c r="E26" s="19"/>
      <c r="F26" s="19"/>
    </row>
    <row r="27" spans="1:8" x14ac:dyDescent="0.25">
      <c r="C27" s="1"/>
      <c r="E27" s="1"/>
      <c r="F27" s="1"/>
    </row>
  </sheetData>
  <mergeCells count="14">
    <mergeCell ref="A25:F25"/>
    <mergeCell ref="A26:F26"/>
    <mergeCell ref="A19:H19"/>
    <mergeCell ref="A20:H20"/>
    <mergeCell ref="A21:H21"/>
    <mergeCell ref="A22:H22"/>
    <mergeCell ref="A23:F23"/>
    <mergeCell ref="A24:F24"/>
    <mergeCell ref="A1:H1"/>
    <mergeCell ref="A2:F2"/>
    <mergeCell ref="A15:H15"/>
    <mergeCell ref="A16:H16"/>
    <mergeCell ref="A17:H17"/>
    <mergeCell ref="A18:H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AEB1-0609-447B-9928-BBEB7D6B555C}">
  <dimension ref="A1:R27"/>
  <sheetViews>
    <sheetView workbookViewId="0">
      <selection activeCell="D5" sqref="D5"/>
    </sheetView>
  </sheetViews>
  <sheetFormatPr defaultRowHeight="16.5" x14ac:dyDescent="0.25"/>
  <cols>
    <col min="1" max="1" width="15" style="1" customWidth="1"/>
    <col min="2" max="2" width="22" style="1" customWidth="1"/>
    <col min="3" max="3" width="35.85546875" style="10" customWidth="1"/>
    <col min="4" max="4" width="90.7109375" style="1" customWidth="1"/>
    <col min="5" max="5" width="11.7109375" style="10" customWidth="1"/>
    <col min="6" max="6" width="13.28515625" style="10" customWidth="1"/>
    <col min="7" max="7" width="9.28515625" style="1" hidden="1" customWidth="1"/>
    <col min="8" max="8" width="0.85546875" style="1" hidden="1" customWidth="1"/>
    <col min="9" max="10" width="9.140625" style="1"/>
    <col min="11" max="18" width="9.140625" style="2"/>
    <col min="19" max="34" width="19.28515625" style="1" customWidth="1"/>
    <col min="35" max="16384" width="9.140625" style="1"/>
  </cols>
  <sheetData>
    <row r="1" spans="1:18" s="4" customFormat="1" ht="22.5" customHeight="1" x14ac:dyDescent="0.25">
      <c r="A1" s="3" t="s">
        <v>52</v>
      </c>
      <c r="B1" s="3"/>
      <c r="C1" s="3"/>
      <c r="D1" s="3"/>
      <c r="E1" s="3"/>
      <c r="F1" s="3"/>
      <c r="G1" s="3"/>
      <c r="H1" s="3"/>
      <c r="K1" s="5"/>
      <c r="L1" s="5"/>
      <c r="M1" s="5"/>
      <c r="N1" s="5"/>
      <c r="O1" s="5"/>
      <c r="P1" s="5"/>
      <c r="Q1" s="5"/>
      <c r="R1" s="5"/>
    </row>
    <row r="2" spans="1:18" ht="29.25" customHeight="1" thickBot="1" x14ac:dyDescent="0.3">
      <c r="A2" s="6" t="s">
        <v>38</v>
      </c>
      <c r="B2" s="6"/>
      <c r="C2" s="6"/>
      <c r="D2" s="6"/>
      <c r="E2" s="6"/>
      <c r="F2" s="6"/>
    </row>
    <row r="3" spans="1:18" s="10" customFormat="1" ht="59.25" customHeight="1" thickBot="1" x14ac:dyDescent="0.3">
      <c r="A3" s="21" t="s">
        <v>70</v>
      </c>
      <c r="B3" s="22" t="s">
        <v>71</v>
      </c>
      <c r="C3" s="8" t="s">
        <v>72</v>
      </c>
      <c r="D3" s="9" t="s">
        <v>75</v>
      </c>
      <c r="E3" s="9" t="s">
        <v>76</v>
      </c>
      <c r="F3" s="9" t="s">
        <v>77</v>
      </c>
      <c r="G3" s="9" t="s">
        <v>4</v>
      </c>
      <c r="H3" s="9" t="s">
        <v>5</v>
      </c>
    </row>
    <row r="4" spans="1:18" ht="36" customHeight="1" x14ac:dyDescent="0.25">
      <c r="A4" s="11">
        <v>1</v>
      </c>
      <c r="B4" s="8" t="s">
        <v>6</v>
      </c>
      <c r="C4" s="11" t="s">
        <v>73</v>
      </c>
      <c r="D4" s="12" t="s">
        <v>74</v>
      </c>
      <c r="E4" s="13" t="s">
        <v>8</v>
      </c>
      <c r="F4" s="14">
        <v>10</v>
      </c>
      <c r="G4" s="14">
        <v>40000</v>
      </c>
      <c r="H4" s="14">
        <f>+F4*G4</f>
        <v>400000</v>
      </c>
      <c r="K4" s="1"/>
      <c r="L4" s="1"/>
      <c r="M4" s="1"/>
      <c r="N4" s="1"/>
      <c r="O4" s="1"/>
      <c r="P4" s="1"/>
      <c r="Q4" s="1"/>
      <c r="R4" s="1"/>
    </row>
    <row r="5" spans="1:18" ht="66" x14ac:dyDescent="0.25">
      <c r="A5" s="11">
        <v>2</v>
      </c>
      <c r="B5" s="8" t="s">
        <v>9</v>
      </c>
      <c r="C5" s="11" t="s">
        <v>53</v>
      </c>
      <c r="D5" s="15" t="s">
        <v>54</v>
      </c>
      <c r="E5" s="11" t="s">
        <v>8</v>
      </c>
      <c r="F5" s="9">
        <v>1000</v>
      </c>
      <c r="G5" s="9">
        <v>1260</v>
      </c>
      <c r="H5" s="9">
        <v>1260000</v>
      </c>
      <c r="K5" s="1"/>
      <c r="L5" s="1"/>
      <c r="M5" s="1"/>
      <c r="N5" s="1"/>
      <c r="O5" s="1"/>
      <c r="P5" s="1"/>
      <c r="Q5" s="1"/>
      <c r="R5" s="1"/>
    </row>
    <row r="6" spans="1:18" ht="102.75" customHeight="1" x14ac:dyDescent="0.25">
      <c r="A6" s="11">
        <v>3</v>
      </c>
      <c r="B6" s="8" t="s">
        <v>12</v>
      </c>
      <c r="C6" s="11" t="s">
        <v>62</v>
      </c>
      <c r="D6" s="15" t="s">
        <v>55</v>
      </c>
      <c r="E6" s="11" t="s">
        <v>8</v>
      </c>
      <c r="F6" s="9">
        <v>500</v>
      </c>
      <c r="G6" s="9">
        <v>900</v>
      </c>
      <c r="H6" s="9">
        <v>450000</v>
      </c>
      <c r="K6" s="1"/>
      <c r="L6" s="1"/>
      <c r="M6" s="1"/>
      <c r="N6" s="1"/>
      <c r="O6" s="1"/>
      <c r="P6" s="1"/>
      <c r="Q6" s="1"/>
      <c r="R6" s="1"/>
    </row>
    <row r="7" spans="1:18" ht="102" customHeight="1" x14ac:dyDescent="0.25">
      <c r="A7" s="11">
        <v>4</v>
      </c>
      <c r="B7" s="8" t="s">
        <v>15</v>
      </c>
      <c r="C7" s="11" t="s">
        <v>63</v>
      </c>
      <c r="D7" s="15" t="s">
        <v>56</v>
      </c>
      <c r="E7" s="11" t="s">
        <v>8</v>
      </c>
      <c r="F7" s="9">
        <v>1500</v>
      </c>
      <c r="G7" s="9">
        <v>2520</v>
      </c>
      <c r="H7" s="9">
        <v>3780000</v>
      </c>
      <c r="K7" s="1"/>
      <c r="L7" s="1"/>
      <c r="M7" s="1"/>
      <c r="N7" s="1"/>
      <c r="O7" s="1"/>
      <c r="P7" s="1"/>
      <c r="Q7" s="1"/>
      <c r="R7" s="1"/>
    </row>
    <row r="8" spans="1:18" ht="66" x14ac:dyDescent="0.25">
      <c r="A8" s="11">
        <v>5</v>
      </c>
      <c r="B8" s="8" t="s">
        <v>18</v>
      </c>
      <c r="C8" s="11" t="s">
        <v>64</v>
      </c>
      <c r="D8" s="15" t="s">
        <v>59</v>
      </c>
      <c r="E8" s="11" t="s">
        <v>8</v>
      </c>
      <c r="F8" s="9">
        <v>2000</v>
      </c>
      <c r="G8" s="9">
        <v>630</v>
      </c>
      <c r="H8" s="9">
        <v>1260000</v>
      </c>
      <c r="K8" s="1"/>
      <c r="L8" s="1"/>
      <c r="M8" s="1"/>
      <c r="N8" s="1"/>
      <c r="O8" s="1"/>
      <c r="P8" s="1"/>
      <c r="Q8" s="1"/>
      <c r="R8" s="1"/>
    </row>
    <row r="9" spans="1:18" ht="66" x14ac:dyDescent="0.25">
      <c r="A9" s="11">
        <v>6</v>
      </c>
      <c r="B9" s="8" t="s">
        <v>21</v>
      </c>
      <c r="C9" s="11" t="s">
        <v>65</v>
      </c>
      <c r="D9" s="15" t="s">
        <v>59</v>
      </c>
      <c r="E9" s="11" t="s">
        <v>8</v>
      </c>
      <c r="F9" s="9">
        <v>2000</v>
      </c>
      <c r="G9" s="9">
        <v>75</v>
      </c>
      <c r="H9" s="9">
        <v>150000</v>
      </c>
      <c r="K9" s="1"/>
      <c r="L9" s="1"/>
      <c r="M9" s="1"/>
      <c r="N9" s="1"/>
      <c r="O9" s="1"/>
      <c r="P9" s="1"/>
      <c r="Q9" s="1"/>
      <c r="R9" s="1"/>
    </row>
    <row r="10" spans="1:18" ht="66" x14ac:dyDescent="0.25">
      <c r="A10" s="11">
        <v>7</v>
      </c>
      <c r="B10" s="8" t="s">
        <v>24</v>
      </c>
      <c r="C10" s="11" t="s">
        <v>66</v>
      </c>
      <c r="D10" s="15" t="s">
        <v>57</v>
      </c>
      <c r="E10" s="11" t="s">
        <v>8</v>
      </c>
      <c r="F10" s="9">
        <v>5</v>
      </c>
      <c r="G10" s="9">
        <v>14400</v>
      </c>
      <c r="H10" s="9">
        <v>72000</v>
      </c>
      <c r="K10" s="1"/>
      <c r="L10" s="1"/>
      <c r="M10" s="1"/>
      <c r="N10" s="1"/>
      <c r="O10" s="1"/>
      <c r="P10" s="1"/>
      <c r="Q10" s="1"/>
      <c r="R10" s="1"/>
    </row>
    <row r="11" spans="1:18" ht="70.5" customHeight="1" x14ac:dyDescent="0.25">
      <c r="A11" s="11">
        <v>8</v>
      </c>
      <c r="B11" s="8" t="s">
        <v>27</v>
      </c>
      <c r="C11" s="11" t="s">
        <v>67</v>
      </c>
      <c r="D11" s="15" t="s">
        <v>58</v>
      </c>
      <c r="E11" s="11" t="s">
        <v>8</v>
      </c>
      <c r="F11" s="9">
        <v>1000</v>
      </c>
      <c r="G11" s="9">
        <v>3420</v>
      </c>
      <c r="H11" s="9">
        <v>3420000</v>
      </c>
      <c r="K11" s="1"/>
      <c r="L11" s="1"/>
      <c r="M11" s="1"/>
      <c r="N11" s="1"/>
      <c r="O11" s="1"/>
      <c r="P11" s="1"/>
      <c r="Q11" s="1"/>
      <c r="R11" s="1"/>
    </row>
    <row r="12" spans="1:18" ht="82.5" x14ac:dyDescent="0.25">
      <c r="A12" s="11">
        <v>9</v>
      </c>
      <c r="B12" s="8" t="s">
        <v>30</v>
      </c>
      <c r="C12" s="11" t="s">
        <v>68</v>
      </c>
      <c r="D12" s="15" t="s">
        <v>60</v>
      </c>
      <c r="E12" s="11" t="s">
        <v>8</v>
      </c>
      <c r="F12" s="9">
        <v>2000</v>
      </c>
      <c r="G12" s="9">
        <v>540</v>
      </c>
      <c r="H12" s="9">
        <v>1080000</v>
      </c>
      <c r="K12" s="1"/>
      <c r="L12" s="1"/>
      <c r="M12" s="1"/>
      <c r="N12" s="1"/>
      <c r="O12" s="1"/>
      <c r="P12" s="1"/>
      <c r="Q12" s="1"/>
      <c r="R12" s="1"/>
    </row>
    <row r="13" spans="1:18" ht="49.5" x14ac:dyDescent="0.25">
      <c r="A13" s="11">
        <v>10</v>
      </c>
      <c r="B13" s="16" t="s">
        <v>33</v>
      </c>
      <c r="C13" s="11" t="s">
        <v>69</v>
      </c>
      <c r="D13" s="15" t="s">
        <v>61</v>
      </c>
      <c r="E13" s="17" t="s">
        <v>8</v>
      </c>
      <c r="F13" s="18">
        <v>1280</v>
      </c>
      <c r="G13" s="18">
        <v>500</v>
      </c>
      <c r="H13" s="18">
        <v>640000</v>
      </c>
      <c r="K13" s="1"/>
      <c r="L13" s="1"/>
      <c r="M13" s="1"/>
      <c r="N13" s="1"/>
      <c r="O13" s="1"/>
      <c r="P13" s="1"/>
      <c r="Q13" s="1"/>
      <c r="R13" s="1"/>
    </row>
    <row r="15" spans="1:18" ht="44.25" customHeight="1" x14ac:dyDescent="0.25">
      <c r="A15" s="2" t="s">
        <v>78</v>
      </c>
      <c r="B15" s="2"/>
      <c r="C15" s="2"/>
      <c r="D15" s="2"/>
      <c r="E15" s="2"/>
      <c r="F15" s="2"/>
      <c r="G15" s="2"/>
      <c r="H15" s="2"/>
    </row>
    <row r="16" spans="1:18" ht="72.75" customHeight="1" x14ac:dyDescent="0.25">
      <c r="A16" s="2" t="s">
        <v>79</v>
      </c>
      <c r="B16" s="2"/>
      <c r="C16" s="2"/>
      <c r="D16" s="2"/>
      <c r="E16" s="2"/>
      <c r="F16" s="2"/>
      <c r="G16" s="2"/>
      <c r="H16" s="2"/>
    </row>
    <row r="17" spans="1:8" ht="52.5" customHeight="1" x14ac:dyDescent="0.25">
      <c r="A17" s="2" t="s">
        <v>80</v>
      </c>
      <c r="B17" s="2"/>
      <c r="C17" s="2"/>
      <c r="D17" s="2"/>
      <c r="E17" s="2"/>
      <c r="F17" s="2"/>
      <c r="G17" s="2"/>
      <c r="H17" s="2"/>
    </row>
    <row r="18" spans="1:8" ht="34.5" customHeight="1" x14ac:dyDescent="0.25">
      <c r="A18" s="2" t="s">
        <v>81</v>
      </c>
      <c r="B18" s="2"/>
      <c r="C18" s="2"/>
      <c r="D18" s="2"/>
      <c r="E18" s="2"/>
      <c r="F18" s="2"/>
      <c r="G18" s="2"/>
      <c r="H18" s="2"/>
    </row>
    <row r="19" spans="1:8" s="20" customFormat="1" ht="51" customHeight="1" x14ac:dyDescent="0.25">
      <c r="A19" s="2" t="s">
        <v>82</v>
      </c>
      <c r="B19" s="2"/>
      <c r="C19" s="2"/>
      <c r="D19" s="2"/>
      <c r="E19" s="2"/>
      <c r="F19" s="2"/>
    </row>
    <row r="20" spans="1:8" s="20" customFormat="1" ht="51" customHeight="1" x14ac:dyDescent="0.25">
      <c r="A20" s="2" t="s">
        <v>83</v>
      </c>
      <c r="B20" s="2"/>
      <c r="C20" s="2"/>
      <c r="D20" s="2"/>
      <c r="E20" s="2"/>
      <c r="F20" s="2"/>
    </row>
    <row r="21" spans="1:8" x14ac:dyDescent="0.25">
      <c r="A21" s="1" t="s">
        <v>84</v>
      </c>
      <c r="C21" s="1"/>
      <c r="E21" s="1"/>
      <c r="F21" s="1"/>
    </row>
    <row r="23" spans="1:8" x14ac:dyDescent="0.25">
      <c r="A23" s="1" t="s">
        <v>85</v>
      </c>
    </row>
    <row r="24" spans="1:8" x14ac:dyDescent="0.25">
      <c r="A24" s="1" t="s">
        <v>86</v>
      </c>
    </row>
    <row r="25" spans="1:8" x14ac:dyDescent="0.25">
      <c r="A25" s="1" t="s">
        <v>87</v>
      </c>
    </row>
    <row r="26" spans="1:8" x14ac:dyDescent="0.25">
      <c r="A26" s="1" t="s">
        <v>88</v>
      </c>
    </row>
    <row r="27" spans="1:8" x14ac:dyDescent="0.25">
      <c r="A27" s="1" t="s">
        <v>89</v>
      </c>
    </row>
  </sheetData>
  <mergeCells count="2">
    <mergeCell ref="A1:H1"/>
    <mergeCell ref="A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07219-AC94-460E-A19A-AAC44C009AC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Հայ</vt:lpstr>
      <vt:lpstr>Ռուս․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2026-04-09T05:12:33Z</dcterms:created>
  <dcterms:modified xsi:type="dcterms:W3CDTF">2026-04-09T05:39:23Z</dcterms:modified>
</cp:coreProperties>
</file>