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180" firstSheet="1" activeTab="1"/>
  </bookViews>
  <sheets>
    <sheet name="Лист2" sheetId="2" state="hidden" r:id="rId1"/>
    <sheet name="Dexorayq 5 26-14" sheetId="7" r:id="rId2"/>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7" l="1"/>
  <c r="G35" i="7" l="1"/>
  <c r="G5" i="7" l="1"/>
  <c r="G6" i="7"/>
  <c r="G10" i="7"/>
  <c r="G12" i="7"/>
  <c r="G13" i="7"/>
  <c r="G14" i="7"/>
  <c r="G15" i="7"/>
  <c r="G16" i="7"/>
  <c r="G17" i="7"/>
  <c r="G18" i="7"/>
  <c r="G19" i="7"/>
  <c r="G20" i="7"/>
  <c r="G21" i="7"/>
  <c r="G22" i="7"/>
  <c r="G23" i="7"/>
  <c r="G24" i="7"/>
  <c r="G25" i="7"/>
  <c r="G26" i="7"/>
  <c r="G27" i="7"/>
  <c r="G28" i="7"/>
  <c r="G29" i="7"/>
  <c r="G3" i="7"/>
  <c r="G11" i="7"/>
  <c r="G4" i="7"/>
  <c r="G33" i="7"/>
  <c r="G34" i="7"/>
  <c r="G7" i="7"/>
  <c r="G31" i="7"/>
  <c r="G30" i="7"/>
  <c r="G32" i="7"/>
  <c r="G8" i="7"/>
  <c r="G37" i="7"/>
  <c r="G9" i="7"/>
</calcChain>
</file>

<file path=xl/sharedStrings.xml><?xml version="1.0" encoding="utf-8"?>
<sst xmlns="http://schemas.openxmlformats.org/spreadsheetml/2006/main" count="76" uniqueCount="42">
  <si>
    <t>Քանակը</t>
  </si>
  <si>
    <t>հատ</t>
  </si>
  <si>
    <t>ցիպրոֆլօքսացին (ցիպրոֆլօքսացինի հիդրոքլորիդ) 3մգ/մլ; 10մլ պլաստիկե սրվակ-կաթոցիկ, ակնակաթիլներ</t>
  </si>
  <si>
    <t>նորածնային գլիցերինի  մոմիկներ  1գր</t>
  </si>
  <si>
    <t xml:space="preserve">Սև Կտտկենի 50մգ, վիտամին C 45մգ, ցինկ 3,75մգ, նատրիում 10մգ, պեկտինի հիմքի վրա </t>
  </si>
  <si>
    <t>կատվախոտի հանուկ 20մգ,դեղահատ</t>
  </si>
  <si>
    <t>Միզոպրոստոլ 200մկգ, դեղահատեր</t>
  </si>
  <si>
    <t>Հակափայտացման անատոքսին, սրվակ</t>
  </si>
  <si>
    <t xml:space="preserve">Ամիոդարոն, դեղահատեր բաժանելի 200մգ  </t>
  </si>
  <si>
    <t>Միֆեպրիստոն 200մգ, դեղահատեր</t>
  </si>
  <si>
    <t>Երկաթի բիսգլիցինատ, միկրոբյուրեղային ցելյուլոզա E460 (փոխադրող), պոլիվինիլպիրոլիդոն E1201 (կայունացուցիչ), մագնեզիումի ստեարաթթու E470 (հակակծկման միջոց), պլանշետի կեղև՝ հիդրօքսիպրոպիլ մեթիլցելյուլոզա E464 (խտացուցիչ), պոլիէթիլենգիլօքսիդներ (22225 խտացուցիչ), պոլիէթիլենգլիկիլեզ ներկ):</t>
  </si>
  <si>
    <t>Դրոտավերին   դեղահատ 40մգ, դեղահատ</t>
  </si>
  <si>
    <t xml:space="preserve">դիգօքսին    0,25մգ, դեղահատ                                                                                             </t>
  </si>
  <si>
    <t>ֆենոբարբիտալ   դեղահատեր 100մգ</t>
  </si>
  <si>
    <t>տետրացիկլին  ակնաքսուք 10մգ/գ,3գ ալյումինե պարկուճ</t>
  </si>
  <si>
    <t>ալֆա-բրոմիզովալերիանաթթվի էթիլ էսթեր, ֆենոբարբիտալ, անանուխի յուղ</t>
  </si>
  <si>
    <t xml:space="preserve">մենթոլի լուծույթ մենթիլիզովալերաթթվում, դեղահատեր ենթալեզվային  60մգ </t>
  </si>
  <si>
    <t>Գլիցերոլ, լուծույթ տեղային կիրառման (միկրոհոգնա) 900մգ/գ; պլաստիկե տարա 10մլ</t>
  </si>
  <si>
    <t>Գլիցերոլ  3% , 100մլ ապակե կամ պլաստիկե սրվակ</t>
  </si>
  <si>
    <t>մօքսոնիդին, դեղահատեր թաղանթապատ 0,4մգ</t>
  </si>
  <si>
    <t>մետոպրոլոլ (մետոպրոլոլի տարտրատ) դեղահատեր 50մգ</t>
  </si>
  <si>
    <t>մետրոնիդազոլ 500մգ, դեղահատեր</t>
  </si>
  <si>
    <t>նիստատին, 500000ՄՄ մոմիկներ հեշտոցային</t>
  </si>
  <si>
    <t>Տեխնիկական բնութագիր*</t>
  </si>
  <si>
    <t>Գնման գինը</t>
  </si>
  <si>
    <t xml:space="preserve">Ամպիցիլին (ամպիցիլին նատրիում) 500գ </t>
  </si>
  <si>
    <t>դիգօքսին 0,25մգ/մլ, 1մլ սրվակ</t>
  </si>
  <si>
    <t>պլատիֆիլին (պլատիֆիլինի հիդրոտարտրատ) լուծույթ ներարկման 2մգ/մլ, 1մլ ամպուլներ</t>
  </si>
  <si>
    <t xml:space="preserve">ստրոֆանթին Կ  ամպ. 0,25մգ/մլ, 1մլ strophanthin K  </t>
  </si>
  <si>
    <t xml:space="preserve">կոֆեին նատրիումի բենզոատ  լուծույթ ներարկման 100մգ/մլ, 1մլ ամպուլներ </t>
  </si>
  <si>
    <t xml:space="preserve">նատրիումի թիոսուլֆատ  լուծույթ ներարկման 300մգ/մլ,5մլ ամպուլներ </t>
  </si>
  <si>
    <t>Սալբուտամոլ ցողացիր 100մկգ/դոզա 200 դեղաչափ</t>
  </si>
  <si>
    <t xml:space="preserve">Քլորհեքսիդինի սպիրտային լուծույթ, 0,5% 1լ </t>
  </si>
  <si>
    <t>Կատվախոտի հանուկ 100մգ, պասիֆլորայի հանուկ 100մգ, երիցուկի հանուկ 100մգ, սրահունդի հանուկ 60մգ դեղահատ</t>
  </si>
  <si>
    <t>Միավորի նախահաշվային գինը</t>
  </si>
  <si>
    <t>ցետիրիզին (ցետիրիզինի դիհիդրոքլորիդ) կաթիլներ ներքին ընդունման 10մգ/մլ; 20մլ ապակե սրվակ կաթոցիկով</t>
  </si>
  <si>
    <t>ցիպրոֆլօքսացին (ցիպրոֆլօքսացին հիդրոքլորիդ), դեքսամեթազոն կաթիլներ աչքի/ականջի (դեղակախույթ) 3մգ/մլ+1մգ/մլ; 10մլ պլաստիկե սրվակ-կաթոցիկ</t>
  </si>
  <si>
    <t>օքսիմետազոլին (օքսիմետազոլինի հիդրոքլորիդ) ցողաշիթ քթի 0,5մգ/մլ; 15մլ պլաստիկե սրվակ դեղաչափիչ սարքով</t>
  </si>
  <si>
    <t xml:space="preserve">լիդոկային (լիդոկայինի հիդրոքլորիդ) լուծույթ ներարկման 20մգ/մլ;2մլ ամպուլներ  </t>
  </si>
  <si>
    <t>Վինպոցետին 10մգ, դեղահատեր բերանի խոռոչում լուծվող</t>
  </si>
  <si>
    <r>
      <t>* 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
** Հրավերով նախատեսվում է մասնակցի կողմից առաջարկվող ապրանքի՝ ապրանքային նշանի, ֆիրմային անվանման, մակնիշի և արտադրողի վերաբերյալ տեղեկատվության ներկայացում, սակայն պայմանագիրը պետք է կնքվի Գնորդի հայեցողությամբ մեկ ապրանքային նշանով ապրանքի համար և մինչև համաձայնագրի ավարտը մատակարվի այդ մեկ ապրանքային նշանի ապրանքը: 
         **  դեղի պիտանիության ժամկետները գնորդին հանձնման պահին պետք է լինեն հետևյալը`
ա. 2,5 տարի և ավելի պիտանիության ժամկետ ունեցող դեղերը հանձնման պահին պետք է ունենան առնվազն 24 ամիս մնացորդային պիտանիության ժամկետ,
բ. մինչև 2,5 տարի պիտանիության ժամկետ ունեցող դեղերը հանձնման պահին պետք է ունենան առնվազն 12ամիս մնացորդային պիտանիության ժամկետ։
      **Պարտադիր պայման է համարվում մասնակցի կողմից ներկայացված դեղորայքի գրանցված լինելը դեղերի պետական ռեգիստրում՝ www.pharm.am էլ</t>
    </r>
    <r>
      <rPr>
        <sz val="7"/>
        <color theme="1"/>
        <rFont val="Calibri"/>
        <family val="2"/>
        <charset val="204"/>
      </rPr>
      <t>․</t>
    </r>
    <r>
      <rPr>
        <sz val="7"/>
        <color theme="1"/>
        <rFont val="GHEA Grapalat"/>
        <family val="3"/>
      </rPr>
      <t xml:space="preserve"> կայքում Գրանցված դեղերի ցանկ-ում, այլապես կմերժվի մասնակցի կողմից ներկայացված դեղորայքը։
     Մատակարարը պարտավորվում է դեղերը մատակարարելիս ներկայացնել Հայաստանի Հանրապետության առողջապահության նախարարության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 բացառությամբ`
    ա. պատվաստանյութերի,
    բ. այն դեղերի, որոնք ներմուծվել են անմիջապես գրանցման հավաստագրի իրավատիրոջից կամ նրանից պատշաճ լիազորություններ ստացած անձից և արտադրողը ունի դեղագործական տեսչությունների համագործակցության սխեմայի (PIC/S) կամ ԵԱՏՄ անդամ երկրների իրավասու մարմինների կողմից տրված պատշաճ արտադրական գործունեության հավաստագիր,
    գ. այն տեղական արտադրության դեղերի, որոնց արտադրողը ունի Հայաստանի Հանրապետության առողջապահության նախարարության կողմից տրված պատշաճ արտադրական գործունեության հավաստագիր (ՊԱԳ), որի վերաբերյալ մատակարարը ներկայացնում է Հայաստանի Հանրապետության առողջապահության նախարարության կողմից տրված պատշաճ արտադրական գործունեության հավաստագրի (ՊԱԳ) պատճեն:</t>
    </r>
  </si>
  <si>
    <t xml:space="preserve">Դեղորայք 5 26-14 </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</si>
</sst>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Calibri"/>
      <charset val="134"/>
      <scheme val="minor"/>
    </font>
    <font>
      <b/>
      <i/>
      <sz val="7"/>
      <color theme="1"/>
      <name val="GHEA Grapalat"/>
      <family val="3"/>
    </font>
    <font>
      <sz val="8"/>
      <color theme="1"/>
      <name val="GHEA Grapalat"/>
      <family val="3"/>
    </font>
    <font>
      <sz val="8"/>
      <color rgb="FF000000"/>
      <name val="GHEA Grapalat"/>
      <family val="3"/>
    </font>
    <font>
      <sz val="10"/>
      <name val="Arial"/>
      <family val="2"/>
      <charset val="204"/>
    </font>
    <font>
      <i/>
      <sz val="11"/>
      <color indexed="8"/>
      <name val="Calibri"/>
      <family val="2"/>
      <charset val="204"/>
    </font>
    <font>
      <b/>
      <sz val="11"/>
      <color theme="1"/>
      <name val="GHEA Grapalat"/>
      <family val="3"/>
    </font>
    <font>
      <sz val="11"/>
      <color theme="1"/>
      <name val="GHEA Grapalat"/>
      <family val="3"/>
    </font>
    <font>
      <sz val="8"/>
      <color rgb="FF000000"/>
      <name val="GHEA Grapalat"/>
      <family val="3"/>
    </font>
    <font>
      <sz val="8"/>
      <color theme="1"/>
      <name val="GHEA Grapalat"/>
      <family val="3"/>
    </font>
    <font>
      <sz val="9"/>
      <color theme="1"/>
      <name val="GHEA Grapalat"/>
      <family val="3"/>
    </font>
    <font>
      <sz val="9"/>
      <color rgb="FF000000"/>
      <name val="GHEA Grapalat"/>
      <family val="3"/>
    </font>
    <font>
      <b/>
      <sz val="12"/>
      <color theme="1"/>
      <name val="GHEA Grapalat"/>
      <family val="3"/>
    </font>
    <font>
      <b/>
      <sz val="7"/>
      <color theme="1"/>
      <name val="GHEA Grapalat"/>
      <family val="3"/>
    </font>
    <font>
      <sz val="8"/>
      <color theme="1"/>
      <name val="Calibri"/>
      <family val="2"/>
      <charset val="204"/>
      <scheme val="minor"/>
    </font>
    <font>
      <sz val="7"/>
      <color theme="1"/>
      <name val="GHEA Grapalat"/>
      <family val="3"/>
    </font>
    <font>
      <sz val="7"/>
      <color theme="1"/>
      <name val="Calibri"/>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4">
    <xf numFmtId="0" fontId="0" fillId="0" borderId="0"/>
    <xf numFmtId="0" fontId="4" fillId="0" borderId="0"/>
    <xf numFmtId="0" fontId="4" fillId="0" borderId="0"/>
    <xf numFmtId="0" fontId="5" fillId="0" borderId="0" applyNumberFormat="0" applyFill="0" applyBorder="0" applyAlignment="0" applyProtection="0"/>
  </cellStyleXfs>
  <cellXfs count="34">
    <xf numFmtId="0" fontId="0" fillId="0" borderId="0" xfId="0"/>
    <xf numFmtId="0" fontId="1" fillId="0" borderId="0" xfId="0" applyFont="1"/>
    <xf numFmtId="0" fontId="2" fillId="2" borderId="0" xfId="0" applyFont="1" applyFill="1"/>
    <xf numFmtId="0" fontId="2" fillId="0" borderId="0" xfId="0" applyFont="1"/>
    <xf numFmtId="0" fontId="2" fillId="2" borderId="0" xfId="0" applyFont="1" applyFill="1" applyBorder="1"/>
    <xf numFmtId="0" fontId="2" fillId="2" borderId="1" xfId="0" applyFont="1" applyFill="1" applyBorder="1" applyAlignment="1">
      <alignment horizontal="left" vertical="center" wrapText="1"/>
    </xf>
    <xf numFmtId="0" fontId="2" fillId="2" borderId="0"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7" fillId="2" borderId="0" xfId="0" applyFont="1" applyFill="1"/>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8" fillId="0" borderId="5" xfId="0" applyFont="1" applyBorder="1" applyAlignment="1">
      <alignment horizontal="center" vertical="center" wrapText="1"/>
    </xf>
    <xf numFmtId="0" fontId="9"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left"/>
    </xf>
    <xf numFmtId="0" fontId="12" fillId="0" borderId="2" xfId="0" applyFont="1" applyBorder="1" applyAlignment="1">
      <alignment horizontal="left" vertical="center" wrapText="1"/>
    </xf>
    <xf numFmtId="0" fontId="13" fillId="0" borderId="3" xfId="0" applyFont="1" applyBorder="1" applyAlignment="1">
      <alignment horizontal="center" vertical="center" wrapText="1"/>
    </xf>
    <xf numFmtId="0" fontId="13" fillId="2" borderId="1" xfId="0" applyFont="1" applyFill="1" applyBorder="1" applyAlignment="1">
      <alignment horizontal="center" vertical="center" wrapText="1"/>
    </xf>
    <xf numFmtId="0" fontId="14" fillId="0" borderId="0" xfId="0" applyFont="1"/>
    <xf numFmtId="0" fontId="0" fillId="0" borderId="0" xfId="0" applyAlignment="1">
      <alignment horizontal="center"/>
    </xf>
    <xf numFmtId="0" fontId="2" fillId="2" borderId="1" xfId="0" applyFont="1" applyFill="1" applyBorder="1" applyAlignment="1">
      <alignment horizontal="left" vertical="center"/>
    </xf>
    <xf numFmtId="0" fontId="3" fillId="0" borderId="6" xfId="0" applyFont="1" applyBorder="1" applyAlignment="1">
      <alignment horizontal="left" vertical="center" wrapText="1"/>
    </xf>
    <xf numFmtId="0" fontId="15" fillId="0" borderId="3" xfId="0" applyFont="1" applyBorder="1" applyAlignment="1">
      <alignment horizontal="left" vertical="top" wrapText="1"/>
    </xf>
    <xf numFmtId="0" fontId="15" fillId="0" borderId="7" xfId="0" applyFont="1" applyBorder="1" applyAlignment="1">
      <alignment horizontal="left" vertical="top"/>
    </xf>
    <xf numFmtId="0" fontId="15" fillId="0" borderId="4" xfId="0" applyFont="1" applyBorder="1" applyAlignment="1">
      <alignment horizontal="left" vertical="top"/>
    </xf>
    <xf numFmtId="0" fontId="6" fillId="0" borderId="1" xfId="0" applyFont="1" applyBorder="1" applyAlignment="1">
      <alignment horizontal="center"/>
    </xf>
  </cellXfs>
  <cellStyles count="4">
    <cellStyle name="Normal" xfId="0" builtinId="0"/>
    <cellStyle name="Normal 2" xfId="1"/>
    <cellStyle name="Обычный 2" xfId="2"/>
    <cellStyle name="УровеньСтрок_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2"/>
  <sheetViews>
    <sheetView workbookViewId="0">
      <selection activeCell="F14" sqref="F14"/>
    </sheetView>
  </sheetViews>
  <sheetFormatPr defaultColWidth="9" defaultRowHeight="15"/>
  <sheetData>
    <row r="12" spans="4:4">
      <c r="D12"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zoomScale="120" zoomScaleNormal="120" workbookViewId="0">
      <selection sqref="A1:G1"/>
    </sheetView>
  </sheetViews>
  <sheetFormatPr defaultColWidth="9.140625" defaultRowHeight="15"/>
  <cols>
    <col min="1" max="1" width="5.140625" customWidth="1"/>
    <col min="2" max="2" width="10.7109375" customWidth="1"/>
    <col min="3" max="3" width="31.42578125" style="22" customWidth="1"/>
    <col min="4" max="4" width="6.85546875" customWidth="1"/>
    <col min="5" max="5" width="8.85546875" customWidth="1"/>
    <col min="6" max="6" width="11.85546875" style="27" customWidth="1"/>
    <col min="7" max="7" width="9.7109375" style="26" customWidth="1"/>
    <col min="8" max="8" width="9.7109375" customWidth="1"/>
  </cols>
  <sheetData>
    <row r="1" spans="1:8" ht="16.5">
      <c r="A1" s="33" t="s">
        <v>23</v>
      </c>
      <c r="B1" s="33"/>
      <c r="C1" s="33"/>
      <c r="D1" s="33"/>
      <c r="E1" s="33"/>
      <c r="F1" s="33"/>
      <c r="G1" s="33"/>
    </row>
    <row r="2" spans="1:8" s="2" customFormat="1" ht="31.5">
      <c r="A2" s="11"/>
      <c r="B2" s="11"/>
      <c r="C2" s="23" t="s">
        <v>41</v>
      </c>
      <c r="D2" s="11"/>
      <c r="E2" s="24" t="s">
        <v>0</v>
      </c>
      <c r="F2" s="25" t="s">
        <v>34</v>
      </c>
      <c r="G2" s="15" t="s">
        <v>24</v>
      </c>
      <c r="H2" s="4"/>
    </row>
    <row r="3" spans="1:8" s="2" customFormat="1" ht="12.75">
      <c r="A3" s="11">
        <v>1</v>
      </c>
      <c r="B3" s="11">
        <v>33691176</v>
      </c>
      <c r="C3" s="28" t="s">
        <v>3</v>
      </c>
      <c r="D3" s="11" t="s">
        <v>1</v>
      </c>
      <c r="E3" s="13">
        <v>300</v>
      </c>
      <c r="F3" s="18">
        <v>100</v>
      </c>
      <c r="G3" s="15">
        <f>E3*F3</f>
        <v>30000</v>
      </c>
      <c r="H3" s="6"/>
    </row>
    <row r="4" spans="1:8" s="2" customFormat="1" ht="38.25">
      <c r="A4" s="12">
        <v>2</v>
      </c>
      <c r="B4" s="12">
        <v>33611341</v>
      </c>
      <c r="C4" s="7" t="s">
        <v>4</v>
      </c>
      <c r="D4" s="11" t="s">
        <v>1</v>
      </c>
      <c r="E4" s="13">
        <v>1000</v>
      </c>
      <c r="F4" s="18">
        <v>160</v>
      </c>
      <c r="G4" s="15">
        <f t="shared" ref="G4:G34" si="0">E4*F4</f>
        <v>160000</v>
      </c>
      <c r="H4" s="6"/>
    </row>
    <row r="5" spans="1:8" s="2" customFormat="1" ht="12.75">
      <c r="A5" s="12">
        <v>3</v>
      </c>
      <c r="B5" s="12">
        <v>33661117</v>
      </c>
      <c r="C5" s="5" t="s">
        <v>5</v>
      </c>
      <c r="D5" s="11" t="s">
        <v>1</v>
      </c>
      <c r="E5" s="13">
        <v>1000</v>
      </c>
      <c r="F5" s="18">
        <v>3</v>
      </c>
      <c r="G5" s="15">
        <f t="shared" si="0"/>
        <v>3000</v>
      </c>
      <c r="H5" s="6"/>
    </row>
    <row r="6" spans="1:8" s="2" customFormat="1" ht="12.75">
      <c r="A6" s="12">
        <v>4</v>
      </c>
      <c r="B6" s="12">
        <v>33641200</v>
      </c>
      <c r="C6" s="5" t="s">
        <v>6</v>
      </c>
      <c r="D6" s="11" t="s">
        <v>1</v>
      </c>
      <c r="E6" s="13">
        <v>900</v>
      </c>
      <c r="F6" s="18">
        <v>160</v>
      </c>
      <c r="G6" s="15">
        <f t="shared" si="0"/>
        <v>144000</v>
      </c>
      <c r="H6" s="6"/>
    </row>
    <row r="7" spans="1:8" s="2" customFormat="1" ht="25.5">
      <c r="A7" s="11">
        <v>5</v>
      </c>
      <c r="B7" s="12">
        <v>33631241</v>
      </c>
      <c r="C7" s="7" t="s">
        <v>32</v>
      </c>
      <c r="D7" s="11" t="s">
        <v>1</v>
      </c>
      <c r="E7" s="13">
        <v>150</v>
      </c>
      <c r="F7" s="18">
        <v>3000</v>
      </c>
      <c r="G7" s="15">
        <f t="shared" si="0"/>
        <v>450000</v>
      </c>
      <c r="H7" s="6"/>
    </row>
    <row r="8" spans="1:8" s="2" customFormat="1" ht="12.75">
      <c r="A8" s="12">
        <v>6</v>
      </c>
      <c r="B8" s="12">
        <v>33651223</v>
      </c>
      <c r="C8" s="7" t="s">
        <v>7</v>
      </c>
      <c r="D8" s="11" t="s">
        <v>1</v>
      </c>
      <c r="E8" s="13">
        <v>400</v>
      </c>
      <c r="F8" s="18">
        <v>1200</v>
      </c>
      <c r="G8" s="15">
        <f t="shared" si="0"/>
        <v>480000</v>
      </c>
      <c r="H8" s="6"/>
    </row>
    <row r="9" spans="1:8" s="2" customFormat="1" ht="25.5">
      <c r="A9" s="12">
        <v>7</v>
      </c>
      <c r="B9" s="12">
        <v>33621390</v>
      </c>
      <c r="C9" s="5" t="s">
        <v>8</v>
      </c>
      <c r="D9" s="11" t="s">
        <v>1</v>
      </c>
      <c r="E9" s="13">
        <v>200</v>
      </c>
      <c r="F9" s="18">
        <v>100</v>
      </c>
      <c r="G9" s="15">
        <f t="shared" si="0"/>
        <v>20000</v>
      </c>
      <c r="H9" s="6"/>
    </row>
    <row r="10" spans="1:8" s="2" customFormat="1" ht="12.75">
      <c r="A10" s="12">
        <v>8</v>
      </c>
      <c r="B10" s="11">
        <v>33641210</v>
      </c>
      <c r="C10" s="7" t="s">
        <v>9</v>
      </c>
      <c r="D10" s="11" t="s">
        <v>1</v>
      </c>
      <c r="E10" s="13">
        <v>60</v>
      </c>
      <c r="F10" s="18">
        <v>2800</v>
      </c>
      <c r="G10" s="15">
        <f t="shared" si="0"/>
        <v>168000</v>
      </c>
      <c r="H10" s="6"/>
    </row>
    <row r="11" spans="1:8" s="2" customFormat="1" ht="127.5">
      <c r="A11" s="11">
        <v>9</v>
      </c>
      <c r="B11" s="11">
        <v>33691176</v>
      </c>
      <c r="C11" s="7" t="s">
        <v>10</v>
      </c>
      <c r="D11" s="11" t="s">
        <v>1</v>
      </c>
      <c r="E11" s="13">
        <v>1000</v>
      </c>
      <c r="F11" s="18">
        <v>170</v>
      </c>
      <c r="G11" s="15">
        <f t="shared" si="0"/>
        <v>170000</v>
      </c>
      <c r="H11" s="6"/>
    </row>
    <row r="12" spans="1:8" s="2" customFormat="1" ht="25.5">
      <c r="A12" s="12">
        <v>10</v>
      </c>
      <c r="B12" s="11">
        <v>33611170</v>
      </c>
      <c r="C12" s="7" t="s">
        <v>11</v>
      </c>
      <c r="D12" s="11" t="s">
        <v>1</v>
      </c>
      <c r="E12" s="13">
        <v>1000</v>
      </c>
      <c r="F12" s="18">
        <v>7</v>
      </c>
      <c r="G12" s="15">
        <f t="shared" si="0"/>
        <v>7000</v>
      </c>
      <c r="H12" s="6"/>
    </row>
    <row r="13" spans="1:8" s="2" customFormat="1" ht="12.75">
      <c r="A13" s="12">
        <v>11</v>
      </c>
      <c r="B13" s="11">
        <v>33621380</v>
      </c>
      <c r="C13" s="7" t="s">
        <v>12</v>
      </c>
      <c r="D13" s="11" t="s">
        <v>1</v>
      </c>
      <c r="E13" s="13">
        <v>1500</v>
      </c>
      <c r="F13" s="18">
        <v>7</v>
      </c>
      <c r="G13" s="15">
        <f t="shared" si="0"/>
        <v>10500</v>
      </c>
      <c r="H13" s="6"/>
    </row>
    <row r="14" spans="1:8" s="2" customFormat="1" ht="12.75">
      <c r="A14" s="12">
        <v>12</v>
      </c>
      <c r="B14" s="11">
        <v>33661131</v>
      </c>
      <c r="C14" s="7" t="s">
        <v>13</v>
      </c>
      <c r="D14" s="11" t="s">
        <v>1</v>
      </c>
      <c r="E14" s="13">
        <v>400</v>
      </c>
      <c r="F14" s="18">
        <v>22</v>
      </c>
      <c r="G14" s="15">
        <f t="shared" si="0"/>
        <v>8800</v>
      </c>
      <c r="H14" s="6"/>
    </row>
    <row r="15" spans="1:8" s="2" customFormat="1" ht="25.5">
      <c r="A15" s="11">
        <v>13</v>
      </c>
      <c r="B15" s="11">
        <v>33631170</v>
      </c>
      <c r="C15" s="7" t="s">
        <v>14</v>
      </c>
      <c r="D15" s="11" t="s">
        <v>1</v>
      </c>
      <c r="E15" s="13">
        <v>30</v>
      </c>
      <c r="F15" s="18">
        <v>270</v>
      </c>
      <c r="G15" s="15">
        <f t="shared" si="0"/>
        <v>8100</v>
      </c>
      <c r="H15" s="6"/>
    </row>
    <row r="16" spans="1:8" s="2" customFormat="1" ht="25.5">
      <c r="A16" s="12">
        <v>14</v>
      </c>
      <c r="B16" s="11">
        <v>33621300</v>
      </c>
      <c r="C16" s="7" t="s">
        <v>15</v>
      </c>
      <c r="D16" s="11" t="s">
        <v>1</v>
      </c>
      <c r="E16" s="13">
        <v>200</v>
      </c>
      <c r="F16" s="18">
        <v>200</v>
      </c>
      <c r="G16" s="15">
        <f t="shared" si="0"/>
        <v>40000</v>
      </c>
      <c r="H16" s="6"/>
    </row>
    <row r="17" spans="1:8" s="2" customFormat="1" ht="38.25">
      <c r="A17" s="11">
        <v>15</v>
      </c>
      <c r="B17" s="11">
        <v>33621360</v>
      </c>
      <c r="C17" s="7" t="s">
        <v>17</v>
      </c>
      <c r="D17" s="11" t="s">
        <v>1</v>
      </c>
      <c r="E17" s="13">
        <v>100</v>
      </c>
      <c r="F17" s="18">
        <v>130</v>
      </c>
      <c r="G17" s="15">
        <f t="shared" si="0"/>
        <v>13000</v>
      </c>
      <c r="H17" s="6"/>
    </row>
    <row r="18" spans="1:8" s="2" customFormat="1" ht="25.5">
      <c r="A18" s="12">
        <v>16</v>
      </c>
      <c r="B18" s="11">
        <v>33691176</v>
      </c>
      <c r="C18" s="7" t="s">
        <v>18</v>
      </c>
      <c r="D18" s="11" t="s">
        <v>1</v>
      </c>
      <c r="E18" s="13">
        <v>150</v>
      </c>
      <c r="F18" s="18">
        <v>150</v>
      </c>
      <c r="G18" s="15">
        <f t="shared" si="0"/>
        <v>22500</v>
      </c>
      <c r="H18" s="6"/>
    </row>
    <row r="19" spans="1:8" s="3" customFormat="1" ht="25.5">
      <c r="A19" s="12">
        <v>17</v>
      </c>
      <c r="B19" s="15">
        <v>33691187</v>
      </c>
      <c r="C19" s="8" t="s">
        <v>39</v>
      </c>
      <c r="D19" s="14" t="s">
        <v>1</v>
      </c>
      <c r="E19" s="13">
        <v>4000</v>
      </c>
      <c r="F19" s="18">
        <v>75</v>
      </c>
      <c r="G19" s="15">
        <f t="shared" si="0"/>
        <v>300000</v>
      </c>
      <c r="H19" s="6"/>
    </row>
    <row r="20" spans="1:8" s="3" customFormat="1" ht="25.5">
      <c r="A20" s="12">
        <v>18</v>
      </c>
      <c r="B20" s="15">
        <v>33621470</v>
      </c>
      <c r="C20" s="8" t="s">
        <v>19</v>
      </c>
      <c r="D20" s="14" t="s">
        <v>1</v>
      </c>
      <c r="E20" s="13">
        <v>2000</v>
      </c>
      <c r="F20" s="18">
        <v>40</v>
      </c>
      <c r="G20" s="15">
        <f t="shared" si="0"/>
        <v>80000</v>
      </c>
      <c r="H20" s="6"/>
    </row>
    <row r="21" spans="1:8" s="3" customFormat="1" ht="25.5">
      <c r="A21" s="11">
        <v>19</v>
      </c>
      <c r="B21" s="15">
        <v>33621700</v>
      </c>
      <c r="C21" s="9" t="s">
        <v>20</v>
      </c>
      <c r="D21" s="14" t="s">
        <v>1</v>
      </c>
      <c r="E21" s="13">
        <v>1000</v>
      </c>
      <c r="F21" s="18">
        <v>15</v>
      </c>
      <c r="G21" s="15">
        <f t="shared" si="0"/>
        <v>15000</v>
      </c>
      <c r="H21" s="6"/>
    </row>
    <row r="22" spans="1:8" s="3" customFormat="1" ht="12.75">
      <c r="A22" s="12">
        <v>20</v>
      </c>
      <c r="B22" s="16">
        <v>33691112</v>
      </c>
      <c r="C22" s="9" t="s">
        <v>21</v>
      </c>
      <c r="D22" s="14" t="s">
        <v>1</v>
      </c>
      <c r="E22" s="13">
        <v>200</v>
      </c>
      <c r="F22" s="18">
        <v>120</v>
      </c>
      <c r="G22" s="15">
        <f t="shared" si="0"/>
        <v>24000</v>
      </c>
      <c r="H22" s="6"/>
    </row>
    <row r="23" spans="1:8" s="3" customFormat="1" ht="25.5">
      <c r="A23" s="11">
        <v>21</v>
      </c>
      <c r="B23" s="17">
        <v>33651149</v>
      </c>
      <c r="C23" s="29" t="s">
        <v>22</v>
      </c>
      <c r="D23" s="14" t="s">
        <v>1</v>
      </c>
      <c r="E23" s="11">
        <v>100</v>
      </c>
      <c r="F23" s="18">
        <v>105</v>
      </c>
      <c r="G23" s="15">
        <f t="shared" si="0"/>
        <v>10500</v>
      </c>
      <c r="H23" s="6"/>
    </row>
    <row r="24" spans="1:8" s="10" customFormat="1" ht="16.5">
      <c r="A24" s="12">
        <v>22</v>
      </c>
      <c r="B24" s="11">
        <v>33651110</v>
      </c>
      <c r="C24" s="7" t="s">
        <v>25</v>
      </c>
      <c r="D24" s="11" t="s">
        <v>1</v>
      </c>
      <c r="E24" s="18">
        <v>1000</v>
      </c>
      <c r="F24" s="18">
        <v>250</v>
      </c>
      <c r="G24" s="15">
        <f t="shared" si="0"/>
        <v>250000</v>
      </c>
    </row>
    <row r="25" spans="1:8" s="10" customFormat="1" ht="16.5">
      <c r="A25" s="12">
        <v>23</v>
      </c>
      <c r="B25" s="11">
        <v>33621380</v>
      </c>
      <c r="C25" s="7" t="s">
        <v>26</v>
      </c>
      <c r="D25" s="11" t="s">
        <v>1</v>
      </c>
      <c r="E25" s="18">
        <v>300</v>
      </c>
      <c r="F25" s="18">
        <v>100</v>
      </c>
      <c r="G25" s="15">
        <f t="shared" si="0"/>
        <v>30000</v>
      </c>
    </row>
    <row r="26" spans="1:8" s="10" customFormat="1" ht="38.25">
      <c r="A26" s="12">
        <v>24</v>
      </c>
      <c r="B26" s="12">
        <v>33661160</v>
      </c>
      <c r="C26" s="7" t="s">
        <v>27</v>
      </c>
      <c r="D26" s="11" t="s">
        <v>1</v>
      </c>
      <c r="E26" s="18">
        <v>50</v>
      </c>
      <c r="F26" s="18">
        <v>100</v>
      </c>
      <c r="G26" s="15">
        <f t="shared" si="0"/>
        <v>5000</v>
      </c>
    </row>
    <row r="27" spans="1:8" s="10" customFormat="1" ht="25.5">
      <c r="A27" s="11">
        <v>25</v>
      </c>
      <c r="B27" s="12">
        <v>33691210</v>
      </c>
      <c r="C27" s="7" t="s">
        <v>28</v>
      </c>
      <c r="D27" s="11" t="s">
        <v>1</v>
      </c>
      <c r="E27" s="18">
        <v>100</v>
      </c>
      <c r="F27" s="18">
        <v>50</v>
      </c>
      <c r="G27" s="15">
        <f t="shared" si="0"/>
        <v>5000</v>
      </c>
    </row>
    <row r="28" spans="1:8" s="10" customFormat="1" ht="25.5">
      <c r="A28" s="12">
        <v>26</v>
      </c>
      <c r="B28" s="11">
        <v>33621340</v>
      </c>
      <c r="C28" s="7" t="s">
        <v>29</v>
      </c>
      <c r="D28" s="11" t="s">
        <v>1</v>
      </c>
      <c r="E28" s="18">
        <v>300</v>
      </c>
      <c r="F28" s="18">
        <v>40</v>
      </c>
      <c r="G28" s="15">
        <f t="shared" si="0"/>
        <v>12000</v>
      </c>
    </row>
    <row r="29" spans="1:8" s="10" customFormat="1" ht="25.5">
      <c r="A29" s="11">
        <v>27</v>
      </c>
      <c r="B29" s="11">
        <v>33691144</v>
      </c>
      <c r="C29" s="7" t="s">
        <v>30</v>
      </c>
      <c r="D29" s="11" t="s">
        <v>1</v>
      </c>
      <c r="E29" s="18">
        <v>200</v>
      </c>
      <c r="F29" s="18">
        <v>75</v>
      </c>
      <c r="G29" s="15">
        <f t="shared" si="0"/>
        <v>15000</v>
      </c>
    </row>
    <row r="30" spans="1:8" s="10" customFormat="1" ht="25.5">
      <c r="A30" s="12">
        <v>28</v>
      </c>
      <c r="B30" s="12">
        <v>33671113</v>
      </c>
      <c r="C30" s="7" t="s">
        <v>31</v>
      </c>
      <c r="D30" s="11" t="s">
        <v>1</v>
      </c>
      <c r="E30" s="18">
        <v>150</v>
      </c>
      <c r="F30" s="18">
        <v>1500</v>
      </c>
      <c r="G30" s="15">
        <f t="shared" si="0"/>
        <v>225000</v>
      </c>
    </row>
    <row r="31" spans="1:8" s="3" customFormat="1" ht="51">
      <c r="A31" s="12">
        <v>29</v>
      </c>
      <c r="B31" s="21">
        <v>33661117</v>
      </c>
      <c r="C31" s="8" t="s">
        <v>33</v>
      </c>
      <c r="D31" s="19" t="s">
        <v>1</v>
      </c>
      <c r="E31" s="20">
        <v>600</v>
      </c>
      <c r="F31" s="18">
        <v>130</v>
      </c>
      <c r="G31" s="15">
        <f t="shared" si="0"/>
        <v>78000</v>
      </c>
      <c r="H31" s="6"/>
    </row>
    <row r="32" spans="1:8" s="10" customFormat="1" ht="51">
      <c r="A32" s="12">
        <v>30</v>
      </c>
      <c r="B32" s="12">
        <v>33631491</v>
      </c>
      <c r="C32" s="7" t="s">
        <v>35</v>
      </c>
      <c r="D32" s="19" t="s">
        <v>1</v>
      </c>
      <c r="E32" s="18">
        <v>10</v>
      </c>
      <c r="F32" s="18">
        <v>1700</v>
      </c>
      <c r="G32" s="15">
        <f t="shared" si="0"/>
        <v>17000</v>
      </c>
    </row>
    <row r="33" spans="1:9" s="2" customFormat="1" ht="38.25">
      <c r="A33" s="11">
        <v>31</v>
      </c>
      <c r="B33" s="12">
        <v>33651134</v>
      </c>
      <c r="C33" s="5" t="s">
        <v>2</v>
      </c>
      <c r="D33" s="11" t="s">
        <v>1</v>
      </c>
      <c r="E33" s="13">
        <v>10</v>
      </c>
      <c r="F33" s="18">
        <v>800</v>
      </c>
      <c r="G33" s="15">
        <f t="shared" si="0"/>
        <v>8000</v>
      </c>
      <c r="H33" s="6"/>
    </row>
    <row r="34" spans="1:9" s="10" customFormat="1" ht="63.75">
      <c r="A34" s="12">
        <v>32</v>
      </c>
      <c r="B34" s="12">
        <v>33671118</v>
      </c>
      <c r="C34" s="7" t="s">
        <v>36</v>
      </c>
      <c r="D34" s="11" t="s">
        <v>1</v>
      </c>
      <c r="E34" s="18">
        <v>10</v>
      </c>
      <c r="F34" s="18">
        <v>2400</v>
      </c>
      <c r="G34" s="15">
        <f t="shared" si="0"/>
        <v>24000</v>
      </c>
    </row>
    <row r="35" spans="1:9" s="3" customFormat="1" ht="38.25">
      <c r="A35" s="11">
        <v>33</v>
      </c>
      <c r="B35" s="21">
        <v>33691176</v>
      </c>
      <c r="C35" s="8" t="s">
        <v>37</v>
      </c>
      <c r="D35" s="19" t="s">
        <v>1</v>
      </c>
      <c r="E35" s="20">
        <v>10</v>
      </c>
      <c r="F35" s="18">
        <v>2200</v>
      </c>
      <c r="G35" s="15">
        <f t="shared" ref="G35:G36" si="1">E35*F35</f>
        <v>22000</v>
      </c>
      <c r="H35" s="6"/>
    </row>
    <row r="36" spans="1:9" s="3" customFormat="1" ht="38.25">
      <c r="A36" s="12">
        <v>34</v>
      </c>
      <c r="B36" s="21">
        <v>33661116</v>
      </c>
      <c r="C36" s="8" t="s">
        <v>38</v>
      </c>
      <c r="D36" s="19" t="s">
        <v>1</v>
      </c>
      <c r="E36" s="20">
        <v>300</v>
      </c>
      <c r="F36" s="18">
        <v>60</v>
      </c>
      <c r="G36" s="15">
        <f t="shared" si="1"/>
        <v>18000</v>
      </c>
      <c r="H36" s="6"/>
    </row>
    <row r="37" spans="1:9" s="3" customFormat="1" ht="38.25">
      <c r="A37" s="12">
        <v>35</v>
      </c>
      <c r="B37" s="11">
        <v>33621270</v>
      </c>
      <c r="C37" s="7" t="s">
        <v>16</v>
      </c>
      <c r="D37" s="11" t="s">
        <v>1</v>
      </c>
      <c r="E37" s="13">
        <v>1000</v>
      </c>
      <c r="F37" s="18">
        <v>10</v>
      </c>
      <c r="G37" s="15">
        <f>E37*F37</f>
        <v>10000</v>
      </c>
      <c r="H37" s="6"/>
    </row>
    <row r="38" spans="1:9" ht="211.5" customHeight="1">
      <c r="A38" s="30" t="s">
        <v>40</v>
      </c>
      <c r="B38" s="31"/>
      <c r="C38" s="31"/>
      <c r="D38" s="31"/>
      <c r="E38" s="31"/>
      <c r="F38" s="31"/>
      <c r="G38" s="31"/>
      <c r="H38" s="31"/>
      <c r="I38" s="32"/>
    </row>
  </sheetData>
  <mergeCells count="2">
    <mergeCell ref="A38:I38"/>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Лист2</vt:lpstr>
      <vt:lpstr>Dexorayq 5 26-14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2026-03-11T12:14:12Z</cp:lastPrinted>
  <dcterms:created xsi:type="dcterms:W3CDTF">2006-09-16T00:00:00Z</dcterms:created>
  <dcterms:modified xsi:type="dcterms:W3CDTF">2026-04-10T06:17:49Z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51312415CEF242C4BD5C6EC344BB2E6D_12</vt:lpwstr>
  </property>
  <property fmtid="{D5CDD505-2E9C-101B-9397-08002B2CF9AE}" pid="3" name="KSOProductBuildVer">
    <vt:lpwstr>1049-12.2.0.23131</vt:lpwstr>
  </property>
</Properties>
</file>