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560" yWindow="6795" windowWidth="13740" windowHeight="6285" activeTab="1"/>
  </bookViews>
  <sheets>
    <sheet name="Sheet2" sheetId="2" r:id="rId1"/>
    <sheet name="Sheet1" sheetId="1" r:id="rId2"/>
    <sheet name="Sheet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F47" i="3" l="1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</calcChain>
</file>

<file path=xl/sharedStrings.xml><?xml version="1.0" encoding="utf-8"?>
<sst xmlns="http://schemas.openxmlformats.org/spreadsheetml/2006/main" count="178" uniqueCount="129">
  <si>
    <t>Հրավերով նախատեսված չափաբաժնի համարը</t>
  </si>
  <si>
    <t>Տեխնիկական բնութագիրը**</t>
  </si>
  <si>
    <t>Չ/Մ</t>
  </si>
  <si>
    <t>CPV</t>
  </si>
  <si>
    <t xml:space="preserve">Ապրանքի անվանումը </t>
  </si>
  <si>
    <t>ïáõ÷</t>
  </si>
  <si>
    <t>Ñ³ï</t>
  </si>
  <si>
    <t>հատ</t>
  </si>
  <si>
    <t xml:space="preserve">մետաղյա, 24/6 - 26/6 ասեղի չափսերի համար, հզորությունը
15- 20 թերթ կարելու համար,64մմ թերթերի տեղադրման խորությունը </t>
  </si>
  <si>
    <t>կոճգամ</t>
  </si>
  <si>
    <t>մետաղյա հիմքով, գլխիկը մետաղյա</t>
  </si>
  <si>
    <t>ռետին</t>
  </si>
  <si>
    <t xml:space="preserve">ջնջող , գրաֆիտե
 գրությունները ջնջելու համար, չափը ՝ 45*13*7 մմ , փափուկ </t>
  </si>
  <si>
    <t>Գրիչ գնդիկավոր կապույտ</t>
  </si>
  <si>
    <t>Ü² ßñç³Ý³éáõÃÛáõÝ 01/01/24 - 06/12/24</t>
  </si>
  <si>
    <t>Îá¹</t>
  </si>
  <si>
    <t>²Ýí³ÝáõÙ</t>
  </si>
  <si>
    <t>â³÷Ù³Ý ÙÇ³íáñ</t>
  </si>
  <si>
    <t>ÀÝÃ³óÇÏ ·ÇÝ</t>
  </si>
  <si>
    <t>êÏ½µ.ÙÝ.ù³Ý³Ï</t>
  </si>
  <si>
    <t>ØáõïùÇ ù³Ý³Ï</t>
  </si>
  <si>
    <t>ºÉùÇ ù³Ý³Ï</t>
  </si>
  <si>
    <t>ì»ñç.ÙÝ.ù³Ý³Ï</t>
  </si>
  <si>
    <t>պահանջ</t>
  </si>
  <si>
    <t>005368</t>
  </si>
  <si>
    <t>³Ùñ³Ï Ù»ï³ÕÛ³</t>
  </si>
  <si>
    <t>003516</t>
  </si>
  <si>
    <t>³Ùñ³Ï ë»ÕÙÇã Ù»Í</t>
  </si>
  <si>
    <t>002631</t>
  </si>
  <si>
    <t>³Ùñ³Ï ë»ÕÙÇã ÷áùñ</t>
  </si>
  <si>
    <t>005374</t>
  </si>
  <si>
    <t>³ë»Õ Ï³ñÇãÇ 24/6</t>
  </si>
  <si>
    <t>005375</t>
  </si>
  <si>
    <t>³ë»Õ Ï³ñÇãÇ 26/6</t>
  </si>
  <si>
    <t>004912</t>
  </si>
  <si>
    <t>³ë»Õ Ï³ñÇãÇ ÷áùñ</t>
  </si>
  <si>
    <t>003518</t>
  </si>
  <si>
    <t>³ñ³·³Ï³ñ .Ù»ï³ÕÛ³.300·ñ</t>
  </si>
  <si>
    <t>000026</t>
  </si>
  <si>
    <t>µ³ñÓÇÏ ÏÝÇùÇ</t>
  </si>
  <si>
    <t>005369</t>
  </si>
  <si>
    <t>·ñ³ë»Õ³ÝÇ Ñ³í³ù³Íáõ</t>
  </si>
  <si>
    <t>000007</t>
  </si>
  <si>
    <t>·ñ³ë»ÝÛ³Ï³ÛÇÝ ·Çñù</t>
  </si>
  <si>
    <t>003811</t>
  </si>
  <si>
    <t>·ñ³ë»ÝÛ³Ï³ÛÇÝ ·Çñù Ïáßï Ï³½Ù</t>
  </si>
  <si>
    <t>001737</t>
  </si>
  <si>
    <t>·ñÇã ·»É Ï³åáõÛï</t>
  </si>
  <si>
    <t>001736</t>
  </si>
  <si>
    <t>·ñÇã ·»É ë¨</t>
  </si>
  <si>
    <t>001706</t>
  </si>
  <si>
    <t>·ñÇã ·Ý¹ÇÏ³íáñ Ï³ñÙÇñ</t>
  </si>
  <si>
    <t>001707</t>
  </si>
  <si>
    <t>·ñÇã ·Ý¹ÇÏ³íáñ ë¨</t>
  </si>
  <si>
    <t>003813</t>
  </si>
  <si>
    <t>·ñÇã Ï³åáõÛï</t>
  </si>
  <si>
    <t>000021</t>
  </si>
  <si>
    <t>·ñã³Ù³Ý</t>
  </si>
  <si>
    <t>003525</t>
  </si>
  <si>
    <t>¿ç³ÝÇß</t>
  </si>
  <si>
    <t>003818</t>
  </si>
  <si>
    <t>Ã³Ý³ù Ï³åáõÛï</t>
  </si>
  <si>
    <t>003520</t>
  </si>
  <si>
    <t>Ã³Ý³ù ÏÝÇùÇ Ù³Ýáõß³Ï³·áõÛÝ</t>
  </si>
  <si>
    <t>002133</t>
  </si>
  <si>
    <t>ÃÕÃ³å³Ý³Ï  ëïí³ñ³ÃÕÃ»</t>
  </si>
  <si>
    <t>002125</t>
  </si>
  <si>
    <t>ÃÕÃ³å³Ý³Ï  ûÕ³Ïáí</t>
  </si>
  <si>
    <t>003633</t>
  </si>
  <si>
    <t>ÃÕÃ³å³Ý³Ï Ïá×·³Ùáí</t>
  </si>
  <si>
    <t>001650</t>
  </si>
  <si>
    <t>ÃÕÃ³å³Ý³Ï ý³ÛÉ»ñáí 20¿ç</t>
  </si>
  <si>
    <t>001649</t>
  </si>
  <si>
    <t>ÃÕÃ³å³Ý³Ï ý³ÛÉ»ñáí 40¿ç</t>
  </si>
  <si>
    <t>001648</t>
  </si>
  <si>
    <t>ÃÕÃ³å³Ý³Ï ý³ÛÉ»ñáí 60¿ç</t>
  </si>
  <si>
    <t>000942</t>
  </si>
  <si>
    <t>ÃáõÕÃ ²4</t>
  </si>
  <si>
    <t>Ï·</t>
  </si>
  <si>
    <t>000036</t>
  </si>
  <si>
    <t>ÃáõÕÃ ·áõÝ³íáñ</t>
  </si>
  <si>
    <t>000018</t>
  </si>
  <si>
    <t>Íñ³ñ A5</t>
  </si>
  <si>
    <t>002171</t>
  </si>
  <si>
    <t>Íñ³ñ ÷áùñ</t>
  </si>
  <si>
    <t>001654</t>
  </si>
  <si>
    <t>Ï³ñÇã Ù»Í</t>
  </si>
  <si>
    <t>000134</t>
  </si>
  <si>
    <t>Ï³ñÇã ÙÇçÇÝ</t>
  </si>
  <si>
    <t>000016</t>
  </si>
  <si>
    <t>Ïá×·³Ù</t>
  </si>
  <si>
    <t>000282</t>
  </si>
  <si>
    <t>ÏåãáõÝ Å³å³í»Ý  Ù»Í</t>
  </si>
  <si>
    <t>005371</t>
  </si>
  <si>
    <t>ÏåãáõÝ Å³å³í»Ý ÷áùñ</t>
  </si>
  <si>
    <t>004918</t>
  </si>
  <si>
    <t>Ù³ïÇï ë¨ ·ñ³ýÇïáí é»ïÇÝáí</t>
  </si>
  <si>
    <t>001061</t>
  </si>
  <si>
    <t>Ù³ñÏ»ñ</t>
  </si>
  <si>
    <t>004499</t>
  </si>
  <si>
    <t>Ù³ñÏ»ñ ·ñ³ï³Ëï³ÏÇ</t>
  </si>
  <si>
    <t>000033</t>
  </si>
  <si>
    <t>ÝßáõÙÝ»ñÇ ÃáõÕÃ</t>
  </si>
  <si>
    <t>002719</t>
  </si>
  <si>
    <t>ÝáÃ³ï»ïñ A5</t>
  </si>
  <si>
    <t>001656</t>
  </si>
  <si>
    <t>ßïñÇË ·ñã³ïÇå</t>
  </si>
  <si>
    <t>005156</t>
  </si>
  <si>
    <t>é»·Çëïñ 7ëÙ. ²4</t>
  </si>
  <si>
    <t>002535</t>
  </si>
  <si>
    <t>é»ïÇÝ</t>
  </si>
  <si>
    <t>002457</t>
  </si>
  <si>
    <t>ëáëÇÝÓ 8·ñ</t>
  </si>
  <si>
    <t>000031</t>
  </si>
  <si>
    <t>ëáëÇÝÓ Ñ»ÕáõÏ</t>
  </si>
  <si>
    <t>002529</t>
  </si>
  <si>
    <t>ëñÇã</t>
  </si>
  <si>
    <t>001058</t>
  </si>
  <si>
    <t>ý³ÛÉ</t>
  </si>
  <si>
    <t>005733</t>
  </si>
  <si>
    <t>ýáïáÃáõÕÃ 160·ñ.</t>
  </si>
  <si>
    <t>ԽԱՉԱՏՈՒՐ ԱԲՈՎՅԱՆԻ ԱՆՎԱՆ ՀԱՅԿԱԿԱՆ ՊԵՏԱԿԱՆ ՄԱՆԿԱՎԱՐԺԱԿԱՆ ՀԱՄԱԼՍԱՐԱՆ ՀԻՄՆԱԴՐԱՄԻ 2026 ԹՎԱԿԱՆԻ ԿԱՐԻՔՆԵՐԻ ՀԱՄԱՐ ԳՐԵՆԱԿԱՆ ՊԻՏՈՒՅՔՆԵՐԻ 
ՏԵԽՆԻԿԱԿԱՆ ԲՆՈՒԹԱԳԻՐ - ԳՆՄԱՆ ՀԱՅՏ*</t>
  </si>
  <si>
    <t>Նամակի ծրար, A3 ձևաչափի</t>
  </si>
  <si>
    <t>կարիչ, մինչև 20 թերթի համար</t>
  </si>
  <si>
    <t>Նամակի Íñ³ñ 405մմ*320ÙÙ, գույնը՝ սպիտակ չթափանցող,
 100 գր/մք N1 օֆսեթային թղթից, ինքնասոսնձվող, A3 ձևաչափի</t>
  </si>
  <si>
    <t>քանակ</t>
  </si>
  <si>
    <t>գին</t>
  </si>
  <si>
    <t>գումար</t>
  </si>
  <si>
    <t>Տեսակը` գնդիկավոր
Թանաքի գույնը` կապույտ
Գրչածայրի տրամագիծը` 1 մմ
Պատրաստված է անթափանց սպիտակ պլաստիկից 
իրանը՝ եռանկյունաձև, Cello, Claroկամ Montex Tri-More: Նմուշը համաձայնեցնել պատվիրատուի հետ: Մատակարարման ենթական քանակը ըստ Պատվիրատուի պահանջի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</si>
</sst>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#,###,##0.00"/>
    <numFmt numFmtId="165" formatCode="#,###,###,###,##0.000"/>
    <numFmt numFmtId="166" formatCode="#,###,###,###,##0.00"/>
    <numFmt numFmtId="167" formatCode="#########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9"/>
      <color rgb="FF222222"/>
      <name val="Arial LatArm"/>
      <family val="2"/>
    </font>
    <font>
      <b/>
      <sz val="11"/>
      <color theme="1"/>
      <name val="Arial LatArm"/>
      <family val="2"/>
    </font>
    <font>
      <i/>
      <sz val="11"/>
      <color theme="1"/>
      <name val="Arial LatArm"/>
      <family val="2"/>
    </font>
    <font>
      <b/>
      <sz val="9"/>
      <color theme="1"/>
      <name val="Arial LatArm"/>
      <family val="2"/>
    </font>
    <font>
      <b/>
      <sz val="8"/>
      <color theme="1"/>
      <name val="Arial LatArm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/>
    <xf numFmtId="0" fontId="8" fillId="0" borderId="1" xfId="0" applyFont="1" applyBorder="1"/>
    <xf numFmtId="0" fontId="8" fillId="0" borderId="1" xfId="0" applyFont="1" applyFill="1" applyBorder="1"/>
    <xf numFmtId="49" fontId="9" fillId="0" borderId="1" xfId="0" applyNumberFormat="1" applyFont="1" applyBorder="1"/>
    <xf numFmtId="164" fontId="9" fillId="0" borderId="1" xfId="0" applyNumberFormat="1" applyFont="1" applyBorder="1"/>
    <xf numFmtId="165" fontId="9" fillId="0" borderId="1" xfId="0" applyNumberFormat="1" applyFont="1" applyBorder="1"/>
    <xf numFmtId="166" fontId="9" fillId="0" borderId="1" xfId="0" applyNumberFormat="1" applyFont="1" applyBorder="1"/>
    <xf numFmtId="0" fontId="0" fillId="0" borderId="1" xfId="0" applyBorder="1"/>
    <xf numFmtId="0" fontId="0" fillId="2" borderId="0" xfId="0" applyFill="1" applyAlignment="1">
      <alignment wrapText="1"/>
    </xf>
    <xf numFmtId="0" fontId="1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M17" sqref="M17"/>
    </sheetView>
  </sheetViews>
  <sheetFormatPr defaultRowHeight="15" x14ac:dyDescent="0.25"/>
  <cols>
    <col min="2" max="2" width="34.140625" customWidth="1"/>
    <col min="5" max="5" width="12.85546875" customWidth="1"/>
    <col min="7" max="7" width="13" customWidth="1"/>
    <col min="8" max="8" width="13.85546875" customWidth="1"/>
  </cols>
  <sheetData>
    <row r="1" spans="1:9" x14ac:dyDescent="0.25">
      <c r="A1" s="34" t="s">
        <v>14</v>
      </c>
      <c r="B1" s="35"/>
      <c r="C1" s="35"/>
      <c r="D1" s="35"/>
      <c r="E1" s="35"/>
      <c r="F1" s="35"/>
      <c r="G1" s="35"/>
      <c r="H1" s="35"/>
    </row>
    <row r="2" spans="1:9" x14ac:dyDescent="0.25">
      <c r="A2" s="9" t="s">
        <v>15</v>
      </c>
      <c r="B2" s="9" t="s">
        <v>16</v>
      </c>
      <c r="C2" s="9" t="s">
        <v>17</v>
      </c>
      <c r="D2" s="10" t="s">
        <v>18</v>
      </c>
      <c r="E2" s="10" t="s">
        <v>19</v>
      </c>
      <c r="F2" s="10" t="s">
        <v>20</v>
      </c>
      <c r="G2" s="10" t="s">
        <v>21</v>
      </c>
      <c r="H2" s="10" t="s">
        <v>22</v>
      </c>
      <c r="I2" s="11" t="s">
        <v>23</v>
      </c>
    </row>
    <row r="3" spans="1:9" x14ac:dyDescent="0.25">
      <c r="A3" s="12" t="s">
        <v>24</v>
      </c>
      <c r="B3" s="12" t="s">
        <v>25</v>
      </c>
      <c r="C3" s="12" t="s">
        <v>6</v>
      </c>
      <c r="D3" s="13">
        <v>165</v>
      </c>
      <c r="E3" s="14">
        <v>57</v>
      </c>
      <c r="F3" s="15">
        <v>150</v>
      </c>
      <c r="G3" s="15">
        <v>150</v>
      </c>
      <c r="H3" s="14">
        <v>0</v>
      </c>
      <c r="I3" s="16">
        <v>300</v>
      </c>
    </row>
    <row r="4" spans="1:9" x14ac:dyDescent="0.25">
      <c r="A4" s="12" t="s">
        <v>26</v>
      </c>
      <c r="B4" s="12" t="s">
        <v>27</v>
      </c>
      <c r="C4" s="12" t="s">
        <v>6</v>
      </c>
      <c r="D4" s="13">
        <v>26.79</v>
      </c>
      <c r="E4" s="14">
        <v>0</v>
      </c>
      <c r="F4" s="15">
        <v>60</v>
      </c>
      <c r="G4" s="15">
        <v>30</v>
      </c>
      <c r="H4" s="14">
        <v>30</v>
      </c>
      <c r="I4" s="16">
        <v>60</v>
      </c>
    </row>
    <row r="5" spans="1:9" x14ac:dyDescent="0.25">
      <c r="A5" s="12" t="s">
        <v>28</v>
      </c>
      <c r="B5" s="12" t="s">
        <v>29</v>
      </c>
      <c r="C5" s="12" t="s">
        <v>6</v>
      </c>
      <c r="D5" s="13">
        <v>11.4</v>
      </c>
      <c r="E5" s="14">
        <v>0</v>
      </c>
      <c r="F5" s="15">
        <v>60</v>
      </c>
      <c r="G5" s="15">
        <v>55</v>
      </c>
      <c r="H5" s="14">
        <v>5</v>
      </c>
      <c r="I5" s="16">
        <v>60</v>
      </c>
    </row>
    <row r="6" spans="1:9" x14ac:dyDescent="0.25">
      <c r="A6" s="12" t="s">
        <v>30</v>
      </c>
      <c r="B6" s="12" t="s">
        <v>31</v>
      </c>
      <c r="C6" s="12" t="s">
        <v>5</v>
      </c>
      <c r="D6" s="13">
        <v>43.53</v>
      </c>
      <c r="E6" s="14">
        <v>0</v>
      </c>
      <c r="F6" s="15">
        <v>140</v>
      </c>
      <c r="G6" s="15">
        <v>80</v>
      </c>
      <c r="H6" s="14">
        <v>60</v>
      </c>
      <c r="I6" s="16">
        <v>140</v>
      </c>
    </row>
    <row r="7" spans="1:9" x14ac:dyDescent="0.25">
      <c r="A7" s="12" t="s">
        <v>32</v>
      </c>
      <c r="B7" s="12" t="s">
        <v>33</v>
      </c>
      <c r="C7" s="12" t="s">
        <v>5</v>
      </c>
      <c r="D7" s="13">
        <v>55.62</v>
      </c>
      <c r="E7" s="14">
        <v>0</v>
      </c>
      <c r="F7" s="15">
        <v>140</v>
      </c>
      <c r="G7" s="15">
        <v>61</v>
      </c>
      <c r="H7" s="14">
        <v>79</v>
      </c>
      <c r="I7" s="16">
        <v>140</v>
      </c>
    </row>
    <row r="8" spans="1:9" x14ac:dyDescent="0.25">
      <c r="A8" s="12" t="s">
        <v>34</v>
      </c>
      <c r="B8" s="12" t="s">
        <v>35</v>
      </c>
      <c r="C8" s="12" t="s">
        <v>5</v>
      </c>
      <c r="D8" s="13">
        <v>26.88</v>
      </c>
      <c r="E8" s="14">
        <v>0</v>
      </c>
      <c r="F8" s="15">
        <v>50</v>
      </c>
      <c r="G8" s="15">
        <v>24</v>
      </c>
      <c r="H8" s="14">
        <v>26</v>
      </c>
      <c r="I8" s="16">
        <v>50</v>
      </c>
    </row>
    <row r="9" spans="1:9" x14ac:dyDescent="0.25">
      <c r="A9" s="12" t="s">
        <v>36</v>
      </c>
      <c r="B9" s="12" t="s">
        <v>37</v>
      </c>
      <c r="C9" s="12" t="s">
        <v>6</v>
      </c>
      <c r="D9" s="13">
        <v>72</v>
      </c>
      <c r="E9" s="14">
        <v>674</v>
      </c>
      <c r="F9" s="15">
        <v>2500</v>
      </c>
      <c r="G9" s="15">
        <v>2974</v>
      </c>
      <c r="H9" s="14">
        <v>200</v>
      </c>
      <c r="I9" s="16">
        <v>3500</v>
      </c>
    </row>
    <row r="10" spans="1:9" x14ac:dyDescent="0.25">
      <c r="A10" s="12" t="s">
        <v>38</v>
      </c>
      <c r="B10" s="12" t="s">
        <v>39</v>
      </c>
      <c r="C10" s="12" t="s">
        <v>6</v>
      </c>
      <c r="D10" s="13">
        <v>319.99</v>
      </c>
      <c r="E10" s="14">
        <v>4</v>
      </c>
      <c r="F10" s="15">
        <v>0</v>
      </c>
      <c r="G10" s="15">
        <v>3</v>
      </c>
      <c r="H10" s="14">
        <v>1</v>
      </c>
      <c r="I10" s="16">
        <v>5</v>
      </c>
    </row>
    <row r="11" spans="1:9" x14ac:dyDescent="0.25">
      <c r="A11" s="12" t="s">
        <v>40</v>
      </c>
      <c r="B11" s="12" t="s">
        <v>41</v>
      </c>
      <c r="C11" s="12" t="s">
        <v>6</v>
      </c>
      <c r="D11" s="13">
        <v>1435.21</v>
      </c>
      <c r="E11" s="14">
        <v>4</v>
      </c>
      <c r="F11" s="15">
        <v>10</v>
      </c>
      <c r="G11" s="15">
        <v>10</v>
      </c>
      <c r="H11" s="14">
        <v>4</v>
      </c>
      <c r="I11" s="16">
        <v>10</v>
      </c>
    </row>
    <row r="12" spans="1:9" x14ac:dyDescent="0.25">
      <c r="A12" s="12" t="s">
        <v>42</v>
      </c>
      <c r="B12" s="12" t="s">
        <v>43</v>
      </c>
      <c r="C12" s="12" t="s">
        <v>6</v>
      </c>
      <c r="D12" s="13">
        <v>667.2</v>
      </c>
      <c r="E12" s="14">
        <v>0</v>
      </c>
      <c r="F12" s="15">
        <v>58</v>
      </c>
      <c r="G12" s="15">
        <v>52</v>
      </c>
      <c r="H12" s="14">
        <v>6</v>
      </c>
      <c r="I12" s="16">
        <v>100</v>
      </c>
    </row>
    <row r="13" spans="1:9" x14ac:dyDescent="0.25">
      <c r="A13" s="12" t="s">
        <v>44</v>
      </c>
      <c r="B13" s="12" t="s">
        <v>45</v>
      </c>
      <c r="C13" s="12" t="s">
        <v>6</v>
      </c>
      <c r="D13" s="13">
        <v>1500</v>
      </c>
      <c r="E13" s="14">
        <v>17</v>
      </c>
      <c r="F13" s="15">
        <v>42</v>
      </c>
      <c r="G13" s="15">
        <v>38</v>
      </c>
      <c r="H13" s="14">
        <v>21</v>
      </c>
      <c r="I13" s="16">
        <v>50</v>
      </c>
    </row>
    <row r="14" spans="1:9" x14ac:dyDescent="0.25">
      <c r="A14" s="12" t="s">
        <v>46</v>
      </c>
      <c r="B14" s="12" t="s">
        <v>47</v>
      </c>
      <c r="C14" s="12" t="s">
        <v>6</v>
      </c>
      <c r="D14" s="13">
        <v>148.44</v>
      </c>
      <c r="E14" s="14">
        <v>41</v>
      </c>
      <c r="F14" s="15">
        <v>100</v>
      </c>
      <c r="G14" s="15">
        <v>117</v>
      </c>
      <c r="H14" s="14">
        <v>24</v>
      </c>
      <c r="I14" s="16">
        <v>150</v>
      </c>
    </row>
    <row r="15" spans="1:9" x14ac:dyDescent="0.25">
      <c r="A15" s="12" t="s">
        <v>48</v>
      </c>
      <c r="B15" s="12" t="s">
        <v>49</v>
      </c>
      <c r="C15" s="12" t="s">
        <v>6</v>
      </c>
      <c r="D15" s="13">
        <v>240</v>
      </c>
      <c r="E15" s="14">
        <v>100</v>
      </c>
      <c r="F15" s="15">
        <v>100</v>
      </c>
      <c r="G15" s="15">
        <v>8</v>
      </c>
      <c r="H15" s="14">
        <v>92</v>
      </c>
      <c r="I15" s="16">
        <v>100</v>
      </c>
    </row>
    <row r="16" spans="1:9" x14ac:dyDescent="0.25">
      <c r="A16" s="12" t="s">
        <v>50</v>
      </c>
      <c r="B16" s="12" t="s">
        <v>51</v>
      </c>
      <c r="C16" s="12" t="s">
        <v>6</v>
      </c>
      <c r="D16" s="13">
        <v>38.4</v>
      </c>
      <c r="E16" s="14">
        <v>0</v>
      </c>
      <c r="F16" s="15">
        <v>100</v>
      </c>
      <c r="G16" s="15">
        <v>100</v>
      </c>
      <c r="H16" s="14">
        <v>0</v>
      </c>
      <c r="I16" s="16">
        <v>200</v>
      </c>
    </row>
    <row r="17" spans="1:9" x14ac:dyDescent="0.25">
      <c r="A17" s="12" t="s">
        <v>52</v>
      </c>
      <c r="B17" s="12" t="s">
        <v>53</v>
      </c>
      <c r="C17" s="12" t="s">
        <v>6</v>
      </c>
      <c r="D17" s="13">
        <v>38.4</v>
      </c>
      <c r="E17" s="14">
        <v>89</v>
      </c>
      <c r="F17" s="15">
        <v>150</v>
      </c>
      <c r="G17" s="15">
        <v>156</v>
      </c>
      <c r="H17" s="14">
        <v>83</v>
      </c>
      <c r="I17" s="16">
        <v>150</v>
      </c>
    </row>
    <row r="18" spans="1:9" x14ac:dyDescent="0.25">
      <c r="A18" s="12" t="s">
        <v>54</v>
      </c>
      <c r="B18" s="12" t="s">
        <v>55</v>
      </c>
      <c r="C18" s="12" t="s">
        <v>6</v>
      </c>
      <c r="D18" s="13">
        <v>36</v>
      </c>
      <c r="E18" s="14">
        <v>137</v>
      </c>
      <c r="F18" s="15">
        <v>1000</v>
      </c>
      <c r="G18" s="15">
        <v>529</v>
      </c>
      <c r="H18" s="14">
        <v>108</v>
      </c>
      <c r="I18" s="16">
        <v>1000</v>
      </c>
    </row>
    <row r="19" spans="1:9" x14ac:dyDescent="0.25">
      <c r="A19" s="12" t="s">
        <v>56</v>
      </c>
      <c r="B19" s="12" t="s">
        <v>57</v>
      </c>
      <c r="C19" s="12" t="s">
        <v>6</v>
      </c>
      <c r="D19" s="13">
        <v>600</v>
      </c>
      <c r="E19" s="14">
        <v>30</v>
      </c>
      <c r="F19" s="15">
        <v>0</v>
      </c>
      <c r="G19" s="15">
        <v>18</v>
      </c>
      <c r="H19" s="14">
        <v>12</v>
      </c>
      <c r="I19" s="16"/>
    </row>
    <row r="20" spans="1:9" x14ac:dyDescent="0.25">
      <c r="A20" s="12" t="s">
        <v>58</v>
      </c>
      <c r="B20" s="12" t="s">
        <v>59</v>
      </c>
      <c r="C20" s="12" t="s">
        <v>6</v>
      </c>
      <c r="D20" s="13">
        <v>330</v>
      </c>
      <c r="E20" s="14">
        <v>33</v>
      </c>
      <c r="F20" s="15">
        <v>0</v>
      </c>
      <c r="G20" s="15">
        <v>33</v>
      </c>
      <c r="H20" s="14">
        <v>0</v>
      </c>
      <c r="I20" s="16">
        <v>150</v>
      </c>
    </row>
    <row r="21" spans="1:9" x14ac:dyDescent="0.25">
      <c r="A21" s="12" t="s">
        <v>60</v>
      </c>
      <c r="B21" s="12" t="s">
        <v>61</v>
      </c>
      <c r="C21" s="12" t="s">
        <v>6</v>
      </c>
      <c r="D21" s="13">
        <v>494.4</v>
      </c>
      <c r="E21" s="14">
        <v>3</v>
      </c>
      <c r="F21" s="15">
        <v>10</v>
      </c>
      <c r="G21" s="15">
        <v>13</v>
      </c>
      <c r="H21" s="14">
        <v>0</v>
      </c>
      <c r="I21" s="16">
        <v>20</v>
      </c>
    </row>
    <row r="22" spans="1:9" x14ac:dyDescent="0.25">
      <c r="A22" s="12" t="s">
        <v>62</v>
      </c>
      <c r="B22" s="12" t="s">
        <v>63</v>
      </c>
      <c r="C22" s="12" t="s">
        <v>6</v>
      </c>
      <c r="D22" s="13">
        <v>494.99</v>
      </c>
      <c r="E22" s="14">
        <v>1</v>
      </c>
      <c r="F22" s="15">
        <v>0</v>
      </c>
      <c r="G22" s="15">
        <v>1</v>
      </c>
      <c r="H22" s="14">
        <v>0</v>
      </c>
      <c r="I22" s="16">
        <v>5</v>
      </c>
    </row>
    <row r="23" spans="1:9" x14ac:dyDescent="0.25">
      <c r="A23" s="12" t="s">
        <v>64</v>
      </c>
      <c r="B23" s="12" t="s">
        <v>65</v>
      </c>
      <c r="C23" s="12" t="s">
        <v>6</v>
      </c>
      <c r="D23" s="13">
        <v>128</v>
      </c>
      <c r="E23" s="14">
        <v>1042</v>
      </c>
      <c r="F23" s="15">
        <v>0</v>
      </c>
      <c r="G23" s="15">
        <v>744</v>
      </c>
      <c r="H23" s="14">
        <v>298</v>
      </c>
      <c r="I23" s="16">
        <v>1000</v>
      </c>
    </row>
    <row r="24" spans="1:9" x14ac:dyDescent="0.25">
      <c r="A24" s="12" t="s">
        <v>66</v>
      </c>
      <c r="B24" s="12" t="s">
        <v>67</v>
      </c>
      <c r="C24" s="12" t="s">
        <v>6</v>
      </c>
      <c r="D24" s="13">
        <v>296</v>
      </c>
      <c r="E24" s="14">
        <v>37</v>
      </c>
      <c r="F24" s="15">
        <v>150</v>
      </c>
      <c r="G24" s="15">
        <v>162</v>
      </c>
      <c r="H24" s="14">
        <v>25</v>
      </c>
      <c r="I24" s="16">
        <v>200</v>
      </c>
    </row>
    <row r="25" spans="1:9" x14ac:dyDescent="0.25">
      <c r="A25" s="12" t="s">
        <v>68</v>
      </c>
      <c r="B25" s="12" t="s">
        <v>69</v>
      </c>
      <c r="C25" s="12" t="s">
        <v>6</v>
      </c>
      <c r="D25" s="13">
        <v>80</v>
      </c>
      <c r="E25" s="14">
        <v>17</v>
      </c>
      <c r="F25" s="15">
        <v>60</v>
      </c>
      <c r="G25" s="15">
        <v>63</v>
      </c>
      <c r="H25" s="14">
        <v>14</v>
      </c>
      <c r="I25" s="16">
        <v>60</v>
      </c>
    </row>
    <row r="26" spans="1:9" x14ac:dyDescent="0.25">
      <c r="A26" s="12" t="s">
        <v>70</v>
      </c>
      <c r="B26" s="12" t="s">
        <v>71</v>
      </c>
      <c r="C26" s="12" t="s">
        <v>6</v>
      </c>
      <c r="D26" s="13">
        <v>399.99</v>
      </c>
      <c r="E26" s="14">
        <v>15</v>
      </c>
      <c r="F26" s="15">
        <v>0</v>
      </c>
      <c r="G26" s="15">
        <v>15</v>
      </c>
      <c r="H26" s="14">
        <v>0</v>
      </c>
      <c r="I26" s="16">
        <v>30</v>
      </c>
    </row>
    <row r="27" spans="1:9" x14ac:dyDescent="0.25">
      <c r="A27" s="12" t="s">
        <v>72</v>
      </c>
      <c r="B27" s="12" t="s">
        <v>73</v>
      </c>
      <c r="C27" s="12" t="s">
        <v>6</v>
      </c>
      <c r="D27" s="13">
        <v>225</v>
      </c>
      <c r="E27" s="14">
        <v>19</v>
      </c>
      <c r="F27" s="15">
        <v>30</v>
      </c>
      <c r="G27" s="15">
        <v>18</v>
      </c>
      <c r="H27" s="14">
        <v>31</v>
      </c>
      <c r="I27" s="16">
        <v>30</v>
      </c>
    </row>
    <row r="28" spans="1:9" x14ac:dyDescent="0.25">
      <c r="A28" s="12" t="s">
        <v>74</v>
      </c>
      <c r="B28" s="12" t="s">
        <v>75</v>
      </c>
      <c r="C28" s="12" t="s">
        <v>6</v>
      </c>
      <c r="D28" s="13">
        <v>350</v>
      </c>
      <c r="E28" s="14">
        <v>0</v>
      </c>
      <c r="F28" s="15">
        <v>30</v>
      </c>
      <c r="G28" s="15">
        <v>17</v>
      </c>
      <c r="H28" s="14">
        <v>13</v>
      </c>
      <c r="I28" s="16">
        <v>60</v>
      </c>
    </row>
    <row r="29" spans="1:9" x14ac:dyDescent="0.25">
      <c r="A29" s="12" t="s">
        <v>76</v>
      </c>
      <c r="B29" s="12" t="s">
        <v>77</v>
      </c>
      <c r="C29" s="12" t="s">
        <v>78</v>
      </c>
      <c r="D29" s="13">
        <v>891</v>
      </c>
      <c r="E29" s="14">
        <v>3352.5</v>
      </c>
      <c r="F29" s="15">
        <v>1000</v>
      </c>
      <c r="G29" s="15">
        <v>2487.5</v>
      </c>
      <c r="H29" s="14">
        <v>1865</v>
      </c>
      <c r="I29" s="16">
        <v>2000</v>
      </c>
    </row>
    <row r="30" spans="1:9" x14ac:dyDescent="0.25">
      <c r="A30" s="12" t="s">
        <v>79</v>
      </c>
      <c r="B30" s="12" t="s">
        <v>80</v>
      </c>
      <c r="C30" s="12" t="s">
        <v>6</v>
      </c>
      <c r="D30" s="13">
        <v>1424.99</v>
      </c>
      <c r="E30" s="14">
        <v>8.8000000000000007</v>
      </c>
      <c r="F30" s="15">
        <v>0</v>
      </c>
      <c r="G30" s="15">
        <v>5.2</v>
      </c>
      <c r="H30" s="14">
        <v>3.6</v>
      </c>
      <c r="I30" s="16">
        <v>5</v>
      </c>
    </row>
    <row r="31" spans="1:9" x14ac:dyDescent="0.25">
      <c r="A31" s="12" t="s">
        <v>81</v>
      </c>
      <c r="B31" s="12" t="s">
        <v>82</v>
      </c>
      <c r="C31" s="12" t="s">
        <v>6</v>
      </c>
      <c r="D31" s="13">
        <v>10.8</v>
      </c>
      <c r="E31" s="14">
        <v>300</v>
      </c>
      <c r="F31" s="15">
        <v>2000</v>
      </c>
      <c r="G31" s="15">
        <v>1520</v>
      </c>
      <c r="H31" s="14">
        <v>780</v>
      </c>
      <c r="I31" s="16">
        <v>1500</v>
      </c>
    </row>
    <row r="32" spans="1:9" x14ac:dyDescent="0.25">
      <c r="A32" s="12" t="s">
        <v>83</v>
      </c>
      <c r="B32" s="12" t="s">
        <v>84</v>
      </c>
      <c r="C32" s="12" t="s">
        <v>6</v>
      </c>
      <c r="D32" s="13">
        <v>8.8800000000000008</v>
      </c>
      <c r="E32" s="14">
        <v>420</v>
      </c>
      <c r="F32" s="15">
        <v>1000</v>
      </c>
      <c r="G32" s="15">
        <v>1180</v>
      </c>
      <c r="H32" s="14">
        <v>240</v>
      </c>
      <c r="I32" s="16">
        <v>2000</v>
      </c>
    </row>
    <row r="33" spans="1:9" x14ac:dyDescent="0.25">
      <c r="A33" s="12" t="s">
        <v>85</v>
      </c>
      <c r="B33" s="12" t="s">
        <v>86</v>
      </c>
      <c r="C33" s="12" t="s">
        <v>6</v>
      </c>
      <c r="D33" s="13">
        <v>3762.02</v>
      </c>
      <c r="E33" s="14">
        <v>0</v>
      </c>
      <c r="F33" s="15">
        <v>10</v>
      </c>
      <c r="G33" s="15">
        <v>8</v>
      </c>
      <c r="H33" s="14">
        <v>2</v>
      </c>
      <c r="I33" s="16"/>
    </row>
    <row r="34" spans="1:9" x14ac:dyDescent="0.25">
      <c r="A34" s="12" t="s">
        <v>87</v>
      </c>
      <c r="B34" s="12" t="s">
        <v>88</v>
      </c>
      <c r="C34" s="12" t="s">
        <v>6</v>
      </c>
      <c r="D34" s="13">
        <v>600</v>
      </c>
      <c r="E34" s="14">
        <v>0</v>
      </c>
      <c r="F34" s="15">
        <v>50</v>
      </c>
      <c r="G34" s="15">
        <v>50</v>
      </c>
      <c r="H34" s="14">
        <v>0</v>
      </c>
      <c r="I34" s="16">
        <v>100</v>
      </c>
    </row>
    <row r="35" spans="1:9" x14ac:dyDescent="0.25">
      <c r="A35" s="12" t="s">
        <v>89</v>
      </c>
      <c r="B35" s="12" t="s">
        <v>90</v>
      </c>
      <c r="C35" s="12" t="s">
        <v>5</v>
      </c>
      <c r="D35" s="13">
        <v>26.4</v>
      </c>
      <c r="E35" s="14">
        <v>0</v>
      </c>
      <c r="F35" s="15">
        <v>20</v>
      </c>
      <c r="G35" s="15">
        <v>20</v>
      </c>
      <c r="H35" s="14">
        <v>0</v>
      </c>
      <c r="I35" s="16">
        <v>30</v>
      </c>
    </row>
    <row r="36" spans="1:9" x14ac:dyDescent="0.25">
      <c r="A36" s="12" t="s">
        <v>91</v>
      </c>
      <c r="B36" s="12" t="s">
        <v>92</v>
      </c>
      <c r="C36" s="12" t="s">
        <v>6</v>
      </c>
      <c r="D36" s="13">
        <v>219.6</v>
      </c>
      <c r="E36" s="14">
        <v>38</v>
      </c>
      <c r="F36" s="15">
        <v>100</v>
      </c>
      <c r="G36" s="15">
        <v>86</v>
      </c>
      <c r="H36" s="14">
        <v>52</v>
      </c>
      <c r="I36" s="16">
        <v>100</v>
      </c>
    </row>
    <row r="37" spans="1:9" x14ac:dyDescent="0.25">
      <c r="A37" s="12" t="s">
        <v>93</v>
      </c>
      <c r="B37" s="12" t="s">
        <v>94</v>
      </c>
      <c r="C37" s="12" t="s">
        <v>6</v>
      </c>
      <c r="D37" s="13">
        <v>79.2</v>
      </c>
      <c r="E37" s="14">
        <v>100</v>
      </c>
      <c r="F37" s="15">
        <v>100</v>
      </c>
      <c r="G37" s="15">
        <v>139</v>
      </c>
      <c r="H37" s="14">
        <v>61</v>
      </c>
      <c r="I37" s="16">
        <v>150</v>
      </c>
    </row>
    <row r="38" spans="1:9" x14ac:dyDescent="0.25">
      <c r="A38" s="12" t="s">
        <v>95</v>
      </c>
      <c r="B38" s="12" t="s">
        <v>96</v>
      </c>
      <c r="C38" s="12" t="s">
        <v>6</v>
      </c>
      <c r="D38" s="13">
        <v>14.4</v>
      </c>
      <c r="E38" s="14">
        <v>0</v>
      </c>
      <c r="F38" s="15">
        <v>500</v>
      </c>
      <c r="G38" s="15">
        <v>390</v>
      </c>
      <c r="H38" s="14">
        <v>110</v>
      </c>
      <c r="I38" s="16">
        <v>500</v>
      </c>
    </row>
    <row r="39" spans="1:9" x14ac:dyDescent="0.25">
      <c r="A39" s="12" t="s">
        <v>97</v>
      </c>
      <c r="B39" s="12" t="s">
        <v>98</v>
      </c>
      <c r="C39" s="12" t="s">
        <v>6</v>
      </c>
      <c r="D39" s="13">
        <v>243.54</v>
      </c>
      <c r="E39" s="14">
        <v>0</v>
      </c>
      <c r="F39" s="15">
        <v>200</v>
      </c>
      <c r="G39" s="15">
        <v>200</v>
      </c>
      <c r="H39" s="14">
        <v>0</v>
      </c>
      <c r="I39" s="16">
        <v>250</v>
      </c>
    </row>
    <row r="40" spans="1:9" x14ac:dyDescent="0.25">
      <c r="A40" s="12" t="s">
        <v>99</v>
      </c>
      <c r="B40" s="12" t="s">
        <v>100</v>
      </c>
      <c r="C40" s="12" t="s">
        <v>6</v>
      </c>
      <c r="D40" s="13">
        <v>52.8</v>
      </c>
      <c r="E40" s="14">
        <v>10</v>
      </c>
      <c r="F40" s="15">
        <v>50</v>
      </c>
      <c r="G40" s="15">
        <v>60</v>
      </c>
      <c r="H40" s="14">
        <v>0</v>
      </c>
      <c r="I40" s="16">
        <v>100</v>
      </c>
    </row>
    <row r="41" spans="1:9" x14ac:dyDescent="0.25">
      <c r="A41" s="12" t="s">
        <v>101</v>
      </c>
      <c r="B41" s="12" t="s">
        <v>102</v>
      </c>
      <c r="C41" s="12" t="s">
        <v>6</v>
      </c>
      <c r="D41" s="13">
        <v>49.29</v>
      </c>
      <c r="E41" s="14">
        <v>61</v>
      </c>
      <c r="F41" s="15">
        <v>600</v>
      </c>
      <c r="G41" s="15">
        <v>458</v>
      </c>
      <c r="H41" s="14">
        <v>203</v>
      </c>
      <c r="I41" s="16">
        <v>400</v>
      </c>
    </row>
    <row r="42" spans="1:9" x14ac:dyDescent="0.25">
      <c r="A42" s="12" t="s">
        <v>103</v>
      </c>
      <c r="B42" s="12" t="s">
        <v>104</v>
      </c>
      <c r="C42" s="12" t="s">
        <v>6</v>
      </c>
      <c r="D42" s="13">
        <v>296.95999999999998</v>
      </c>
      <c r="E42" s="14">
        <v>56</v>
      </c>
      <c r="F42" s="15">
        <v>150</v>
      </c>
      <c r="G42" s="15">
        <v>206</v>
      </c>
      <c r="H42" s="14">
        <v>0</v>
      </c>
      <c r="I42" s="16">
        <v>250</v>
      </c>
    </row>
    <row r="43" spans="1:9" x14ac:dyDescent="0.25">
      <c r="A43" s="12" t="s">
        <v>105</v>
      </c>
      <c r="B43" s="12" t="s">
        <v>106</v>
      </c>
      <c r="C43" s="12" t="s">
        <v>6</v>
      </c>
      <c r="D43" s="13">
        <v>198</v>
      </c>
      <c r="E43" s="14">
        <v>53</v>
      </c>
      <c r="F43" s="15">
        <v>300</v>
      </c>
      <c r="G43" s="15">
        <v>173</v>
      </c>
      <c r="H43" s="14">
        <v>180</v>
      </c>
      <c r="I43" s="16">
        <v>100</v>
      </c>
    </row>
    <row r="44" spans="1:9" x14ac:dyDescent="0.25">
      <c r="A44" s="12" t="s">
        <v>107</v>
      </c>
      <c r="B44" s="12" t="s">
        <v>108</v>
      </c>
      <c r="C44" s="12" t="s">
        <v>6</v>
      </c>
      <c r="D44" s="13">
        <v>330</v>
      </c>
      <c r="E44" s="14">
        <v>0</v>
      </c>
      <c r="F44" s="15">
        <v>150</v>
      </c>
      <c r="G44" s="15">
        <v>150</v>
      </c>
      <c r="H44" s="14">
        <v>0</v>
      </c>
      <c r="I44" s="16">
        <v>300</v>
      </c>
    </row>
    <row r="45" spans="1:9" x14ac:dyDescent="0.25">
      <c r="A45" s="12" t="s">
        <v>109</v>
      </c>
      <c r="B45" s="12" t="s">
        <v>110</v>
      </c>
      <c r="C45" s="12" t="s">
        <v>6</v>
      </c>
      <c r="D45" s="13">
        <v>30</v>
      </c>
      <c r="E45" s="14">
        <v>0</v>
      </c>
      <c r="F45" s="15">
        <v>200</v>
      </c>
      <c r="G45" s="15">
        <v>159</v>
      </c>
      <c r="H45" s="14">
        <v>41</v>
      </c>
      <c r="I45" s="16">
        <v>150</v>
      </c>
    </row>
    <row r="46" spans="1:9" x14ac:dyDescent="0.25">
      <c r="A46" s="12" t="s">
        <v>111</v>
      </c>
      <c r="B46" s="12" t="s">
        <v>112</v>
      </c>
      <c r="C46" s="12" t="s">
        <v>6</v>
      </c>
      <c r="D46" s="13">
        <v>178.2</v>
      </c>
      <c r="E46" s="14">
        <v>12</v>
      </c>
      <c r="F46" s="15">
        <v>500</v>
      </c>
      <c r="G46" s="15">
        <v>157</v>
      </c>
      <c r="H46" s="14">
        <v>344</v>
      </c>
      <c r="I46" s="16">
        <v>100</v>
      </c>
    </row>
    <row r="47" spans="1:9" x14ac:dyDescent="0.25">
      <c r="A47" s="12" t="s">
        <v>113</v>
      </c>
      <c r="B47" s="12" t="s">
        <v>114</v>
      </c>
      <c r="C47" s="12" t="s">
        <v>6</v>
      </c>
      <c r="D47" s="13">
        <v>167.99</v>
      </c>
      <c r="E47" s="14">
        <v>12</v>
      </c>
      <c r="F47" s="15">
        <v>0</v>
      </c>
      <c r="G47" s="15">
        <v>12</v>
      </c>
      <c r="H47" s="14">
        <v>0</v>
      </c>
      <c r="I47" s="16">
        <v>10</v>
      </c>
    </row>
    <row r="48" spans="1:9" x14ac:dyDescent="0.25">
      <c r="A48" s="12" t="s">
        <v>115</v>
      </c>
      <c r="B48" s="12" t="s">
        <v>116</v>
      </c>
      <c r="C48" s="12" t="s">
        <v>6</v>
      </c>
      <c r="D48" s="13">
        <v>48</v>
      </c>
      <c r="E48" s="14">
        <v>16</v>
      </c>
      <c r="F48" s="15">
        <v>200</v>
      </c>
      <c r="G48" s="15">
        <v>81</v>
      </c>
      <c r="H48" s="14">
        <v>145</v>
      </c>
      <c r="I48" s="16">
        <v>50</v>
      </c>
    </row>
    <row r="49" spans="1:9" x14ac:dyDescent="0.25">
      <c r="A49" s="12" t="s">
        <v>117</v>
      </c>
      <c r="B49" s="12" t="s">
        <v>118</v>
      </c>
      <c r="C49" s="12" t="s">
        <v>6</v>
      </c>
      <c r="D49" s="13">
        <v>8.73</v>
      </c>
      <c r="E49" s="14">
        <v>26909</v>
      </c>
      <c r="F49" s="15">
        <v>0</v>
      </c>
      <c r="G49" s="15">
        <v>13550</v>
      </c>
      <c r="H49" s="14">
        <v>13359</v>
      </c>
      <c r="I49" s="16">
        <v>5000</v>
      </c>
    </row>
    <row r="50" spans="1:9" x14ac:dyDescent="0.25">
      <c r="A50" s="12" t="s">
        <v>119</v>
      </c>
      <c r="B50" s="12" t="s">
        <v>120</v>
      </c>
      <c r="C50" s="12" t="s">
        <v>6</v>
      </c>
      <c r="D50" s="13">
        <v>6600</v>
      </c>
      <c r="E50" s="14">
        <v>0</v>
      </c>
      <c r="F50" s="15">
        <v>1</v>
      </c>
      <c r="G50" s="15">
        <v>0</v>
      </c>
      <c r="H50" s="14">
        <v>1</v>
      </c>
      <c r="I50" s="16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90" zoomScaleNormal="90" workbookViewId="0">
      <selection activeCell="G5" sqref="G5"/>
    </sheetView>
  </sheetViews>
  <sheetFormatPr defaultColWidth="8.85546875" defaultRowHeight="15" x14ac:dyDescent="0.25"/>
  <cols>
    <col min="1" max="1" width="12.140625" style="1" customWidth="1"/>
    <col min="2" max="2" width="12.28515625" style="1" customWidth="1"/>
    <col min="3" max="3" width="17.85546875" style="17" customWidth="1"/>
    <col min="4" max="4" width="49" style="26" customWidth="1"/>
    <col min="5" max="5" width="9" style="1" customWidth="1"/>
    <col min="6" max="6" width="13.28515625" style="1" customWidth="1"/>
    <col min="7" max="16384" width="8.85546875" style="1"/>
  </cols>
  <sheetData>
    <row r="1" spans="1:8" ht="45.75" customHeight="1" x14ac:dyDescent="0.25">
      <c r="A1" s="36" t="s">
        <v>121</v>
      </c>
      <c r="B1" s="36"/>
      <c r="C1" s="36"/>
      <c r="D1" s="36"/>
      <c r="E1" s="36"/>
    </row>
    <row r="2" spans="1:8" x14ac:dyDescent="0.25">
      <c r="A2" s="2"/>
      <c r="B2" s="2"/>
      <c r="C2" s="18"/>
      <c r="D2" s="21"/>
      <c r="E2" s="2"/>
    </row>
    <row r="3" spans="1:8" s="30" customFormat="1" ht="54.75" customHeight="1" x14ac:dyDescent="0.25">
      <c r="A3" s="7" t="s">
        <v>0</v>
      </c>
      <c r="B3" s="7" t="s">
        <v>3</v>
      </c>
      <c r="C3" s="19" t="s">
        <v>4</v>
      </c>
      <c r="D3" s="22" t="s">
        <v>1</v>
      </c>
      <c r="E3" s="8" t="s">
        <v>2</v>
      </c>
      <c r="F3" s="33" t="s">
        <v>125</v>
      </c>
      <c r="G3" s="33" t="s">
        <v>126</v>
      </c>
      <c r="H3" s="33" t="s">
        <v>127</v>
      </c>
    </row>
    <row r="4" spans="1:8" s="30" customFormat="1" ht="94.5" customHeight="1" x14ac:dyDescent="0.25">
      <c r="A4" s="4">
        <v>12</v>
      </c>
      <c r="B4" s="4">
        <v>30192121</v>
      </c>
      <c r="C4" s="5" t="s">
        <v>13</v>
      </c>
      <c r="D4" s="23" t="s">
        <v>128</v>
      </c>
      <c r="E4" s="5" t="s">
        <v>6</v>
      </c>
      <c r="F4" s="33">
        <v>1500</v>
      </c>
      <c r="G4" s="33">
        <v>70</v>
      </c>
      <c r="H4" s="33">
        <f>F4*G4</f>
        <v>105000</v>
      </c>
    </row>
    <row r="5" spans="1:8" ht="41.25" customHeight="1" x14ac:dyDescent="0.25">
      <c r="A5" s="4">
        <v>25</v>
      </c>
      <c r="B5" s="4">
        <v>30199234</v>
      </c>
      <c r="C5" s="5" t="s">
        <v>122</v>
      </c>
      <c r="D5" s="23" t="s">
        <v>124</v>
      </c>
      <c r="E5" s="5" t="s">
        <v>7</v>
      </c>
      <c r="F5" s="31">
        <v>350</v>
      </c>
      <c r="G5" s="32">
        <v>50</v>
      </c>
      <c r="H5" s="33">
        <f t="shared" ref="H5:H8" si="0">F5*G5</f>
        <v>17500</v>
      </c>
    </row>
    <row r="6" spans="1:8" ht="42" customHeight="1" x14ac:dyDescent="0.25">
      <c r="A6" s="4">
        <v>26</v>
      </c>
      <c r="B6" s="4">
        <v>30197321</v>
      </c>
      <c r="C6" s="5" t="s">
        <v>123</v>
      </c>
      <c r="D6" s="23" t="s">
        <v>8</v>
      </c>
      <c r="E6" s="5" t="s">
        <v>6</v>
      </c>
      <c r="F6" s="31">
        <v>60</v>
      </c>
      <c r="G6" s="32">
        <v>1400</v>
      </c>
      <c r="H6" s="33">
        <f t="shared" si="0"/>
        <v>84000</v>
      </c>
    </row>
    <row r="7" spans="1:8" ht="27.75" customHeight="1" x14ac:dyDescent="0.25">
      <c r="A7" s="4">
        <v>27</v>
      </c>
      <c r="B7" s="4">
        <v>30197120</v>
      </c>
      <c r="C7" s="5" t="s">
        <v>9</v>
      </c>
      <c r="D7" s="24" t="s">
        <v>10</v>
      </c>
      <c r="E7" s="5" t="s">
        <v>5</v>
      </c>
      <c r="F7" s="31">
        <v>30</v>
      </c>
      <c r="G7" s="32">
        <v>150</v>
      </c>
      <c r="H7" s="33">
        <f t="shared" si="0"/>
        <v>4500</v>
      </c>
    </row>
    <row r="8" spans="1:8" ht="29.25" customHeight="1" x14ac:dyDescent="0.25">
      <c r="A8" s="4">
        <v>36</v>
      </c>
      <c r="B8" s="4">
        <v>30192100</v>
      </c>
      <c r="C8" s="5" t="s">
        <v>11</v>
      </c>
      <c r="D8" s="23" t="s">
        <v>12</v>
      </c>
      <c r="E8" s="5" t="s">
        <v>6</v>
      </c>
      <c r="F8" s="33">
        <v>150</v>
      </c>
      <c r="G8" s="33">
        <v>30</v>
      </c>
      <c r="H8" s="33">
        <f t="shared" si="0"/>
        <v>4500</v>
      </c>
    </row>
    <row r="9" spans="1:8" ht="43.5" customHeight="1" x14ac:dyDescent="0.25">
      <c r="A9" s="27"/>
      <c r="B9" s="27"/>
      <c r="C9" s="28"/>
      <c r="D9" s="29"/>
      <c r="E9" s="28"/>
    </row>
    <row r="10" spans="1:8" ht="29.25" customHeight="1" x14ac:dyDescent="0.25">
      <c r="A10" s="37"/>
      <c r="B10" s="37"/>
      <c r="C10" s="37"/>
      <c r="D10" s="37"/>
      <c r="E10" s="37"/>
    </row>
    <row r="11" spans="1:8" ht="29.25" customHeight="1" x14ac:dyDescent="0.25">
      <c r="A11" s="37"/>
      <c r="B11" s="37"/>
      <c r="C11" s="20"/>
      <c r="D11" s="25"/>
      <c r="E11" s="6"/>
    </row>
  </sheetData>
  <mergeCells count="3">
    <mergeCell ref="A1:E1"/>
    <mergeCell ref="A11:B11"/>
    <mergeCell ref="A10:E10"/>
  </mergeCells>
  <pageMargins left="0" right="0" top="0" bottom="0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F47"/>
  <sheetViews>
    <sheetView workbookViewId="0">
      <selection activeCell="F3" sqref="F3:F47"/>
    </sheetView>
  </sheetViews>
  <sheetFormatPr defaultRowHeight="15" x14ac:dyDescent="0.25"/>
  <sheetData>
    <row r="3" spans="6:6" x14ac:dyDescent="0.25">
      <c r="F3" s="3">
        <f>D3*E3</f>
        <v>0</v>
      </c>
    </row>
    <row r="4" spans="6:6" x14ac:dyDescent="0.25">
      <c r="F4" s="3">
        <f t="shared" ref="F4:F47" si="0">D4*E4</f>
        <v>0</v>
      </c>
    </row>
    <row r="5" spans="6:6" x14ac:dyDescent="0.25">
      <c r="F5" s="3">
        <f t="shared" si="0"/>
        <v>0</v>
      </c>
    </row>
    <row r="6" spans="6:6" x14ac:dyDescent="0.25">
      <c r="F6" s="3">
        <f t="shared" si="0"/>
        <v>0</v>
      </c>
    </row>
    <row r="7" spans="6:6" x14ac:dyDescent="0.25">
      <c r="F7" s="3">
        <f t="shared" si="0"/>
        <v>0</v>
      </c>
    </row>
    <row r="8" spans="6:6" x14ac:dyDescent="0.25">
      <c r="F8" s="3">
        <f t="shared" si="0"/>
        <v>0</v>
      </c>
    </row>
    <row r="9" spans="6:6" x14ac:dyDescent="0.25">
      <c r="F9" s="3">
        <f t="shared" si="0"/>
        <v>0</v>
      </c>
    </row>
    <row r="10" spans="6:6" x14ac:dyDescent="0.25">
      <c r="F10" s="23">
        <f t="shared" si="0"/>
        <v>0</v>
      </c>
    </row>
    <row r="11" spans="6:6" x14ac:dyDescent="0.25">
      <c r="F11" s="3">
        <f t="shared" si="0"/>
        <v>0</v>
      </c>
    </row>
    <row r="12" spans="6:6" x14ac:dyDescent="0.25">
      <c r="F12" s="3">
        <f t="shared" si="0"/>
        <v>0</v>
      </c>
    </row>
    <row r="13" spans="6:6" x14ac:dyDescent="0.25">
      <c r="F13" s="3">
        <f t="shared" si="0"/>
        <v>0</v>
      </c>
    </row>
    <row r="14" spans="6:6" x14ac:dyDescent="0.25">
      <c r="F14" s="3">
        <f t="shared" si="0"/>
        <v>0</v>
      </c>
    </row>
    <row r="15" spans="6:6" x14ac:dyDescent="0.25">
      <c r="F15" s="3">
        <f t="shared" si="0"/>
        <v>0</v>
      </c>
    </row>
    <row r="16" spans="6:6" x14ac:dyDescent="0.25">
      <c r="F16" s="3">
        <f t="shared" si="0"/>
        <v>0</v>
      </c>
    </row>
    <row r="17" spans="6:6" x14ac:dyDescent="0.25">
      <c r="F17" s="3">
        <f t="shared" si="0"/>
        <v>0</v>
      </c>
    </row>
    <row r="18" spans="6:6" x14ac:dyDescent="0.25">
      <c r="F18" s="3">
        <f t="shared" si="0"/>
        <v>0</v>
      </c>
    </row>
    <row r="19" spans="6:6" x14ac:dyDescent="0.25">
      <c r="F19" s="3">
        <f t="shared" si="0"/>
        <v>0</v>
      </c>
    </row>
    <row r="20" spans="6:6" x14ac:dyDescent="0.25">
      <c r="F20" s="3">
        <f t="shared" si="0"/>
        <v>0</v>
      </c>
    </row>
    <row r="21" spans="6:6" x14ac:dyDescent="0.25">
      <c r="F21" s="3">
        <f t="shared" si="0"/>
        <v>0</v>
      </c>
    </row>
    <row r="22" spans="6:6" x14ac:dyDescent="0.25">
      <c r="F22" s="3">
        <f t="shared" si="0"/>
        <v>0</v>
      </c>
    </row>
    <row r="23" spans="6:6" x14ac:dyDescent="0.25">
      <c r="F23" s="3">
        <f t="shared" si="0"/>
        <v>0</v>
      </c>
    </row>
    <row r="24" spans="6:6" x14ac:dyDescent="0.25">
      <c r="F24" s="3">
        <f t="shared" si="0"/>
        <v>0</v>
      </c>
    </row>
    <row r="25" spans="6:6" x14ac:dyDescent="0.25">
      <c r="F25" s="3">
        <f t="shared" si="0"/>
        <v>0</v>
      </c>
    </row>
    <row r="26" spans="6:6" x14ac:dyDescent="0.25">
      <c r="F26" s="3">
        <f t="shared" si="0"/>
        <v>0</v>
      </c>
    </row>
    <row r="27" spans="6:6" x14ac:dyDescent="0.25">
      <c r="F27" s="3">
        <f t="shared" si="0"/>
        <v>0</v>
      </c>
    </row>
    <row r="28" spans="6:6" x14ac:dyDescent="0.25">
      <c r="F28" s="3">
        <f t="shared" si="0"/>
        <v>0</v>
      </c>
    </row>
    <row r="29" spans="6:6" x14ac:dyDescent="0.25">
      <c r="F29" s="3">
        <f t="shared" si="0"/>
        <v>0</v>
      </c>
    </row>
    <row r="30" spans="6:6" x14ac:dyDescent="0.25">
      <c r="F30" s="3">
        <f t="shared" si="0"/>
        <v>0</v>
      </c>
    </row>
    <row r="31" spans="6:6" x14ac:dyDescent="0.25">
      <c r="F31" s="3">
        <f t="shared" si="0"/>
        <v>0</v>
      </c>
    </row>
    <row r="32" spans="6:6" x14ac:dyDescent="0.25">
      <c r="F32" s="3">
        <f t="shared" si="0"/>
        <v>0</v>
      </c>
    </row>
    <row r="33" spans="6:6" x14ac:dyDescent="0.25">
      <c r="F33" s="3">
        <f t="shared" si="0"/>
        <v>0</v>
      </c>
    </row>
    <row r="34" spans="6:6" x14ac:dyDescent="0.25">
      <c r="F34" s="3">
        <f t="shared" si="0"/>
        <v>0</v>
      </c>
    </row>
    <row r="35" spans="6:6" x14ac:dyDescent="0.25">
      <c r="F35" s="3">
        <f t="shared" si="0"/>
        <v>0</v>
      </c>
    </row>
    <row r="36" spans="6:6" x14ac:dyDescent="0.25">
      <c r="F36" s="3">
        <f t="shared" si="0"/>
        <v>0</v>
      </c>
    </row>
    <row r="37" spans="6:6" x14ac:dyDescent="0.25">
      <c r="F37" s="3">
        <f t="shared" si="0"/>
        <v>0</v>
      </c>
    </row>
    <row r="38" spans="6:6" x14ac:dyDescent="0.25">
      <c r="F38" s="3">
        <f t="shared" si="0"/>
        <v>0</v>
      </c>
    </row>
    <row r="39" spans="6:6" x14ac:dyDescent="0.25">
      <c r="F39" s="3">
        <f t="shared" si="0"/>
        <v>0</v>
      </c>
    </row>
    <row r="40" spans="6:6" x14ac:dyDescent="0.25">
      <c r="F40" s="3">
        <f t="shared" si="0"/>
        <v>0</v>
      </c>
    </row>
    <row r="41" spans="6:6" x14ac:dyDescent="0.25">
      <c r="F41" s="3">
        <f t="shared" si="0"/>
        <v>0</v>
      </c>
    </row>
    <row r="42" spans="6:6" x14ac:dyDescent="0.25">
      <c r="F42" s="3">
        <f t="shared" si="0"/>
        <v>0</v>
      </c>
    </row>
    <row r="43" spans="6:6" x14ac:dyDescent="0.25">
      <c r="F43" s="3">
        <f t="shared" si="0"/>
        <v>0</v>
      </c>
    </row>
    <row r="44" spans="6:6" x14ac:dyDescent="0.25">
      <c r="F44" s="3">
        <f t="shared" si="0"/>
        <v>0</v>
      </c>
    </row>
    <row r="45" spans="6:6" x14ac:dyDescent="0.25">
      <c r="F45" s="3">
        <f t="shared" si="0"/>
        <v>0</v>
      </c>
    </row>
    <row r="46" spans="6:6" x14ac:dyDescent="0.25">
      <c r="F46" s="3">
        <f t="shared" si="0"/>
        <v>0</v>
      </c>
    </row>
    <row r="47" spans="6:6" x14ac:dyDescent="0.25">
      <c r="F47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Avetisyan</dc:creator>
  <cp:lastModifiedBy>USER</cp:lastModifiedBy>
  <cp:lastPrinted>2026-03-02T09:48:39Z</cp:lastPrinted>
  <dcterms:created xsi:type="dcterms:W3CDTF">2015-06-05T18:17:20Z</dcterms:created>
  <dcterms:modified xsi:type="dcterms:W3CDTF">2026-04-10T07:14:18Z</dcterms:modified>
</cp:coreProperties>
</file>