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USER\Desktop\2026\26-51 dex 14\"/>
    </mc:Choice>
  </mc:AlternateContent>
  <xr:revisionPtr revIDLastSave="0" documentId="13_ncr:1_{E233EC08-5FB9-464C-84D9-56DC0B6684E0}" xr6:coauthVersionLast="47" xr6:coauthVersionMax="47" xr10:uidLastSave="{00000000-0000-0000-0000-000000000000}"/>
  <bookViews>
    <workbookView xWindow="10788" yWindow="0" windowWidth="12228" windowHeight="12336" xr2:uid="{00000000-000D-0000-FFFF-FFFF00000000}"/>
  </bookViews>
  <sheets>
    <sheet name="Հայերեն" sheetId="1" r:id="rId1"/>
    <sheet name="Русский" sheetId="2" r:id="rId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6" i="1" l="1"/>
  <c r="H39" i="2"/>
  <c r="H40" i="2"/>
  <c r="H41" i="2"/>
  <c r="H42" i="2"/>
  <c r="H43" i="2"/>
  <c r="H44" i="2"/>
  <c r="H45" i="2"/>
  <c r="H46" i="2"/>
  <c r="H47" i="2"/>
  <c r="H48" i="2"/>
  <c r="H49" i="2"/>
  <c r="H50" i="2"/>
  <c r="H51" i="2"/>
  <c r="H39" i="1"/>
  <c r="H40" i="1"/>
  <c r="H41" i="1"/>
  <c r="H42" i="1"/>
  <c r="H43" i="1"/>
  <c r="H44" i="1"/>
  <c r="H45" i="1"/>
  <c r="H46" i="1"/>
  <c r="H47" i="1"/>
  <c r="H48" i="1"/>
  <c r="H49" i="1"/>
  <c r="H50" i="1"/>
  <c r="H51" i="1"/>
  <c r="H38" i="2" l="1"/>
  <c r="H37" i="2"/>
  <c r="H36" i="2"/>
  <c r="H35" i="2"/>
  <c r="H34" i="2"/>
  <c r="H33" i="2"/>
  <c r="H32" i="2"/>
  <c r="H31" i="2"/>
  <c r="H30" i="2"/>
  <c r="H29" i="2"/>
  <c r="H28" i="2"/>
  <c r="H27" i="2"/>
  <c r="H26" i="2"/>
  <c r="H25" i="2"/>
  <c r="H24" i="2"/>
  <c r="H23" i="2"/>
  <c r="H22" i="2"/>
  <c r="H21" i="2"/>
  <c r="H20" i="2"/>
  <c r="H19" i="2"/>
  <c r="H18" i="2"/>
  <c r="H17" i="2"/>
  <c r="H16" i="2"/>
  <c r="H15" i="2"/>
  <c r="H14" i="2"/>
  <c r="H13" i="2"/>
  <c r="H12" i="2"/>
  <c r="H11" i="2"/>
  <c r="H10" i="2"/>
  <c r="H9" i="2"/>
  <c r="H8" i="2"/>
  <c r="H7" i="2"/>
  <c r="H8" i="1" l="1"/>
  <c r="H9" i="1"/>
  <c r="H10" i="1"/>
  <c r="H11" i="1"/>
  <c r="H12" i="1"/>
  <c r="H13" i="1"/>
  <c r="H14" i="1"/>
  <c r="H15" i="1"/>
  <c r="H17" i="1"/>
  <c r="H18" i="1"/>
  <c r="H19" i="1"/>
  <c r="H20" i="1"/>
  <c r="H21" i="1"/>
  <c r="H22" i="1"/>
  <c r="H23" i="1"/>
  <c r="H24" i="1"/>
  <c r="H25" i="1"/>
  <c r="H26" i="1"/>
  <c r="H27" i="1"/>
  <c r="H28" i="1"/>
  <c r="H29" i="1"/>
  <c r="H30" i="1"/>
  <c r="H31" i="1"/>
  <c r="H32" i="1"/>
  <c r="H33" i="1"/>
  <c r="H34" i="1"/>
  <c r="H35" i="1"/>
  <c r="H36" i="1"/>
  <c r="H37" i="1"/>
  <c r="H38" i="1"/>
  <c r="H7" i="1"/>
</calcChain>
</file>

<file path=xl/sharedStrings.xml><?xml version="1.0" encoding="utf-8"?>
<sst xmlns="http://schemas.openxmlformats.org/spreadsheetml/2006/main" count="386" uniqueCount="249">
  <si>
    <t>Անվանում</t>
  </si>
  <si>
    <t>Տեխնիկական բնութագիր</t>
  </si>
  <si>
    <t>Քանակ</t>
  </si>
  <si>
    <t>Դակտինոմիցին 0.5մգ</t>
  </si>
  <si>
    <t>Դակտինոմիցին 0.5մգ, լիոֆիլիզատ ներարկման լուծույթի, սրվակ</t>
  </si>
  <si>
    <t>Դոցետաքսել 160մգ</t>
  </si>
  <si>
    <t xml:space="preserve">Դոցետաքսել 160մգ, սրվակ </t>
  </si>
  <si>
    <t>Լեուպրորելին (լեուպրորելինի ացետատ) 7,5մգ</t>
  </si>
  <si>
    <t>Լեուպրորելին (լեուպրորելինի ացետատ) 7,5մգ դեղափոշի լիոֆիլացված ե/մ ներարկման լուծույթի և լուծիչ</t>
  </si>
  <si>
    <t>Վինորելբին 50մգ</t>
  </si>
  <si>
    <t>Վինորելբին 50մգ, խտանյութ կաթիլաներարկման լուծույթի</t>
  </si>
  <si>
    <t>Վինորելբին 10մգ</t>
  </si>
  <si>
    <t>Վինորելբին 10մգ, խտանյութ կաթիլաներարկման լուծույթի</t>
  </si>
  <si>
    <t xml:space="preserve">Ֆուլվեստրանտ 500մգ </t>
  </si>
  <si>
    <t>Վենետոկլաքս 100մգ, հաբ</t>
  </si>
  <si>
    <t>CPV</t>
  </si>
  <si>
    <t>N</t>
  </si>
  <si>
    <t>միավորի գնման գին</t>
  </si>
  <si>
    <t>գնման գին</t>
  </si>
  <si>
    <t>չափման միավոր</t>
  </si>
  <si>
    <t>Մատակարարման ժամկետները՝ Ապրանքի/ների մատակարարումը Վաճառողի կողմից իրականացվում է՝ սույն Պայմանագիրը կնքելուց հետո ֆինանսական միջոցներ նախատեսվելու դեպքում կողմերի միջև կնքվող համաձայնագրի ուժի մեջ մտնելու օրվանից սկսած մինչև 2026 թվականի դեկտեմբերի 30-ը ընկած ժամանակահատվածում,  յուրաքանչյուր անգամ Գնորդից ապրանքի/ների մատակարարման պատվերը  ստանալու պահից հաշված 3 աշխատանքային օրվա  ընթացքում՝ Գնորդի կողմից պատվիրված ապրանքի/ների քանակին համապատախան, ընդ որում  առաջին փուլի՝ պատվերի մատակարարման ժամկետը  20 օրացուցային օր է:  Ապրանքի/ների մատակարարաման համար պատվերը Գնորդի կողմից Վաճառողին կատարվում է  բանավոր, կամ գրավոր (նաև՝ Գնորդի էլեկտրոնային փոստի հասցեից Վաճառողի էլեկտրոնային փոստի հասցեին պատվերը ուղարկելու միջոցով)։ Մինչև տվյալ տարվա դեկտեմբերի 30-ը ընկած ժամանակահատվածում գնորդի կողմից ըստ պայմանագրի և համաձայնագրի  չպատվիրված ապրանքացանկի մասով գործում է օրենքի 37-րդ հոդվածի 2-րդ կետը։</t>
  </si>
  <si>
    <t>Ապրանքը պետք է լինի չօգտագործված: Գործարանային փաթեթավորումը  պարտադրիր է :
Ապրանքի տեղափոխումը և բեռնաթափումը մինչև Պատվիրատուի դեղատուն իրականացնում է մատակարարը։</t>
  </si>
  <si>
    <t>Մասնակիցները պետք է բավարարեն  ՀՀ Կառավարության  2013 թվականի մայիսի 2-ի N 502-Ն որոշման և Դեղերի մասին ՀՀ օրենքի պահանջներին։</t>
  </si>
  <si>
    <t>Դեղի պիտանիության ժամկետները դեղը գնորդին հանձնելու պահին պետք է լինեն հետևյալը` 
ա. 2,5 տարի և ավելի պիտանիության ժամկետ ունեցող դեղերը հանձնելու պահին պետք է ունենան առնվազն 24 ամիս մնացորդային պիտանիության ժամկետ
բ. մինչև 2,5 տարի պիտանիության ժամկետ ունեցող դեղերը հանձնելու պահին պետք է ունենան առնվազն 12 ամիս մնացորդային պիտանիության ժամկետ</t>
  </si>
  <si>
    <t>հատ</t>
  </si>
  <si>
    <t>Условия поставки: Поставка Товара(ов) осуществляется Продавцом: с даты вступления в силу договора, заключенного между сторонами, в случае предоставления финансовых средств после заключения настоящего Договора, по 30 декабря 2026 года, каждый раз считая с момента получения заказа на поставку Товара(ов) от Покупателя. В течение 3 рабочих дней, соответствующих количеству заказанного Покупателем товара/предмета, при этом срок поставки первый этап - 20 календарных дней. Заказ на поставку товара/предмета оформляется Покупателем Продавцу в устной или письменной форме (также с адреса электронной почты Покупателя Продавцу). путем отправки заказа на адрес электронной почты ). Пункт 2 статьи 37 Закона распространяется на перечень товаров, не заказанных покупателем в соответствии с договором и соглашением до 30 декабря соответствующего года.</t>
  </si>
  <si>
    <t>Товар должен быть неиспользованным. Наличие заводской упаковки обязательно.
Поставщик осуществляет транспортировку и разгрузку продукции в аптеке Заказчика.</t>
  </si>
  <si>
    <t>Участники должны соответствовать требованиям Постановления Правительства РА № 502-Н от 2 мая 2013 года и Закона РА «О лекарственных средствах».</t>
  </si>
  <si>
    <t>Срок годности препарата на момент поставки покупателю должен быть следующим:
а. Лекарственные средства со сроком годности 2,5 года и более должны иметь остаточный срок годности не менее 24 месяцев на момент поставки.
б. Лекарственные средства со сроком годности до 2,5 лет должны иметь остаточный срок годности не менее 12 месяцев на момент поставки.</t>
  </si>
  <si>
    <t>Наименование</t>
  </si>
  <si>
    <t>Технические характеристики</t>
  </si>
  <si>
    <t>Количество</t>
  </si>
  <si>
    <t>Единица измерения</t>
  </si>
  <si>
    <t>Цена покупки единицы товара</t>
  </si>
  <si>
    <t>Общая стоимость покупки</t>
  </si>
  <si>
    <t>штук</t>
  </si>
  <si>
    <t xml:space="preserve">Ալֆա-բրոմիզովալերիանաթթվի էթիլ էսթեր, ֆենոբարբիտալ, անանուխի յուղ </t>
  </si>
  <si>
    <t>Ալֆա-բրոմիզովալերիանաթթվի էթիլ էսթեր, ֆենոբարբիտալ, անանուխի յուղ կաթիլներ ներքին ընդունման 20մգ/մլ+18,26մգ/մլ+1,42մգ/մլ; 25-30մլ ապակե շշիկ</t>
  </si>
  <si>
    <t>Դիոսմեկտիտ (սմեկտիտի դիօկտաէդրիկ) 3000մգ</t>
  </si>
  <si>
    <t xml:space="preserve">Դիոսմեկտիտ (սմեկտիտի դիօկտաէդրիկ), դեղափոշի ներքին ընդունման դեղակախույթի 3000մգ; փաթեթիկներ </t>
  </si>
  <si>
    <t>Զոլեդրոնաթթու 4մգ</t>
  </si>
  <si>
    <t>Զոլեդրոնաթթու 4մգ, դեղափոշի լիոֆիլացված կաթիլաներարկման լուծույթի, խտանյութ կաթիլաներարկման լուծույթի կամ լուծույթ կաթիլաներարկման, սրվակ</t>
  </si>
  <si>
    <t>Էթակրիդինի լակտատ 100մգ</t>
  </si>
  <si>
    <t>Էթակրիդինի լակտատ, դեղափոշի արտաքին կիրառման լուծույթի 100մգ; 0,1գ ապակե շշիկ</t>
  </si>
  <si>
    <t>Էնալապրիլ (էնալապրիլի մալեատ) 5մգ</t>
  </si>
  <si>
    <t>Էնալապրիլ (էնալապրիլի մալեատ) 5մգ, դեղահատեր</t>
  </si>
  <si>
    <t>Էսենցիալ ֆոսֆոլիպիդներ 50մգ/մլ; 5մլ</t>
  </si>
  <si>
    <t>Էսենցիալ ֆոսֆոլիպիդներ, լուծույթ ն/ե ներարկման 50մգ/մլ; 5մլ</t>
  </si>
  <si>
    <t>Ինսուլին մարդու (ռեկոմբինանտ ԴՆԹ) 100ՄՄ/մլ 3մլ</t>
  </si>
  <si>
    <t xml:space="preserve">Ինսուլին մարդու (ռեկոմբինանտ ԴՆԹ), արագ ազդեցության ինսուլին, լուծույթ ներարկման 100 ՄՄ/մլ, 3մլ </t>
  </si>
  <si>
    <t>Լևետիրացետամ 250մգ</t>
  </si>
  <si>
    <t>Լևետիրացետամ, դեղահատեր թաղանթապատ 250մգ</t>
  </si>
  <si>
    <t>Լևետիրացետամ 500մգ</t>
  </si>
  <si>
    <t>Լևետիրացետամ, դեղահատեր թաղանթապատ 500մգ</t>
  </si>
  <si>
    <t>Կատվախոտի ոգեթուրմ 200մգ/մլ, 30մլ</t>
  </si>
  <si>
    <t xml:space="preserve">Կատվախոտի ոգեթուրմ, ոգեթուրմ 200մգ/մլ 30մլ </t>
  </si>
  <si>
    <t>Կեչու խեժ, քսերոֆորմ հեղուկաքսուք 30մգ/գ+30մգ/գ 25գ</t>
  </si>
  <si>
    <t>Կեչու խեժ, քսերոֆորմ հեղուկաքսուք 30մգ/գ+30մգ/գ; ալյումինե պարկուճ 25գ</t>
  </si>
  <si>
    <t>Մեթիլպրեդնիզոլոն 500մգ, սրվակ</t>
  </si>
  <si>
    <t>Մեթիլպրեդնիզոլոն, դեղափոշի լիոֆիլիզացված մ/մ և ն/ե ներարկման լուծույթի 500մգ</t>
  </si>
  <si>
    <t>Մետրոնիդազոլ դոնդող 20գ</t>
  </si>
  <si>
    <t>Մետրոնիդազոլ, դոնդող 10մգ/գ; 20գ ալյումինե պարկուճ</t>
  </si>
  <si>
    <t>Նատրիումի բիկարբոնատ 84մգ/մլ; 20մլ</t>
  </si>
  <si>
    <t>Նատրիումի բիկարբոնատ, լուծույթ կաթիլաներարկման 84մգ/մլ, ապակե սրվակ 20մլ</t>
  </si>
  <si>
    <t>Տրամադոլ (տրամադոլի հիդրոքլորիդ) 100մգ/2մլ</t>
  </si>
  <si>
    <t>Տրամադոլ (տրամադոլի հիդրոքլորիդ), լուծույթ ներարկման կամ կաթիլաներարկման 100մգ/2մլ, ամպուլներ</t>
  </si>
  <si>
    <t>Ցինկի օքսիդ 10% քսուք</t>
  </si>
  <si>
    <t>Ցինկի օքսիդ 10%, քսուք արտաքին կիրառման 100մգ/գ; 25գ ալյումինե պարկուճ</t>
  </si>
  <si>
    <t>Քոլեկալցիֆերոլ (վիտամին D3) 1000ՄՄ</t>
  </si>
  <si>
    <t>Քոլեկալցիֆերոլ (վիտամին D3), դեղահատեր 1000ՄՄ</t>
  </si>
  <si>
    <t>Քսիլոմետազոլին (քսիլոմետազոլինի հիդրոքլորիդ) 0.05% քթակաթիլներ</t>
  </si>
  <si>
    <t xml:space="preserve">Քսիլոմետազոլին (քսիլոմետազոլինի հիդրոքլորիդ), քթակաթիլներ 0,5մգ/մլ; 10մլ </t>
  </si>
  <si>
    <t>Ամֆոտերիցին B լիպոսոմալ 50մգ</t>
  </si>
  <si>
    <t>Ամֆոտերիցին B լիպոսոմալ 50մգ ն/ե ներարկման, սրվակ</t>
  </si>
  <si>
    <t>Ամֆոտերիցին B սուսպենզիա 100մգ/մլ, 50մլ</t>
  </si>
  <si>
    <t xml:space="preserve">Ամֆոտերիցին B սուսպենզիա 100մգ/մլ, 50մլ </t>
  </si>
  <si>
    <t>Կետամին հիդրոքլորիդ 500մգ/10մլ</t>
  </si>
  <si>
    <t xml:space="preserve">Կետամին հիդրոքլորիդ, լուծույթ ներարկման 500մգ/10մլ, ապակե սրվակներ </t>
  </si>
  <si>
    <t>Նիկեթամիդ 250մգ/մլ 2մլ</t>
  </si>
  <si>
    <t>Նիկեթամիդ 250մգ/մլ 2մլ, լուծույթ ներարկման 250մգ/մլ; ամպուլներ 2մլ</t>
  </si>
  <si>
    <t>Պրեդնիզոլոն 30մգ</t>
  </si>
  <si>
    <t xml:space="preserve">Պրեդնիզոլոն դեղահատեր 30մգ </t>
  </si>
  <si>
    <t xml:space="preserve">Սուքսամեթոնիում (սուքսամեթոնիումի յոդիդ) 20մգ/մլ, 5մլ </t>
  </si>
  <si>
    <t xml:space="preserve">Սուքսամեթոնիումի յոդիդ, 20մգ/մլ, 5մլ </t>
  </si>
  <si>
    <t>Միկաֆունգին 50մգ</t>
  </si>
  <si>
    <t>Միկաֆունգին 50մգ, սրվակ</t>
  </si>
  <si>
    <t>Վանկոմիցին 750մգ</t>
  </si>
  <si>
    <t>Վանկոմիցին 750մգ, դեղափոշի լիոֆիլիզացված կաթիլաներարկման լուծույթի խտանյութի կամ լուծույթ ներքին ընդունման 750մգ, սրվակ</t>
  </si>
  <si>
    <t>ՍմոֆԿաբիվեն Պերիֆերալ</t>
  </si>
  <si>
    <t>ՍմոֆԿաբիվեն Պերիֆերալ, կիթ կաթիլաներարկման I-ին խցիկ՝ L-ալանին, L-արգինին, գլիցին, L-հիստիդին, L-իզոլեյցին, L-լեյցին, L- լիզին (լիզինի ացետատ), Լ-մեթիոնին, Լ-ֆենիլալանին, Լ-պրոլին, Լ-սերին, տաուրին, Լ-թրեոնին, Լ-տրիպտոֆան, Լ-թիրոզին, Լ-վալին, կալցիումի քլորիդ (կալցիումի քլորիդի դիհիդրատ), նատրիում գլիցերոֆոսֆատ (նատրիում գլիցերոֆոսֆատի հիդրատ), մագնեզիումի սուլֆատ (մագնեզիումի սուլֆատի հեպտահիդրատ), կալիումի քլորիդ, նատրիումի ացետատ (նատրիումի ացետատի տրիհիդրատ), ցինկի սուլֆատ(ցինկի սուլֆատի հեպտահիդրատ), II-րդ խցիկ՝ գլյուկոզ (գլյուկոզի մոնոհիդրատ), III-րդ խցիկ՝ սոյայի յուղ, տրիգլիցերիդներ, ձիթապտղի յուղ, ձկան յուղ (հարստացված օմեգա-3 թթվով) I-ին խցիկ՝ 14մգ/մլ+12մգ/մլ+11մգ/մլ+3մգ/մլ+5մգ/մլ+7,4մգ/մլ+6,6մգ/մլ+4,3մգ/մլ+5,1մգ/մլ+11,2մգ/մլ+6,5մգ/մլ+1մգ/մլ+4,4մգ/մլ+2մգ/մլ+0,4մգ/մլ+6,2մգ/մլ+0,56մգ/մլ+4,18մգ/մլ+1,2մգ/մլ+4,5մգ/մլ+3,4մգ/մլ+0,013մգ/մլ, II-րդ խցիկ՝ 130.3մգ/մլ, III-րդ խցիկ՝ 60մգ/մլ+60մգ/մլ+50մգ/մլ+30մգ/մլ; (4/4x1/) պլաստիկե խցիկների հավաքածու 1904մլ (խցիկ I 600մլ+խցիկ II 1036մլ+խցիկ III 268մլ)</t>
  </si>
  <si>
    <t>ՍմոֆԿաբիվեն Ցենտրալ</t>
  </si>
  <si>
    <t>ՍմոֆԿաբիվեն Ցենտրալ, էմուլսիա կաթիլաներարկման։ I-ին խցիկ՝ L-ալանին, L-արգինին, գլիցին, L-հիստիդին, L-իզոլեյցին, L-լեյցին, L- լիզին (լիզինի ացետատ), Լ-մեթիոնին, Լ-ֆենիլալանին, Լ-պրոլին, Լ-սերին, տաուրին, Լ-թրեոնին, Լ-տրիպտոֆան, Լ-թիրոզին, Լ-վալին, կալցիումի քլորիդ (կալցիումի քլորիդի դիհիդրատ), նատրիում գլիցերոֆոսֆատ (նատրիում գլիցերոֆոսֆատի հիդրատ), մագնեզիումի սուլֆատ (մագնեզիումի սուլֆատի հեպտահիդրատ), կալիումի քլորիդ, նատրիումի ացետատ (նատրիումի ացետատի տրիհիդրատ), ցինկի սուլֆատ(ցինկի սուլֆատի հեպտահիդրատ), II-րդ խցիկ՝ գլյուկոզ (գլյուկոզի մոնոհիդրատ), III-րդ խցիկ՝ սոյայի յուղ, տրիգլիցերիդներ, ձիթապտղի յուղ, ձկան յուղ (հարստացված օմեգա-3 թթվով)։ I-ին խցիկ՝ 14մգ/մլ+12մգ/մլ+11մգ/մլ+3մգ/մլ+5մգ/մլ+7,4մգ/մլ+6,6մգ/մլ+4,3մգ/մլ+5,1մգ/մլ+11,2մգ/մլ+6,5մգ/մլ+1մգ/մլ+4,4մգ/մլ+2մգ/մլ+0,4մգ/մլ+6,2մգ/մլ+0,56մգ/մլ+4,2մգ/մլ +1,2մգ/մլ+4,5մգ/մլ+3,4մգ/մլ+0,013մգ/մլ, II-րդ խցիկ՝ 419,5մգ/մլ, III-րդ խցիկ՝ 60մգ/մլ+60մգ/մլ+50մգ/մլ+30մգ/մլ; 4(4x1) պլաստիկե խցիկների հավաքածու 986մլ</t>
  </si>
  <si>
    <t>Օլանզապին 5մգ</t>
  </si>
  <si>
    <t>Օլանզապին, դեղահատեր թաղանթապատ 5մգ</t>
  </si>
  <si>
    <t>Լեուպրորելին (լեուպրորելինի ացետատ) 22.5մգ</t>
  </si>
  <si>
    <t>Լեուպրորելին (լեուպրորելինի ացետատ) 22.5մգ դեղափոշի լիոֆիլացված ե/մ ներարկման լուծույթի և լուծիչ</t>
  </si>
  <si>
    <t>Մեթոտրեքսատ 2.5մգ</t>
  </si>
  <si>
    <t>Մեթոտրեքսատ, դեղահատեր 2.5մգ</t>
  </si>
  <si>
    <t>Մեթոտրեքսատ 5մգ</t>
  </si>
  <si>
    <t>Մեթոտրեքսատ, դեղահատեր 5մգ</t>
  </si>
  <si>
    <t>Ֆուլվեստրանտ 500մգ լուծույթ ներարկման, սրվակ</t>
  </si>
  <si>
    <t>Պալբոցիկլիբ 125մգ</t>
  </si>
  <si>
    <t>Պալբոցիկլիբ 125մգ, դեղապատիճներ</t>
  </si>
  <si>
    <t>Օսիմերտինիբ 80մգ</t>
  </si>
  <si>
    <t>Օսիմերտինիբ 80մգ, դեղահատեր</t>
  </si>
  <si>
    <t xml:space="preserve">Լենալիդոմիդ 10մգ </t>
  </si>
  <si>
    <t>Լենալիդոմիդ 10մգ, հաբ</t>
  </si>
  <si>
    <t>Բևացիզումաբ 100մգ</t>
  </si>
  <si>
    <t>Բեվացիզումաբ 100մգ խտանյութ կաթիլաներարկման լուծույթի, սրվակ</t>
  </si>
  <si>
    <t>Ցիկլոսպորին 50մգ</t>
  </si>
  <si>
    <t>Ցիկլոսպորին 50մգ, դեղապատիճներ</t>
  </si>
  <si>
    <t>Մեթոտրեքսատ 10մգ</t>
  </si>
  <si>
    <t>Մեթոտրեքսատ 10մգ, դեղահատեր թաղանթապատ</t>
  </si>
  <si>
    <t>33621300/502</t>
  </si>
  <si>
    <t>33691731/506</t>
  </si>
  <si>
    <t>33691176/631</t>
  </si>
  <si>
    <t>33691176/632</t>
  </si>
  <si>
    <t>33691176/636</t>
  </si>
  <si>
    <t>33691176/637</t>
  </si>
  <si>
    <t>33691176/638</t>
  </si>
  <si>
    <t>33691176/639</t>
  </si>
  <si>
    <t>33691176/640</t>
  </si>
  <si>
    <t>33691176/641</t>
  </si>
  <si>
    <t>33691176/642</t>
  </si>
  <si>
    <t>33691176/643</t>
  </si>
  <si>
    <t>33691176/644</t>
  </si>
  <si>
    <t>33691176/645</t>
  </si>
  <si>
    <t>33691176/646</t>
  </si>
  <si>
    <t>33621760/501</t>
  </si>
  <si>
    <t>33691191/503</t>
  </si>
  <si>
    <t>33611310/503</t>
  </si>
  <si>
    <t>33691600/503</t>
  </si>
  <si>
    <t>33691600/504</t>
  </si>
  <si>
    <t>33691201/502</t>
  </si>
  <si>
    <t>33691728/505</t>
  </si>
  <si>
    <t>33642220/506</t>
  </si>
  <si>
    <t>33691112/509</t>
  </si>
  <si>
    <t>33691135/505</t>
  </si>
  <si>
    <t>33691226/503</t>
  </si>
  <si>
    <t>33631150/503</t>
  </si>
  <si>
    <t>33611360/505</t>
  </si>
  <si>
    <t>33671116/506</t>
  </si>
  <si>
    <t>33651151/511</t>
  </si>
  <si>
    <t>33651151/512</t>
  </si>
  <si>
    <t>33621330/506</t>
  </si>
  <si>
    <t>33642210/507</t>
  </si>
  <si>
    <t>33631360/505</t>
  </si>
  <si>
    <t>33651137/503</t>
  </si>
  <si>
    <t>33661161/502</t>
  </si>
  <si>
    <t>33651228/504</t>
  </si>
  <si>
    <t>33651242/508</t>
  </si>
  <si>
    <t>33651224/502</t>
  </si>
  <si>
    <t>33651224/503</t>
  </si>
  <si>
    <t>33651224/505</t>
  </si>
  <si>
    <t>33651249/505</t>
  </si>
  <si>
    <t>33651249/506</t>
  </si>
  <si>
    <t>33651256/501</t>
  </si>
  <si>
    <t>ՅԱԿ-ԷԱՃԱՊՁԲ-26/51, ԴԵՂՈՐԱՅՔԻ ՁԵՌՔԲԵՐՈՒՄ ՆԱԽԱՏԵՍՎԱԾ 2026 ԹՎԱԿԱՆԻ ՀԱՄԱՐ</t>
  </si>
  <si>
    <t>ՅԱԿ-ԷԱՃԱՊՁԲ-26/51, ДОСТИЖЕНИЕ ДЕГОРАЙК ЗАПЛАНИРОВАНО НА 2026 ГОД</t>
  </si>
  <si>
    <t>Этиловый эфир альфа-бромоизовалериановой кислоты, фенобарбитал, масло мяты перечной</t>
  </si>
  <si>
    <t>Диосмектит (диоктаэдрический смектит) 3000 мг</t>
  </si>
  <si>
    <t>Золедроновая кислота 4 мг</t>
  </si>
  <si>
    <t>Лактат этакридина 100 мг</t>
  </si>
  <si>
    <t>Эналаприл (малеат эналаприла) 5 мг</t>
  </si>
  <si>
    <t>Незаменимые фосфолипиды 50 мг/мл; 5 мл</t>
  </si>
  <si>
    <t>Инсулин человеческий (рекомбинантная ДНК) 100 М Ед/мл 3 мл</t>
  </si>
  <si>
    <t>Леветирацетам 250 мг</t>
  </si>
  <si>
    <t>Леветирацетам 500 мг</t>
  </si>
  <si>
    <t>Кошачья мята спиртовая 200 мг/мл, 30 мл</t>
  </si>
  <si>
    <t>Березовая смола, ксероформная жидкость 30 мг/г + 30 мг/г 25 г</t>
  </si>
  <si>
    <t>Метилпреднизолон 500 мг, флакон</t>
  </si>
  <si>
    <t>Метронидазол в виде желе 20 г</t>
  </si>
  <si>
    <t>Бикарбонат натрия 84 мг/мл; 20 мл</t>
  </si>
  <si>
    <t>Трамадол (гидрохлорид трамадола) 100 мг/2 мл</t>
  </si>
  <si>
    <t>Масло оксида цинка 10%</t>
  </si>
  <si>
    <t>Холекальциферол (витамин D3) 1000 мл</t>
  </si>
  <si>
    <t>Ксилометазолин (гидрохлорид ксилометазолина) 0,05% назальные капли</t>
  </si>
  <si>
    <t>Амфотерицин B липосомальный 50 мг</t>
  </si>
  <si>
    <t>Суспензия амфотерицина B 100 мг/мл, 50 мл</t>
  </si>
  <si>
    <t>Гидрохлорид кетамина 500 мг/10 мл</t>
  </si>
  <si>
    <t>Никетамид 250 мг/мл 2 мл</t>
  </si>
  <si>
    <t>Преднизолон 30 мг</t>
  </si>
  <si>
    <t>Суксаметония (йодид суксаметония) 20 мг/мл, 5 мл</t>
  </si>
  <si>
    <t>Микафунгин 50 мг</t>
  </si>
  <si>
    <t>Ванкомицин 750 мг</t>
  </si>
  <si>
    <t>СмофКабивен Периферический</t>
  </si>
  <si>
    <t>СмофКабивен Центральный</t>
  </si>
  <si>
    <t>Оланзапин 5 мг</t>
  </si>
  <si>
    <t>Дактиномицин 0,5 мг</t>
  </si>
  <si>
    <t>Доцетаксел 160 мг</t>
  </si>
  <si>
    <t>Леупрорелин (ацетат леупрорелина) 7,5 мг</t>
  </si>
  <si>
    <t>Леупрорелин (ацетат леупрорелина) 22,5 мг</t>
  </si>
  <si>
    <t>Метотрексат 2,5 мг</t>
  </si>
  <si>
    <t>Метотрексат 5 мг</t>
  </si>
  <si>
    <t>Метотрексат 10 мг</t>
  </si>
  <si>
    <t>Винорелбин 50 мг</t>
  </si>
  <si>
    <t>Винорелбин 10 мг</t>
  </si>
  <si>
    <t>Фулвестрант 500 мг</t>
  </si>
  <si>
    <t>Веноклакс 100 мг, таблетки</t>
  </si>
  <si>
    <t>Палбоциклиб 125 мг</t>
  </si>
  <si>
    <t>Осимертиниб 80 мг</t>
  </si>
  <si>
    <t>Леналидомид 10 мг</t>
  </si>
  <si>
    <t>Бевацизумаб 100 мг</t>
  </si>
  <si>
    <t>Циклоспорин 50 мг</t>
  </si>
  <si>
    <t>Этиловый эфир альфа-бромоизовалериановой кислоты, фенобарбитал, капли масла мяты перечной для внутреннего применения 20 мг/мл + 18,26 мг/мл + 1,42 мг/мл; стеклянный флакон 25-30 мл</t>
  </si>
  <si>
    <t>Диосмектит (диоктаэдрический смектит), порошок для суспензии для внутреннего применения 3000 мг; пакетики</t>
  </si>
  <si>
    <t>Золедроновая кислота 4 мг, порошок для лиофилизированного капельного раствора, концентрат для капельного раствора или раствор для капельной инъекции, флакон</t>
  </si>
  <si>
    <t>Лактат этакридина, порошок для раствора для наружного применения 100 мг; стеклянный флакон 0,1 г</t>
  </si>
  <si>
    <t>Эналаприл (малеат эналаприла) 5 мг, таблетки</t>
  </si>
  <si>
    <t>Незаменимые фосфолипиды, раствор для внутривенной инъекции 50 мг/мл; 5 мл</t>
  </si>
  <si>
    <t>Инсулин человеческий (рекомбинантная ДНК), быстродействующий инсулин, раствор для инъекций 100 МЕ/мл, 3 мл</t>
  </si>
  <si>
    <t>Леветирацетам, таблетки, покрытые пленочной оболочкой 250 мг</t>
  </si>
  <si>
    <t>Леветирацетам, таблетки, покрытые пленочной оболочкой 500 мг</t>
  </si>
  <si>
    <t>Метилпреднизолон, лиофилизированный порошок для инъекций м/м и н/э, раствор 500 мг</t>
  </si>
  <si>
    <t>Метронидазол, гель 10 мг/г; алюминиевая капсула 20 г</t>
  </si>
  <si>
    <t>Бикарбонат натрия, раствор для капельного введения 84 мг/мл, стеклянный флакон 20 мл</t>
  </si>
  <si>
    <t>Трамадол (трамадол гидрохлорид), раствор для инъекций или капельного введения 100 мг/2 мл, ампулы</t>
  </si>
  <si>
    <t>Оксид цинка 10%, мазь для наружного применения 100 мг/г; Алюминиевая капсула 25 г</t>
  </si>
  <si>
    <t>Холекальциферол (витамин D3), таблетки 1000 ММ</t>
  </si>
  <si>
    <t>Ксилометазолин (ксилометазолина гидрохлорид), назальные капли 0,5 мг/мл; 10 мл</t>
  </si>
  <si>
    <t>Амфотерицин B липосомальный 50 мг для инъекций, флакон</t>
  </si>
  <si>
    <t>Кетамина гидрохлорид, раствор для инъекций 500 мг/10 мл, стеклянные флаконы</t>
  </si>
  <si>
    <t>Никетамид 250 мг/мл 2 мл, раствор для инъекций 250 мг/мл; ампулы 2 мл</t>
  </si>
  <si>
    <t>Таблетки преднизолона 30 мг</t>
  </si>
  <si>
    <t>Йодид суксаметония, 20 мг/мл, 5 мл</t>
  </si>
  <si>
    <t>Микафунгин 50 мг, флакон</t>
  </si>
  <si>
    <t>Ванкомицин 750 мг, порошок для лиофилизированного концентрата для раствора для инфузий или раствора для приема внутрь 750 мг, флакон</t>
  </si>
  <si>
    <t>СмофКабивен Периферический, набор для инфузий, I-я камера: L-аланин, L-аргинин, глицин, L-гистидин, L-изолейцин, L-лейцин, L-лизин (ацетат лизина), L-метионин, L-фенилаланин, L-пролин, L-серин, таурин, L-треонин, L-триптофан, L-тирозин, L-валин, хлорид кальция (дигидрат хлорида кальция), глицерофосфат натрия (гидрат глицерофосфата натрия), сульфат магния (гептагидрат сульфата магния), хлорид калия, ацетат натрия (тригидрат ацетата натрия), сульфат цинка (гептагидрат сульфата цинка), II-й отсек: глюкоза (моногидрат глюкозы), III-й отсек: соевое масло, триглицериды, оливковое масло, рыбий жир (обогащенный омега-3 кислотой), I-й отсек: 14 мг/мл + 12 мг/мл + 11 мг/мл + 3 мг/мл + 5 мг/мл + 7,4 мг/мл + 6,6 мг/мл + 4,3 мг/мл + 5,1 мг/мл + 11,2 мг/мл + 6,5 мг/мл + 1 мг/мл + 4,4 мг/мл + 2 мг/мл + 0,4 мг/мл + 6,2 мг/мл + 0,56 мг/мл + 4,18 мг/мл + 1,2 мг/мл + 4,5 мг/мл + 3,4 мг/мл + 0,013 мг/мл, II камера: 130,3 мг/мл, III камера: 60 ​​мг/мл + 60 мг/мл + 50 мг/мл + 30 мг/мл; (4/4x1/) набор пластиковых камер 1904 мл (камера I 600 мл + камера II 1036 мл + камера III 268 мл)</t>
  </si>
  <si>
    <t>SmofKabiven Central, эмульсия для капельного заваривания. I-й компартмент: L-аланин, L-аргинин, глицин, L-гистидин, L-изолейцин, L-лейцин, L-лизин (ацетат лизина), L-метионин, L-фенилаланин, L-пролин, L-серин, таурин, L-треонин, L-триптофан, L-тирозин, L-валин, хлорид кальция (дигидрат хлорида кальция), глицерофосфат натрия (гидрат глицерофосфата натрия), сульфат магния (гептагидрат сульфата магния), хлорид калия, ацетат натрия (тригидрат ацетата натрия), сульфат цинка (гептагидрат сульфата цинка), II-й компартмент: глюкоза (моногидрат глюкозы), III-й компартмент: соевое масло, триглицериды, оливковое масло, рыбий жир (обогащенный омега-3 кислотами). Камера I: 14 мг/мл + 12 мг/мл + 11 мг/мл + 3 мг/мл + 5 мг/мл + 7,4 мг/мл + 6,6 мг/мл + 4,3 мг/мл + 5,1 мг/мл + 11,2 мг/мл + 6,5 мг/мл + 1 мг/мл + 4,4 мг/мл + 2 мг/мл + 0,4 мг/мл + 6,2 мг/мл + 0,56 мг/мл + 4,2 мг/мл + 1,2 мг/мл + 4,5 мг/мл + 3,4 мг/мл + 0,013 мг/мл, Камера II: 419,5 мг/мл, Камера III: 60 мг/мл + 60 мг/мл + 50 мг/мл + 30 мг/мл; Набор из 4 (4x1) пластиковых капсул 986 мл</t>
  </si>
  <si>
    <t>Оланзапин, таблетки, покрытые пленочной оболочкой, 5 мг</t>
  </si>
  <si>
    <t>Дактиномицин 0,5 мг, лиофилизат для раствора для инъекций, флакон</t>
  </si>
  <si>
    <t>Доцетаксел 160 мг, флакон</t>
  </si>
  <si>
    <t>Леупрорелин (леупрорелина ацетат) 7,5 мг порошок, лиофилизированный для раствора для инъекций внутримышечно и растворитель</t>
  </si>
  <si>
    <t>Леупрорелин (леупрорелина ацетат) 22,5 мг порошок, лиофилизированный для раствора для инъекций внутримышечно и растворитель</t>
  </si>
  <si>
    <t>Метотрексат, таблетки 2,5 мг</t>
  </si>
  <si>
    <t>Метотрексат, таблетки 5 мг</t>
  </si>
  <si>
    <t>Метотрексат 10 мг, таблетки, покрытые пленочной оболочкой</t>
  </si>
  <si>
    <t>Винорелбин 50 мг, концентрат для раствора для инфузий</t>
  </si>
  <si>
    <t>Винорелбин 10 мг, концентрат для раствора для инфузий</t>
  </si>
  <si>
    <t>Фулвестрант 500 мг раствор для инъекций, флакон</t>
  </si>
  <si>
    <t>Венетоклакс 100 мг, таблетки</t>
  </si>
  <si>
    <t>Палбоциклиб 125 мг, капсулы</t>
  </si>
  <si>
    <t>Осимертиниб 80 мг, таблетки</t>
  </si>
  <si>
    <t>Леналидомид 10 мг, таблетки</t>
  </si>
  <si>
    <t>Бевацизумаб 100 мг концентрат для раствора для инфузий, флакон</t>
  </si>
  <si>
    <t>Циклоспорин 50 мг, капсулы</t>
  </si>
  <si>
    <t>Настойка кошачьей мяты, 200 мг/мл, 30 мл</t>
  </si>
  <si>
    <t>Березовая смола, жидкая мазь ксероформ 30 мг/г + 30 мг/г; алюминиевая капсула 25 г</t>
  </si>
  <si>
    <t>33661111/507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</si>
</sst>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7" x14ac:knownFonts="1">
    <font>
      <sz val="11"/>
      <color theme="1"/>
      <name val="Calibri"/>
      <family val="2"/>
      <scheme val="minor"/>
    </font>
    <font>
      <sz val="11"/>
      <color theme="1"/>
      <name val="Calibri"/>
      <family val="2"/>
      <scheme val="minor"/>
    </font>
    <font>
      <sz val="10"/>
      <name val="GHEA Grapalat"/>
      <family val="3"/>
    </font>
    <font>
      <sz val="10"/>
      <color theme="1"/>
      <name val="GHEA Grapalat"/>
      <family val="3"/>
    </font>
    <font>
      <sz val="10"/>
      <color rgb="FF000000"/>
      <name val="GHEA Grapalat"/>
      <family val="3"/>
    </font>
    <font>
      <b/>
      <sz val="10"/>
      <color theme="1"/>
      <name val="GHEA Grapalat"/>
      <family val="3"/>
    </font>
    <font>
      <b/>
      <sz val="10"/>
      <name val="GHEA Grapalat"/>
      <family val="3"/>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5">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43" fontId="1" fillId="0" borderId="0" applyFont="0" applyFill="0" applyBorder="0" applyAlignment="0" applyProtection="0"/>
  </cellStyleXfs>
  <cellXfs count="30">
    <xf numFmtId="0" fontId="0" fillId="0" borderId="0" xfId="0"/>
    <xf numFmtId="0" fontId="3" fillId="3"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3" fillId="3" borderId="0" xfId="0" applyFont="1" applyFill="1" applyAlignment="1">
      <alignment horizontal="center" vertical="center"/>
    </xf>
    <xf numFmtId="0" fontId="3" fillId="3" borderId="0" xfId="0" applyFont="1" applyFill="1"/>
    <xf numFmtId="0" fontId="2" fillId="3" borderId="1" xfId="0" applyFont="1" applyFill="1" applyBorder="1" applyAlignment="1">
      <alignment horizontal="center" vertical="center" wrapText="1"/>
    </xf>
    <xf numFmtId="0" fontId="2" fillId="3" borderId="2" xfId="1" applyNumberFormat="1" applyFont="1" applyFill="1" applyBorder="1" applyAlignment="1">
      <alignment horizontal="center"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3" fillId="3" borderId="2" xfId="0" applyFont="1" applyFill="1" applyBorder="1" applyAlignment="1">
      <alignment vertical="center" wrapText="1"/>
    </xf>
    <xf numFmtId="0" fontId="2" fillId="3" borderId="2" xfId="0" applyFont="1" applyFill="1" applyBorder="1" applyAlignment="1">
      <alignment vertical="center" wrapText="1"/>
    </xf>
    <xf numFmtId="0" fontId="3" fillId="0" borderId="2" xfId="0" applyFont="1" applyBorder="1" applyAlignment="1">
      <alignment vertical="center" wrapText="1"/>
    </xf>
    <xf numFmtId="0" fontId="4"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3" borderId="1" xfId="0" applyFont="1" applyFill="1" applyBorder="1" applyAlignment="1">
      <alignment vertical="center" wrapText="1"/>
    </xf>
    <xf numFmtId="0" fontId="2" fillId="0" borderId="2" xfId="0" applyFont="1" applyBorder="1" applyAlignment="1">
      <alignment vertical="center" wrapText="1"/>
    </xf>
    <xf numFmtId="0" fontId="2" fillId="0" borderId="4" xfId="0" applyFont="1" applyBorder="1" applyAlignment="1">
      <alignment vertical="center" wrapText="1"/>
    </xf>
    <xf numFmtId="0" fontId="2" fillId="0" borderId="4" xfId="0" applyFont="1" applyBorder="1" applyAlignment="1">
      <alignment horizontal="center" vertical="center" wrapText="1"/>
    </xf>
    <xf numFmtId="1" fontId="2" fillId="0" borderId="2" xfId="0" applyNumberFormat="1" applyFont="1" applyBorder="1" applyAlignment="1">
      <alignment horizontal="center" vertical="center" wrapText="1"/>
    </xf>
    <xf numFmtId="0" fontId="2" fillId="3" borderId="4" xfId="0" applyFont="1" applyFill="1" applyBorder="1" applyAlignment="1">
      <alignment horizontal="center" vertical="center" wrapText="1"/>
    </xf>
    <xf numFmtId="0" fontId="2" fillId="0" borderId="1" xfId="0" applyFont="1" applyBorder="1" applyAlignment="1">
      <alignment horizontal="center" vertical="center" wrapText="1"/>
    </xf>
    <xf numFmtId="0" fontId="6" fillId="2" borderId="2" xfId="0" applyFont="1" applyFill="1" applyBorder="1" applyAlignment="1">
      <alignment horizontal="center" vertical="center"/>
    </xf>
    <xf numFmtId="0" fontId="6" fillId="3" borderId="2" xfId="0" applyFont="1" applyFill="1" applyBorder="1" applyAlignment="1">
      <alignment horizontal="lef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1"/>
  <sheetViews>
    <sheetView tabSelected="1" zoomScale="70" zoomScaleNormal="70" workbookViewId="0">
      <selection activeCell="D51" sqref="D51"/>
    </sheetView>
  </sheetViews>
  <sheetFormatPr defaultColWidth="9.109375" defaultRowHeight="15" x14ac:dyDescent="0.35"/>
  <cols>
    <col min="1" max="1" width="5.6640625" style="7" customWidth="1"/>
    <col min="2" max="2" width="17.33203125" style="7" customWidth="1"/>
    <col min="3" max="3" width="25.44140625" style="7" customWidth="1"/>
    <col min="4" max="4" width="60" style="7" customWidth="1"/>
    <col min="5" max="6" width="8.6640625" style="7" customWidth="1"/>
    <col min="7" max="7" width="11.109375" style="7" customWidth="1"/>
    <col min="8" max="8" width="13.6640625" style="7" customWidth="1"/>
    <col min="9" max="16384" width="9.109375" style="7"/>
  </cols>
  <sheetData>
    <row r="1" spans="1:8" ht="24.75" customHeight="1" x14ac:dyDescent="0.35">
      <c r="A1" s="28" t="s">
        <v>157</v>
      </c>
      <c r="B1" s="28"/>
      <c r="C1" s="28"/>
      <c r="D1" s="28"/>
      <c r="E1" s="28"/>
      <c r="F1" s="28"/>
      <c r="G1" s="28"/>
      <c r="H1" s="28"/>
    </row>
    <row r="2" spans="1:8" ht="147.75" customHeight="1" x14ac:dyDescent="0.35">
      <c r="A2" s="29" t="s">
        <v>20</v>
      </c>
      <c r="B2" s="29"/>
      <c r="C2" s="29"/>
      <c r="D2" s="29"/>
      <c r="E2" s="29"/>
      <c r="F2" s="29"/>
      <c r="G2" s="29"/>
      <c r="H2" s="29"/>
    </row>
    <row r="3" spans="1:8" ht="48" customHeight="1" x14ac:dyDescent="0.35">
      <c r="A3" s="29" t="s">
        <v>21</v>
      </c>
      <c r="B3" s="29"/>
      <c r="C3" s="29"/>
      <c r="D3" s="29"/>
      <c r="E3" s="29"/>
      <c r="F3" s="29"/>
      <c r="G3" s="29"/>
      <c r="H3" s="29"/>
    </row>
    <row r="4" spans="1:8" ht="36" customHeight="1" x14ac:dyDescent="0.35">
      <c r="A4" s="29" t="s">
        <v>22</v>
      </c>
      <c r="B4" s="29"/>
      <c r="C4" s="29"/>
      <c r="D4" s="29"/>
      <c r="E4" s="29"/>
      <c r="F4" s="29"/>
      <c r="G4" s="29"/>
      <c r="H4" s="29"/>
    </row>
    <row r="5" spans="1:8" ht="86.25" customHeight="1" x14ac:dyDescent="0.35">
      <c r="A5" s="29" t="s">
        <v>23</v>
      </c>
      <c r="B5" s="29"/>
      <c r="C5" s="29"/>
      <c r="D5" s="29"/>
      <c r="E5" s="29"/>
      <c r="F5" s="29"/>
      <c r="G5" s="29"/>
      <c r="H5" s="29"/>
    </row>
    <row r="6" spans="1:8" s="6" customFormat="1" ht="54.75" customHeight="1" x14ac:dyDescent="0.3">
      <c r="A6" s="4" t="s">
        <v>16</v>
      </c>
      <c r="B6" s="4" t="s">
        <v>15</v>
      </c>
      <c r="C6" s="4" t="s">
        <v>0</v>
      </c>
      <c r="D6" s="5" t="s">
        <v>1</v>
      </c>
      <c r="E6" s="4" t="s">
        <v>2</v>
      </c>
      <c r="F6" s="4" t="s">
        <v>19</v>
      </c>
      <c r="G6" s="4" t="s">
        <v>17</v>
      </c>
      <c r="H6" s="4" t="s">
        <v>18</v>
      </c>
    </row>
    <row r="7" spans="1:8" ht="90" customHeight="1" x14ac:dyDescent="0.35">
      <c r="A7" s="3">
        <v>1</v>
      </c>
      <c r="B7" s="3" t="s">
        <v>113</v>
      </c>
      <c r="C7" s="16" t="s">
        <v>36</v>
      </c>
      <c r="D7" s="2" t="s">
        <v>37</v>
      </c>
      <c r="E7" s="3">
        <v>30</v>
      </c>
      <c r="F7" s="3" t="s">
        <v>24</v>
      </c>
      <c r="G7" s="3">
        <v>300</v>
      </c>
      <c r="H7" s="9">
        <f>G7*E7</f>
        <v>9000</v>
      </c>
    </row>
    <row r="8" spans="1:8" ht="58.5" customHeight="1" x14ac:dyDescent="0.35">
      <c r="A8" s="3">
        <v>2</v>
      </c>
      <c r="B8" s="3" t="s">
        <v>114</v>
      </c>
      <c r="C8" s="16" t="s">
        <v>38</v>
      </c>
      <c r="D8" s="2" t="s">
        <v>39</v>
      </c>
      <c r="E8" s="3">
        <v>2000</v>
      </c>
      <c r="F8" s="3" t="s">
        <v>24</v>
      </c>
      <c r="G8" s="3">
        <v>1500</v>
      </c>
      <c r="H8" s="9">
        <f t="shared" ref="H8:H51" si="0">G8*E8</f>
        <v>3000000</v>
      </c>
    </row>
    <row r="9" spans="1:8" ht="52.5" customHeight="1" x14ac:dyDescent="0.35">
      <c r="A9" s="3">
        <v>3</v>
      </c>
      <c r="B9" s="3" t="s">
        <v>115</v>
      </c>
      <c r="C9" s="16" t="s">
        <v>40</v>
      </c>
      <c r="D9" s="2" t="s">
        <v>41</v>
      </c>
      <c r="E9" s="3">
        <v>50</v>
      </c>
      <c r="F9" s="3" t="s">
        <v>24</v>
      </c>
      <c r="G9" s="3">
        <v>20000</v>
      </c>
      <c r="H9" s="9">
        <f t="shared" si="0"/>
        <v>1000000</v>
      </c>
    </row>
    <row r="10" spans="1:8" ht="44.25" customHeight="1" x14ac:dyDescent="0.35">
      <c r="A10" s="3">
        <v>4</v>
      </c>
      <c r="B10" s="3" t="s">
        <v>116</v>
      </c>
      <c r="C10" s="16" t="s">
        <v>42</v>
      </c>
      <c r="D10" s="2" t="s">
        <v>43</v>
      </c>
      <c r="E10" s="3">
        <v>1000</v>
      </c>
      <c r="F10" s="3" t="s">
        <v>24</v>
      </c>
      <c r="G10" s="3">
        <v>300</v>
      </c>
      <c r="H10" s="9">
        <f t="shared" si="0"/>
        <v>300000</v>
      </c>
    </row>
    <row r="11" spans="1:8" ht="32.25" customHeight="1" x14ac:dyDescent="0.35">
      <c r="A11" s="3">
        <v>5</v>
      </c>
      <c r="B11" s="3" t="s">
        <v>128</v>
      </c>
      <c r="C11" s="16" t="s">
        <v>44</v>
      </c>
      <c r="D11" s="2" t="s">
        <v>45</v>
      </c>
      <c r="E11" s="3">
        <v>200</v>
      </c>
      <c r="F11" s="3" t="s">
        <v>24</v>
      </c>
      <c r="G11" s="3">
        <v>20</v>
      </c>
      <c r="H11" s="9">
        <f t="shared" si="0"/>
        <v>4000</v>
      </c>
    </row>
    <row r="12" spans="1:8" ht="39" customHeight="1" x14ac:dyDescent="0.35">
      <c r="A12" s="3">
        <v>6</v>
      </c>
      <c r="B12" s="3" t="s">
        <v>129</v>
      </c>
      <c r="C12" s="17" t="s">
        <v>46</v>
      </c>
      <c r="D12" s="3" t="s">
        <v>47</v>
      </c>
      <c r="E12" s="3">
        <v>280</v>
      </c>
      <c r="F12" s="3" t="s">
        <v>24</v>
      </c>
      <c r="G12" s="3">
        <v>900</v>
      </c>
      <c r="H12" s="9">
        <f t="shared" si="0"/>
        <v>252000</v>
      </c>
    </row>
    <row r="13" spans="1:8" ht="47.25" customHeight="1" x14ac:dyDescent="0.35">
      <c r="A13" s="3">
        <v>7</v>
      </c>
      <c r="B13" s="3" t="s">
        <v>130</v>
      </c>
      <c r="C13" s="16" t="s">
        <v>48</v>
      </c>
      <c r="D13" s="2" t="s">
        <v>49</v>
      </c>
      <c r="E13" s="3">
        <v>80</v>
      </c>
      <c r="F13" s="3" t="s">
        <v>24</v>
      </c>
      <c r="G13" s="3">
        <v>6000</v>
      </c>
      <c r="H13" s="9">
        <f t="shared" si="0"/>
        <v>480000</v>
      </c>
    </row>
    <row r="14" spans="1:8" ht="45.75" customHeight="1" x14ac:dyDescent="0.35">
      <c r="A14" s="3">
        <v>8</v>
      </c>
      <c r="B14" s="3" t="s">
        <v>131</v>
      </c>
      <c r="C14" s="16" t="s">
        <v>50</v>
      </c>
      <c r="D14" s="2" t="s">
        <v>51</v>
      </c>
      <c r="E14" s="3">
        <v>5000</v>
      </c>
      <c r="F14" s="3" t="s">
        <v>24</v>
      </c>
      <c r="G14" s="3">
        <v>200</v>
      </c>
      <c r="H14" s="9">
        <f t="shared" si="0"/>
        <v>1000000</v>
      </c>
    </row>
    <row r="15" spans="1:8" ht="25.5" customHeight="1" x14ac:dyDescent="0.35">
      <c r="A15" s="3">
        <v>9</v>
      </c>
      <c r="B15" s="3" t="s">
        <v>132</v>
      </c>
      <c r="C15" s="16" t="s">
        <v>52</v>
      </c>
      <c r="D15" s="2" t="s">
        <v>53</v>
      </c>
      <c r="E15" s="3">
        <v>3000</v>
      </c>
      <c r="F15" s="3" t="s">
        <v>24</v>
      </c>
      <c r="G15" s="3">
        <v>250</v>
      </c>
      <c r="H15" s="9">
        <f t="shared" si="0"/>
        <v>750000</v>
      </c>
    </row>
    <row r="16" spans="1:8" ht="33" customHeight="1" x14ac:dyDescent="0.35">
      <c r="A16" s="3">
        <v>10</v>
      </c>
      <c r="B16" s="3" t="s">
        <v>133</v>
      </c>
      <c r="C16" s="16" t="s">
        <v>54</v>
      </c>
      <c r="D16" s="1" t="s">
        <v>55</v>
      </c>
      <c r="E16" s="3">
        <v>100</v>
      </c>
      <c r="F16" s="3" t="s">
        <v>24</v>
      </c>
      <c r="G16" s="3">
        <v>300</v>
      </c>
      <c r="H16" s="9">
        <f>G16*E16</f>
        <v>30000</v>
      </c>
    </row>
    <row r="17" spans="1:8" ht="46.5" customHeight="1" x14ac:dyDescent="0.35">
      <c r="A17" s="3">
        <v>11</v>
      </c>
      <c r="B17" s="3" t="s">
        <v>134</v>
      </c>
      <c r="C17" s="17" t="s">
        <v>56</v>
      </c>
      <c r="D17" s="3" t="s">
        <v>57</v>
      </c>
      <c r="E17" s="3">
        <v>10</v>
      </c>
      <c r="F17" s="3" t="s">
        <v>24</v>
      </c>
      <c r="G17" s="3">
        <v>400</v>
      </c>
      <c r="H17" s="9">
        <f t="shared" si="0"/>
        <v>4000</v>
      </c>
    </row>
    <row r="18" spans="1:8" ht="27.75" customHeight="1" x14ac:dyDescent="0.35">
      <c r="A18" s="3">
        <v>12</v>
      </c>
      <c r="B18" s="3" t="s">
        <v>135</v>
      </c>
      <c r="C18" s="16" t="s">
        <v>58</v>
      </c>
      <c r="D18" s="2" t="s">
        <v>59</v>
      </c>
      <c r="E18" s="3">
        <v>10</v>
      </c>
      <c r="F18" s="3" t="s">
        <v>24</v>
      </c>
      <c r="G18" s="3">
        <v>8000</v>
      </c>
      <c r="H18" s="9">
        <f t="shared" si="0"/>
        <v>80000</v>
      </c>
    </row>
    <row r="19" spans="1:8" ht="38.25" customHeight="1" x14ac:dyDescent="0.35">
      <c r="A19" s="3">
        <v>13</v>
      </c>
      <c r="B19" s="3" t="s">
        <v>136</v>
      </c>
      <c r="C19" s="16" t="s">
        <v>60</v>
      </c>
      <c r="D19" s="2" t="s">
        <v>61</v>
      </c>
      <c r="E19" s="3">
        <v>20</v>
      </c>
      <c r="F19" s="3" t="s">
        <v>24</v>
      </c>
      <c r="G19" s="3">
        <v>2000</v>
      </c>
      <c r="H19" s="9">
        <f t="shared" si="0"/>
        <v>40000</v>
      </c>
    </row>
    <row r="20" spans="1:8" ht="35.25" customHeight="1" x14ac:dyDescent="0.35">
      <c r="A20" s="3">
        <v>14</v>
      </c>
      <c r="B20" s="3" t="s">
        <v>137</v>
      </c>
      <c r="C20" s="16" t="s">
        <v>62</v>
      </c>
      <c r="D20" s="2" t="s">
        <v>63</v>
      </c>
      <c r="E20" s="3">
        <v>10000</v>
      </c>
      <c r="F20" s="3" t="s">
        <v>24</v>
      </c>
      <c r="G20" s="3">
        <v>1020</v>
      </c>
      <c r="H20" s="9">
        <f t="shared" si="0"/>
        <v>10200000</v>
      </c>
    </row>
    <row r="21" spans="1:8" ht="37.5" customHeight="1" x14ac:dyDescent="0.35">
      <c r="A21" s="3">
        <v>15</v>
      </c>
      <c r="B21" s="8" t="s">
        <v>138</v>
      </c>
      <c r="C21" s="16" t="s">
        <v>64</v>
      </c>
      <c r="D21" s="2" t="s">
        <v>65</v>
      </c>
      <c r="E21" s="3">
        <v>150</v>
      </c>
      <c r="F21" s="3" t="s">
        <v>24</v>
      </c>
      <c r="G21" s="3">
        <v>150</v>
      </c>
      <c r="H21" s="9">
        <f t="shared" si="0"/>
        <v>22500</v>
      </c>
    </row>
    <row r="22" spans="1:8" ht="36" customHeight="1" x14ac:dyDescent="0.35">
      <c r="A22" s="3">
        <v>16</v>
      </c>
      <c r="B22" s="8" t="s">
        <v>139</v>
      </c>
      <c r="C22" s="16" t="s">
        <v>66</v>
      </c>
      <c r="D22" s="1" t="s">
        <v>67</v>
      </c>
      <c r="E22" s="3">
        <v>10</v>
      </c>
      <c r="F22" s="3" t="s">
        <v>24</v>
      </c>
      <c r="G22" s="3">
        <v>500</v>
      </c>
      <c r="H22" s="9">
        <f t="shared" si="0"/>
        <v>5000</v>
      </c>
    </row>
    <row r="23" spans="1:8" ht="37.5" customHeight="1" x14ac:dyDescent="0.35">
      <c r="A23" s="3">
        <v>17</v>
      </c>
      <c r="B23" s="8" t="s">
        <v>140</v>
      </c>
      <c r="C23" s="17" t="s">
        <v>68</v>
      </c>
      <c r="D23" s="3" t="s">
        <v>69</v>
      </c>
      <c r="E23" s="3">
        <v>300</v>
      </c>
      <c r="F23" s="3" t="s">
        <v>24</v>
      </c>
      <c r="G23" s="3">
        <v>100</v>
      </c>
      <c r="H23" s="9">
        <f t="shared" si="0"/>
        <v>30000</v>
      </c>
    </row>
    <row r="24" spans="1:8" ht="75" customHeight="1" x14ac:dyDescent="0.35">
      <c r="A24" s="3">
        <v>18</v>
      </c>
      <c r="B24" s="8" t="s">
        <v>141</v>
      </c>
      <c r="C24" s="17" t="s">
        <v>70</v>
      </c>
      <c r="D24" s="3" t="s">
        <v>71</v>
      </c>
      <c r="E24" s="3">
        <v>10</v>
      </c>
      <c r="F24" s="3" t="s">
        <v>24</v>
      </c>
      <c r="G24" s="3">
        <v>1000</v>
      </c>
      <c r="H24" s="9">
        <f t="shared" si="0"/>
        <v>10000</v>
      </c>
    </row>
    <row r="25" spans="1:8" ht="42.75" customHeight="1" x14ac:dyDescent="0.35">
      <c r="A25" s="3">
        <v>19</v>
      </c>
      <c r="B25" s="8" t="s">
        <v>142</v>
      </c>
      <c r="C25" s="16" t="s">
        <v>72</v>
      </c>
      <c r="D25" s="2" t="s">
        <v>73</v>
      </c>
      <c r="E25" s="3">
        <v>20</v>
      </c>
      <c r="F25" s="3" t="s">
        <v>24</v>
      </c>
      <c r="G25" s="3">
        <v>80000</v>
      </c>
      <c r="H25" s="9">
        <f t="shared" si="0"/>
        <v>1600000</v>
      </c>
    </row>
    <row r="26" spans="1:8" ht="48.75" customHeight="1" x14ac:dyDescent="0.35">
      <c r="A26" s="3">
        <v>20</v>
      </c>
      <c r="B26" s="8" t="s">
        <v>143</v>
      </c>
      <c r="C26" s="16" t="s">
        <v>74</v>
      </c>
      <c r="D26" s="2" t="s">
        <v>75</v>
      </c>
      <c r="E26" s="3">
        <v>20</v>
      </c>
      <c r="F26" s="3" t="s">
        <v>24</v>
      </c>
      <c r="G26" s="3">
        <v>40000</v>
      </c>
      <c r="H26" s="9">
        <f t="shared" si="0"/>
        <v>800000</v>
      </c>
    </row>
    <row r="27" spans="1:8" ht="38.25" customHeight="1" x14ac:dyDescent="0.35">
      <c r="A27" s="20">
        <v>21</v>
      </c>
      <c r="B27" s="27" t="s">
        <v>248</v>
      </c>
      <c r="C27" s="22" t="s">
        <v>76</v>
      </c>
      <c r="D27" s="3" t="s">
        <v>77</v>
      </c>
      <c r="E27" s="3">
        <v>50</v>
      </c>
      <c r="F27" s="3" t="s">
        <v>24</v>
      </c>
      <c r="G27" s="3">
        <v>2000</v>
      </c>
      <c r="H27" s="9">
        <f t="shared" si="0"/>
        <v>100000</v>
      </c>
    </row>
    <row r="28" spans="1:8" ht="31.5" customHeight="1" x14ac:dyDescent="0.35">
      <c r="A28" s="3">
        <v>22</v>
      </c>
      <c r="B28" s="8" t="s">
        <v>144</v>
      </c>
      <c r="C28" s="16" t="s">
        <v>78</v>
      </c>
      <c r="D28" s="2" t="s">
        <v>79</v>
      </c>
      <c r="E28" s="3">
        <v>20</v>
      </c>
      <c r="F28" s="3" t="s">
        <v>24</v>
      </c>
      <c r="G28" s="3">
        <v>250</v>
      </c>
      <c r="H28" s="9">
        <f t="shared" si="0"/>
        <v>5000</v>
      </c>
    </row>
    <row r="29" spans="1:8" ht="40.5" customHeight="1" x14ac:dyDescent="0.35">
      <c r="A29" s="3">
        <v>23</v>
      </c>
      <c r="B29" s="8" t="s">
        <v>145</v>
      </c>
      <c r="C29" s="16" t="s">
        <v>80</v>
      </c>
      <c r="D29" s="2" t="s">
        <v>81</v>
      </c>
      <c r="E29" s="3">
        <v>15000</v>
      </c>
      <c r="F29" s="3" t="s">
        <v>24</v>
      </c>
      <c r="G29" s="3">
        <v>80</v>
      </c>
      <c r="H29" s="9">
        <f t="shared" si="0"/>
        <v>1200000</v>
      </c>
    </row>
    <row r="30" spans="1:8" ht="45.75" customHeight="1" x14ac:dyDescent="0.35">
      <c r="A30" s="3">
        <v>24</v>
      </c>
      <c r="B30" s="3" t="s">
        <v>146</v>
      </c>
      <c r="C30" s="16" t="s">
        <v>82</v>
      </c>
      <c r="D30" s="2" t="s">
        <v>83</v>
      </c>
      <c r="E30" s="3">
        <v>50</v>
      </c>
      <c r="F30" s="3" t="s">
        <v>24</v>
      </c>
      <c r="G30" s="3">
        <v>300</v>
      </c>
      <c r="H30" s="9">
        <f t="shared" si="0"/>
        <v>15000</v>
      </c>
    </row>
    <row r="31" spans="1:8" ht="33.75" customHeight="1" x14ac:dyDescent="0.35">
      <c r="A31" s="3">
        <v>25</v>
      </c>
      <c r="B31" s="3" t="s">
        <v>117</v>
      </c>
      <c r="C31" s="16" t="s">
        <v>84</v>
      </c>
      <c r="D31" s="1" t="s">
        <v>85</v>
      </c>
      <c r="E31" s="3">
        <v>200</v>
      </c>
      <c r="F31" s="3" t="s">
        <v>24</v>
      </c>
      <c r="G31" s="3">
        <v>20000</v>
      </c>
      <c r="H31" s="9">
        <f t="shared" si="0"/>
        <v>4000000</v>
      </c>
    </row>
    <row r="32" spans="1:8" ht="57" customHeight="1" x14ac:dyDescent="0.35">
      <c r="A32" s="3">
        <v>26</v>
      </c>
      <c r="B32" s="8" t="s">
        <v>147</v>
      </c>
      <c r="C32" s="16" t="s">
        <v>86</v>
      </c>
      <c r="D32" s="1" t="s">
        <v>87</v>
      </c>
      <c r="E32" s="3">
        <v>300</v>
      </c>
      <c r="F32" s="3" t="s">
        <v>24</v>
      </c>
      <c r="G32" s="3">
        <v>2560</v>
      </c>
      <c r="H32" s="9">
        <f t="shared" si="0"/>
        <v>768000</v>
      </c>
    </row>
    <row r="33" spans="1:8" ht="63.75" customHeight="1" x14ac:dyDescent="0.35">
      <c r="A33" s="3">
        <v>27</v>
      </c>
      <c r="B33" s="8" t="s">
        <v>118</v>
      </c>
      <c r="C33" s="16" t="s">
        <v>88</v>
      </c>
      <c r="D33" s="1" t="s">
        <v>89</v>
      </c>
      <c r="E33" s="3">
        <v>10</v>
      </c>
      <c r="F33" s="3" t="s">
        <v>24</v>
      </c>
      <c r="G33" s="3">
        <v>20000</v>
      </c>
      <c r="H33" s="9">
        <f t="shared" si="0"/>
        <v>200000</v>
      </c>
    </row>
    <row r="34" spans="1:8" ht="66.75" customHeight="1" x14ac:dyDescent="0.35">
      <c r="A34" s="3">
        <v>28</v>
      </c>
      <c r="B34" s="3" t="s">
        <v>119</v>
      </c>
      <c r="C34" s="16" t="s">
        <v>90</v>
      </c>
      <c r="D34" s="1" t="s">
        <v>91</v>
      </c>
      <c r="E34" s="3">
        <v>10</v>
      </c>
      <c r="F34" s="3" t="s">
        <v>24</v>
      </c>
      <c r="G34" s="3">
        <v>20000</v>
      </c>
      <c r="H34" s="9">
        <f t="shared" si="0"/>
        <v>200000</v>
      </c>
    </row>
    <row r="35" spans="1:8" ht="39" customHeight="1" x14ac:dyDescent="0.35">
      <c r="A35" s="3">
        <v>29</v>
      </c>
      <c r="B35" s="3" t="s">
        <v>148</v>
      </c>
      <c r="C35" s="16" t="s">
        <v>92</v>
      </c>
      <c r="D35" s="1" t="s">
        <v>93</v>
      </c>
      <c r="E35" s="3">
        <v>2000</v>
      </c>
      <c r="F35" s="3" t="s">
        <v>24</v>
      </c>
      <c r="G35" s="3">
        <v>220</v>
      </c>
      <c r="H35" s="9">
        <f t="shared" si="0"/>
        <v>440000</v>
      </c>
    </row>
    <row r="36" spans="1:8" ht="30" customHeight="1" x14ac:dyDescent="0.35">
      <c r="A36" s="3">
        <v>30</v>
      </c>
      <c r="B36" s="3" t="s">
        <v>149</v>
      </c>
      <c r="C36" s="17" t="s">
        <v>3</v>
      </c>
      <c r="D36" s="3" t="s">
        <v>4</v>
      </c>
      <c r="E36" s="3">
        <v>120</v>
      </c>
      <c r="F36" s="3" t="s">
        <v>24</v>
      </c>
      <c r="G36" s="3">
        <v>24300</v>
      </c>
      <c r="H36" s="9">
        <f t="shared" si="0"/>
        <v>2916000</v>
      </c>
    </row>
    <row r="37" spans="1:8" ht="38.25" customHeight="1" x14ac:dyDescent="0.35">
      <c r="A37" s="3">
        <v>31</v>
      </c>
      <c r="B37" s="3" t="s">
        <v>150</v>
      </c>
      <c r="C37" s="16" t="s">
        <v>5</v>
      </c>
      <c r="D37" s="1" t="s">
        <v>6</v>
      </c>
      <c r="E37" s="3">
        <v>100</v>
      </c>
      <c r="F37" s="3" t="s">
        <v>24</v>
      </c>
      <c r="G37" s="3">
        <v>23200</v>
      </c>
      <c r="H37" s="9">
        <f t="shared" si="0"/>
        <v>2320000</v>
      </c>
    </row>
    <row r="38" spans="1:8" ht="52.5" customHeight="1" x14ac:dyDescent="0.35">
      <c r="A38" s="3">
        <v>32</v>
      </c>
      <c r="B38" s="8" t="s">
        <v>120</v>
      </c>
      <c r="C38" s="17" t="s">
        <v>7</v>
      </c>
      <c r="D38" s="3" t="s">
        <v>8</v>
      </c>
      <c r="E38" s="3">
        <v>360</v>
      </c>
      <c r="F38" s="3" t="s">
        <v>24</v>
      </c>
      <c r="G38" s="3">
        <v>45962</v>
      </c>
      <c r="H38" s="9">
        <f t="shared" si="0"/>
        <v>16546320</v>
      </c>
    </row>
    <row r="39" spans="1:8" ht="52.5" customHeight="1" x14ac:dyDescent="0.35">
      <c r="A39" s="3">
        <v>33</v>
      </c>
      <c r="B39" s="8" t="s">
        <v>121</v>
      </c>
      <c r="C39" s="17" t="s">
        <v>94</v>
      </c>
      <c r="D39" s="3" t="s">
        <v>95</v>
      </c>
      <c r="E39" s="3">
        <v>100</v>
      </c>
      <c r="F39" s="3" t="s">
        <v>24</v>
      </c>
      <c r="G39" s="3">
        <v>88166</v>
      </c>
      <c r="H39" s="9">
        <f t="shared" si="0"/>
        <v>8816600</v>
      </c>
    </row>
    <row r="40" spans="1:8" ht="52.5" customHeight="1" x14ac:dyDescent="0.35">
      <c r="A40" s="3">
        <v>34</v>
      </c>
      <c r="B40" s="8" t="s">
        <v>151</v>
      </c>
      <c r="C40" s="18" t="s">
        <v>96</v>
      </c>
      <c r="D40" s="19" t="s">
        <v>97</v>
      </c>
      <c r="E40" s="3">
        <v>10000</v>
      </c>
      <c r="F40" s="3" t="s">
        <v>24</v>
      </c>
      <c r="G40" s="3">
        <v>56</v>
      </c>
      <c r="H40" s="9">
        <f t="shared" si="0"/>
        <v>560000</v>
      </c>
    </row>
    <row r="41" spans="1:8" ht="52.5" customHeight="1" x14ac:dyDescent="0.35">
      <c r="A41" s="3">
        <v>35</v>
      </c>
      <c r="B41" s="8" t="s">
        <v>152</v>
      </c>
      <c r="C41" s="18" t="s">
        <v>98</v>
      </c>
      <c r="D41" s="19" t="s">
        <v>99</v>
      </c>
      <c r="E41" s="20">
        <v>8000</v>
      </c>
      <c r="F41" s="3" t="s">
        <v>24</v>
      </c>
      <c r="G41" s="20">
        <v>66</v>
      </c>
      <c r="H41" s="9">
        <f t="shared" si="0"/>
        <v>528000</v>
      </c>
    </row>
    <row r="42" spans="1:8" ht="52.5" customHeight="1" x14ac:dyDescent="0.35">
      <c r="A42" s="3">
        <v>36</v>
      </c>
      <c r="B42" s="8" t="s">
        <v>153</v>
      </c>
      <c r="C42" s="21" t="s">
        <v>111</v>
      </c>
      <c r="D42" s="8" t="s">
        <v>112</v>
      </c>
      <c r="E42" s="8">
        <v>6000</v>
      </c>
      <c r="F42" s="3" t="s">
        <v>24</v>
      </c>
      <c r="G42" s="3">
        <v>280</v>
      </c>
      <c r="H42" s="9">
        <f t="shared" si="0"/>
        <v>1680000</v>
      </c>
    </row>
    <row r="43" spans="1:8" ht="52.5" customHeight="1" x14ac:dyDescent="0.35">
      <c r="A43" s="3">
        <v>37</v>
      </c>
      <c r="B43" s="8" t="s">
        <v>154</v>
      </c>
      <c r="C43" s="21" t="s">
        <v>9</v>
      </c>
      <c r="D43" s="8" t="s">
        <v>10</v>
      </c>
      <c r="E43" s="8">
        <v>60</v>
      </c>
      <c r="F43" s="3" t="s">
        <v>24</v>
      </c>
      <c r="G43" s="3">
        <v>19734</v>
      </c>
      <c r="H43" s="9">
        <f t="shared" si="0"/>
        <v>1184040</v>
      </c>
    </row>
    <row r="44" spans="1:8" ht="52.5" customHeight="1" x14ac:dyDescent="0.35">
      <c r="A44" s="3">
        <v>38</v>
      </c>
      <c r="B44" s="8" t="s">
        <v>155</v>
      </c>
      <c r="C44" s="21" t="s">
        <v>11</v>
      </c>
      <c r="D44" s="8" t="s">
        <v>12</v>
      </c>
      <c r="E44" s="8">
        <v>900</v>
      </c>
      <c r="F44" s="3" t="s">
        <v>24</v>
      </c>
      <c r="G44" s="3">
        <v>7333</v>
      </c>
      <c r="H44" s="9">
        <f t="shared" si="0"/>
        <v>6599700</v>
      </c>
    </row>
    <row r="45" spans="1:8" ht="52.5" customHeight="1" x14ac:dyDescent="0.35">
      <c r="A45" s="3">
        <v>39</v>
      </c>
      <c r="B45" s="8" t="s">
        <v>122</v>
      </c>
      <c r="C45" s="17" t="s">
        <v>13</v>
      </c>
      <c r="D45" s="3" t="s">
        <v>100</v>
      </c>
      <c r="E45" s="3">
        <v>120</v>
      </c>
      <c r="F45" s="3" t="s">
        <v>24</v>
      </c>
      <c r="G45" s="3">
        <v>95000</v>
      </c>
      <c r="H45" s="9">
        <f t="shared" si="0"/>
        <v>11400000</v>
      </c>
    </row>
    <row r="46" spans="1:8" ht="52.5" customHeight="1" x14ac:dyDescent="0.35">
      <c r="A46" s="3">
        <v>40</v>
      </c>
      <c r="B46" s="8" t="s">
        <v>123</v>
      </c>
      <c r="C46" s="17" t="s">
        <v>14</v>
      </c>
      <c r="D46" s="3" t="s">
        <v>14</v>
      </c>
      <c r="E46" s="3">
        <v>5000</v>
      </c>
      <c r="F46" s="3" t="s">
        <v>24</v>
      </c>
      <c r="G46" s="3">
        <v>3456</v>
      </c>
      <c r="H46" s="9">
        <f t="shared" si="0"/>
        <v>17280000</v>
      </c>
    </row>
    <row r="47" spans="1:8" ht="52.5" customHeight="1" x14ac:dyDescent="0.35">
      <c r="A47" s="3">
        <v>41</v>
      </c>
      <c r="B47" s="8" t="s">
        <v>124</v>
      </c>
      <c r="C47" s="22" t="s">
        <v>101</v>
      </c>
      <c r="D47" s="20" t="s">
        <v>102</v>
      </c>
      <c r="E47" s="20">
        <v>5000</v>
      </c>
      <c r="F47" s="3" t="s">
        <v>24</v>
      </c>
      <c r="G47" s="20">
        <v>2640</v>
      </c>
      <c r="H47" s="9">
        <f t="shared" si="0"/>
        <v>13200000</v>
      </c>
    </row>
    <row r="48" spans="1:8" ht="52.5" customHeight="1" x14ac:dyDescent="0.35">
      <c r="A48" s="3">
        <v>42</v>
      </c>
      <c r="B48" s="8" t="s">
        <v>125</v>
      </c>
      <c r="C48" s="23" t="s">
        <v>103</v>
      </c>
      <c r="D48" s="24" t="s">
        <v>104</v>
      </c>
      <c r="E48" s="24">
        <v>3650</v>
      </c>
      <c r="F48" s="3" t="s">
        <v>24</v>
      </c>
      <c r="G48" s="26">
        <v>1127</v>
      </c>
      <c r="H48" s="9">
        <f t="shared" si="0"/>
        <v>4113550</v>
      </c>
    </row>
    <row r="49" spans="1:8" ht="52.5" customHeight="1" x14ac:dyDescent="0.35">
      <c r="A49" s="3">
        <v>43</v>
      </c>
      <c r="B49" s="8" t="s">
        <v>126</v>
      </c>
      <c r="C49" s="22" t="s">
        <v>105</v>
      </c>
      <c r="D49" s="20" t="s">
        <v>106</v>
      </c>
      <c r="E49" s="20">
        <v>2000</v>
      </c>
      <c r="F49" s="3" t="s">
        <v>24</v>
      </c>
      <c r="G49" s="3">
        <v>590</v>
      </c>
      <c r="H49" s="9">
        <f t="shared" si="0"/>
        <v>1180000</v>
      </c>
    </row>
    <row r="50" spans="1:8" ht="52.5" customHeight="1" x14ac:dyDescent="0.35">
      <c r="A50" s="3">
        <v>44</v>
      </c>
      <c r="B50" s="8" t="s">
        <v>127</v>
      </c>
      <c r="C50" s="22" t="s">
        <v>107</v>
      </c>
      <c r="D50" s="20" t="s">
        <v>108</v>
      </c>
      <c r="E50" s="25">
        <v>400</v>
      </c>
      <c r="F50" s="3" t="s">
        <v>24</v>
      </c>
      <c r="G50" s="3">
        <v>61394</v>
      </c>
      <c r="H50" s="9">
        <f t="shared" si="0"/>
        <v>24557600</v>
      </c>
    </row>
    <row r="51" spans="1:8" ht="52.5" customHeight="1" x14ac:dyDescent="0.35">
      <c r="A51" s="3">
        <v>45</v>
      </c>
      <c r="B51" s="8" t="s">
        <v>156</v>
      </c>
      <c r="C51" s="22" t="s">
        <v>109</v>
      </c>
      <c r="D51" s="20" t="s">
        <v>110</v>
      </c>
      <c r="E51" s="20">
        <v>1000</v>
      </c>
      <c r="F51" s="3" t="s">
        <v>24</v>
      </c>
      <c r="G51" s="3">
        <v>320</v>
      </c>
      <c r="H51" s="9">
        <f t="shared" si="0"/>
        <v>320000</v>
      </c>
    </row>
  </sheetData>
  <mergeCells count="5">
    <mergeCell ref="A1:H1"/>
    <mergeCell ref="A2:H2"/>
    <mergeCell ref="A3:H3"/>
    <mergeCell ref="A4:H4"/>
    <mergeCell ref="A5:H5"/>
  </mergeCells>
  <pageMargins left="0.7" right="0.7" top="0.75" bottom="0.75" header="0.3" footer="0.3"/>
  <pageSetup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0AFF5-8462-4980-A2CD-E173C5962C58}">
  <dimension ref="A1:H51"/>
  <sheetViews>
    <sheetView topLeftCell="A40" zoomScale="80" zoomScaleNormal="80" workbookViewId="0">
      <selection activeCell="C51" sqref="C51"/>
    </sheetView>
  </sheetViews>
  <sheetFormatPr defaultColWidth="9.109375" defaultRowHeight="15" x14ac:dyDescent="0.35"/>
  <cols>
    <col min="1" max="1" width="5.6640625" style="7" customWidth="1"/>
    <col min="2" max="2" width="17.33203125" style="7" customWidth="1"/>
    <col min="3" max="3" width="25.44140625" style="7" customWidth="1"/>
    <col min="4" max="4" width="53.88671875" style="7" customWidth="1"/>
    <col min="5" max="6" width="8.6640625" style="7" customWidth="1"/>
    <col min="7" max="7" width="11.109375" style="7" customWidth="1"/>
    <col min="8" max="8" width="13.6640625" style="7" customWidth="1"/>
    <col min="9" max="9" width="4.6640625" style="7" customWidth="1"/>
    <col min="10" max="16384" width="9.109375" style="7"/>
  </cols>
  <sheetData>
    <row r="1" spans="1:8" ht="24.75" customHeight="1" x14ac:dyDescent="0.35">
      <c r="A1" s="28" t="s">
        <v>158</v>
      </c>
      <c r="B1" s="28"/>
      <c r="C1" s="28"/>
      <c r="D1" s="28"/>
      <c r="E1" s="28"/>
      <c r="F1" s="28"/>
      <c r="G1" s="28"/>
      <c r="H1" s="28"/>
    </row>
    <row r="2" spans="1:8" ht="103.5" customHeight="1" x14ac:dyDescent="0.35">
      <c r="A2" s="29" t="s">
        <v>25</v>
      </c>
      <c r="B2" s="29"/>
      <c r="C2" s="29"/>
      <c r="D2" s="29"/>
      <c r="E2" s="29"/>
      <c r="F2" s="29"/>
      <c r="G2" s="29"/>
      <c r="H2" s="29"/>
    </row>
    <row r="3" spans="1:8" ht="48" customHeight="1" x14ac:dyDescent="0.35">
      <c r="A3" s="29" t="s">
        <v>26</v>
      </c>
      <c r="B3" s="29"/>
      <c r="C3" s="29"/>
      <c r="D3" s="29"/>
      <c r="E3" s="29"/>
      <c r="F3" s="29"/>
      <c r="G3" s="29"/>
      <c r="H3" s="29"/>
    </row>
    <row r="4" spans="1:8" ht="30" customHeight="1" x14ac:dyDescent="0.35">
      <c r="A4" s="29" t="s">
        <v>27</v>
      </c>
      <c r="B4" s="29"/>
      <c r="C4" s="29"/>
      <c r="D4" s="29"/>
      <c r="E4" s="29"/>
      <c r="F4" s="29"/>
      <c r="G4" s="29"/>
      <c r="H4" s="29"/>
    </row>
    <row r="5" spans="1:8" ht="60.75" customHeight="1" x14ac:dyDescent="0.35">
      <c r="A5" s="29" t="s">
        <v>28</v>
      </c>
      <c r="B5" s="29"/>
      <c r="C5" s="29"/>
      <c r="D5" s="29"/>
      <c r="E5" s="29"/>
      <c r="F5" s="29"/>
      <c r="G5" s="29"/>
      <c r="H5" s="29"/>
    </row>
    <row r="6" spans="1:8" s="6" customFormat="1" ht="57.75" customHeight="1" x14ac:dyDescent="0.3">
      <c r="A6" s="10" t="s">
        <v>16</v>
      </c>
      <c r="B6" s="11" t="s">
        <v>15</v>
      </c>
      <c r="C6" s="12" t="s">
        <v>29</v>
      </c>
      <c r="D6" s="13" t="s">
        <v>30</v>
      </c>
      <c r="E6" s="14" t="s">
        <v>31</v>
      </c>
      <c r="F6" s="14" t="s">
        <v>32</v>
      </c>
      <c r="G6" s="14" t="s">
        <v>33</v>
      </c>
      <c r="H6" s="15" t="s">
        <v>34</v>
      </c>
    </row>
    <row r="7" spans="1:8" ht="36.75" customHeight="1" x14ac:dyDescent="0.35">
      <c r="A7" s="3">
        <v>1</v>
      </c>
      <c r="B7" s="3" t="s">
        <v>113</v>
      </c>
      <c r="C7" s="16" t="s">
        <v>159</v>
      </c>
      <c r="D7" s="2" t="s">
        <v>204</v>
      </c>
      <c r="E7" s="3">
        <v>30</v>
      </c>
      <c r="F7" s="3" t="s">
        <v>35</v>
      </c>
      <c r="G7" s="3">
        <v>300</v>
      </c>
      <c r="H7" s="9">
        <f>G7*E7</f>
        <v>9000</v>
      </c>
    </row>
    <row r="8" spans="1:8" ht="36.75" customHeight="1" x14ac:dyDescent="0.35">
      <c r="A8" s="3">
        <v>2</v>
      </c>
      <c r="B8" s="3" t="s">
        <v>114</v>
      </c>
      <c r="C8" s="16" t="s">
        <v>160</v>
      </c>
      <c r="D8" s="2" t="s">
        <v>205</v>
      </c>
      <c r="E8" s="3">
        <v>2000</v>
      </c>
      <c r="F8" s="3" t="s">
        <v>35</v>
      </c>
      <c r="G8" s="3">
        <v>1500</v>
      </c>
      <c r="H8" s="9">
        <f t="shared" ref="H8:H51" si="0">G8*E8</f>
        <v>3000000</v>
      </c>
    </row>
    <row r="9" spans="1:8" ht="36.75" customHeight="1" x14ac:dyDescent="0.35">
      <c r="A9" s="3">
        <v>3</v>
      </c>
      <c r="B9" s="3" t="s">
        <v>115</v>
      </c>
      <c r="C9" s="16" t="s">
        <v>161</v>
      </c>
      <c r="D9" s="2" t="s">
        <v>206</v>
      </c>
      <c r="E9" s="3">
        <v>50</v>
      </c>
      <c r="F9" s="3" t="s">
        <v>35</v>
      </c>
      <c r="G9" s="3">
        <v>20000</v>
      </c>
      <c r="H9" s="9">
        <f t="shared" si="0"/>
        <v>1000000</v>
      </c>
    </row>
    <row r="10" spans="1:8" ht="36.75" customHeight="1" x14ac:dyDescent="0.35">
      <c r="A10" s="3">
        <v>4</v>
      </c>
      <c r="B10" s="3" t="s">
        <v>116</v>
      </c>
      <c r="C10" s="16" t="s">
        <v>162</v>
      </c>
      <c r="D10" s="2" t="s">
        <v>207</v>
      </c>
      <c r="E10" s="3">
        <v>1000</v>
      </c>
      <c r="F10" s="3" t="s">
        <v>35</v>
      </c>
      <c r="G10" s="3">
        <v>300</v>
      </c>
      <c r="H10" s="9">
        <f t="shared" si="0"/>
        <v>300000</v>
      </c>
    </row>
    <row r="11" spans="1:8" ht="36.75" customHeight="1" x14ac:dyDescent="0.35">
      <c r="A11" s="3">
        <v>5</v>
      </c>
      <c r="B11" s="3" t="s">
        <v>128</v>
      </c>
      <c r="C11" s="16" t="s">
        <v>163</v>
      </c>
      <c r="D11" s="2" t="s">
        <v>208</v>
      </c>
      <c r="E11" s="3">
        <v>200</v>
      </c>
      <c r="F11" s="3" t="s">
        <v>35</v>
      </c>
      <c r="G11" s="3">
        <v>20</v>
      </c>
      <c r="H11" s="9">
        <f t="shared" si="0"/>
        <v>4000</v>
      </c>
    </row>
    <row r="12" spans="1:8" ht="36.75" customHeight="1" x14ac:dyDescent="0.35">
      <c r="A12" s="3">
        <v>6</v>
      </c>
      <c r="B12" s="3" t="s">
        <v>129</v>
      </c>
      <c r="C12" s="17" t="s">
        <v>164</v>
      </c>
      <c r="D12" s="3" t="s">
        <v>209</v>
      </c>
      <c r="E12" s="3">
        <v>280</v>
      </c>
      <c r="F12" s="3" t="s">
        <v>35</v>
      </c>
      <c r="G12" s="3">
        <v>900</v>
      </c>
      <c r="H12" s="9">
        <f t="shared" si="0"/>
        <v>252000</v>
      </c>
    </row>
    <row r="13" spans="1:8" ht="36.75" customHeight="1" x14ac:dyDescent="0.35">
      <c r="A13" s="3">
        <v>7</v>
      </c>
      <c r="B13" s="3" t="s">
        <v>130</v>
      </c>
      <c r="C13" s="16" t="s">
        <v>165</v>
      </c>
      <c r="D13" s="2" t="s">
        <v>210</v>
      </c>
      <c r="E13" s="3">
        <v>80</v>
      </c>
      <c r="F13" s="3" t="s">
        <v>35</v>
      </c>
      <c r="G13" s="3">
        <v>6000</v>
      </c>
      <c r="H13" s="9">
        <f t="shared" si="0"/>
        <v>480000</v>
      </c>
    </row>
    <row r="14" spans="1:8" ht="36.75" customHeight="1" x14ac:dyDescent="0.35">
      <c r="A14" s="3">
        <v>8</v>
      </c>
      <c r="B14" s="3" t="s">
        <v>131</v>
      </c>
      <c r="C14" s="16" t="s">
        <v>166</v>
      </c>
      <c r="D14" s="2" t="s">
        <v>211</v>
      </c>
      <c r="E14" s="3">
        <v>5000</v>
      </c>
      <c r="F14" s="3" t="s">
        <v>35</v>
      </c>
      <c r="G14" s="3">
        <v>200</v>
      </c>
      <c r="H14" s="9">
        <f t="shared" si="0"/>
        <v>1000000</v>
      </c>
    </row>
    <row r="15" spans="1:8" ht="36.75" customHeight="1" x14ac:dyDescent="0.35">
      <c r="A15" s="3">
        <v>9</v>
      </c>
      <c r="B15" s="3" t="s">
        <v>132</v>
      </c>
      <c r="C15" s="16" t="s">
        <v>167</v>
      </c>
      <c r="D15" s="2" t="s">
        <v>212</v>
      </c>
      <c r="E15" s="3">
        <v>3000</v>
      </c>
      <c r="F15" s="3" t="s">
        <v>35</v>
      </c>
      <c r="G15" s="3">
        <v>250</v>
      </c>
      <c r="H15" s="9">
        <f t="shared" si="0"/>
        <v>750000</v>
      </c>
    </row>
    <row r="16" spans="1:8" ht="36.75" customHeight="1" x14ac:dyDescent="0.35">
      <c r="A16" s="3">
        <v>10</v>
      </c>
      <c r="B16" s="3" t="s">
        <v>133</v>
      </c>
      <c r="C16" s="16" t="s">
        <v>168</v>
      </c>
      <c r="D16" s="1" t="s">
        <v>246</v>
      </c>
      <c r="E16" s="3">
        <v>100</v>
      </c>
      <c r="F16" s="3" t="s">
        <v>35</v>
      </c>
      <c r="G16" s="3">
        <v>300</v>
      </c>
      <c r="H16" s="9">
        <f t="shared" si="0"/>
        <v>30000</v>
      </c>
    </row>
    <row r="17" spans="1:8" ht="36.75" customHeight="1" x14ac:dyDescent="0.35">
      <c r="A17" s="3">
        <v>11</v>
      </c>
      <c r="B17" s="3" t="s">
        <v>134</v>
      </c>
      <c r="C17" s="17" t="s">
        <v>169</v>
      </c>
      <c r="D17" s="3" t="s">
        <v>247</v>
      </c>
      <c r="E17" s="3">
        <v>10</v>
      </c>
      <c r="F17" s="3" t="s">
        <v>35</v>
      </c>
      <c r="G17" s="3">
        <v>400</v>
      </c>
      <c r="H17" s="9">
        <f t="shared" si="0"/>
        <v>4000</v>
      </c>
    </row>
    <row r="18" spans="1:8" ht="36.75" customHeight="1" x14ac:dyDescent="0.35">
      <c r="A18" s="3">
        <v>12</v>
      </c>
      <c r="B18" s="3" t="s">
        <v>135</v>
      </c>
      <c r="C18" s="16" t="s">
        <v>170</v>
      </c>
      <c r="D18" s="3" t="s">
        <v>213</v>
      </c>
      <c r="E18" s="3">
        <v>10</v>
      </c>
      <c r="F18" s="3" t="s">
        <v>35</v>
      </c>
      <c r="G18" s="3">
        <v>8000</v>
      </c>
      <c r="H18" s="9">
        <f t="shared" si="0"/>
        <v>80000</v>
      </c>
    </row>
    <row r="19" spans="1:8" ht="36.75" customHeight="1" x14ac:dyDescent="0.35">
      <c r="A19" s="3">
        <v>13</v>
      </c>
      <c r="B19" s="3" t="s">
        <v>136</v>
      </c>
      <c r="C19" s="16" t="s">
        <v>171</v>
      </c>
      <c r="D19" s="2" t="s">
        <v>214</v>
      </c>
      <c r="E19" s="3">
        <v>20</v>
      </c>
      <c r="F19" s="3" t="s">
        <v>35</v>
      </c>
      <c r="G19" s="3">
        <v>2000</v>
      </c>
      <c r="H19" s="9">
        <f t="shared" si="0"/>
        <v>40000</v>
      </c>
    </row>
    <row r="20" spans="1:8" ht="36.75" customHeight="1" x14ac:dyDescent="0.35">
      <c r="A20" s="3">
        <v>14</v>
      </c>
      <c r="B20" s="3" t="s">
        <v>137</v>
      </c>
      <c r="C20" s="16" t="s">
        <v>172</v>
      </c>
      <c r="D20" s="2" t="s">
        <v>215</v>
      </c>
      <c r="E20" s="3">
        <v>10000</v>
      </c>
      <c r="F20" s="3" t="s">
        <v>35</v>
      </c>
      <c r="G20" s="3">
        <v>1020</v>
      </c>
      <c r="H20" s="9">
        <f t="shared" si="0"/>
        <v>10200000</v>
      </c>
    </row>
    <row r="21" spans="1:8" ht="36.75" customHeight="1" x14ac:dyDescent="0.35">
      <c r="A21" s="3">
        <v>15</v>
      </c>
      <c r="B21" s="8" t="s">
        <v>138</v>
      </c>
      <c r="C21" s="16" t="s">
        <v>173</v>
      </c>
      <c r="D21" s="2" t="s">
        <v>216</v>
      </c>
      <c r="E21" s="3">
        <v>150</v>
      </c>
      <c r="F21" s="3" t="s">
        <v>35</v>
      </c>
      <c r="G21" s="3">
        <v>150</v>
      </c>
      <c r="H21" s="9">
        <f t="shared" si="0"/>
        <v>22500</v>
      </c>
    </row>
    <row r="22" spans="1:8" ht="36.75" customHeight="1" x14ac:dyDescent="0.35">
      <c r="A22" s="3">
        <v>16</v>
      </c>
      <c r="B22" s="8" t="s">
        <v>139</v>
      </c>
      <c r="C22" s="16" t="s">
        <v>174</v>
      </c>
      <c r="D22" s="2" t="s">
        <v>217</v>
      </c>
      <c r="E22" s="3">
        <v>10</v>
      </c>
      <c r="F22" s="3" t="s">
        <v>35</v>
      </c>
      <c r="G22" s="3">
        <v>500</v>
      </c>
      <c r="H22" s="9">
        <f t="shared" si="0"/>
        <v>5000</v>
      </c>
    </row>
    <row r="23" spans="1:8" ht="36.75" customHeight="1" x14ac:dyDescent="0.35">
      <c r="A23" s="3">
        <v>17</v>
      </c>
      <c r="B23" s="8" t="s">
        <v>140</v>
      </c>
      <c r="C23" s="17" t="s">
        <v>175</v>
      </c>
      <c r="D23" s="1" t="s">
        <v>218</v>
      </c>
      <c r="E23" s="3">
        <v>300</v>
      </c>
      <c r="F23" s="3" t="s">
        <v>35</v>
      </c>
      <c r="G23" s="3">
        <v>100</v>
      </c>
      <c r="H23" s="9">
        <f t="shared" si="0"/>
        <v>30000</v>
      </c>
    </row>
    <row r="24" spans="1:8" ht="36.75" customHeight="1" x14ac:dyDescent="0.35">
      <c r="A24" s="3">
        <v>18</v>
      </c>
      <c r="B24" s="8" t="s">
        <v>141</v>
      </c>
      <c r="C24" s="17" t="s">
        <v>176</v>
      </c>
      <c r="D24" s="3" t="s">
        <v>219</v>
      </c>
      <c r="E24" s="3">
        <v>10</v>
      </c>
      <c r="F24" s="3" t="s">
        <v>35</v>
      </c>
      <c r="G24" s="3">
        <v>1000</v>
      </c>
      <c r="H24" s="9">
        <f t="shared" si="0"/>
        <v>10000</v>
      </c>
    </row>
    <row r="25" spans="1:8" ht="36.75" customHeight="1" x14ac:dyDescent="0.35">
      <c r="A25" s="3">
        <v>19</v>
      </c>
      <c r="B25" s="8" t="s">
        <v>142</v>
      </c>
      <c r="C25" s="16" t="s">
        <v>177</v>
      </c>
      <c r="D25" s="3" t="s">
        <v>220</v>
      </c>
      <c r="E25" s="3">
        <v>20</v>
      </c>
      <c r="F25" s="3" t="s">
        <v>35</v>
      </c>
      <c r="G25" s="3">
        <v>80000</v>
      </c>
      <c r="H25" s="9">
        <f t="shared" si="0"/>
        <v>1600000</v>
      </c>
    </row>
    <row r="26" spans="1:8" ht="36.75" customHeight="1" x14ac:dyDescent="0.35">
      <c r="A26" s="3">
        <v>20</v>
      </c>
      <c r="B26" s="8" t="s">
        <v>143</v>
      </c>
      <c r="C26" s="16" t="s">
        <v>178</v>
      </c>
      <c r="D26" s="2" t="s">
        <v>178</v>
      </c>
      <c r="E26" s="3">
        <v>20</v>
      </c>
      <c r="F26" s="3" t="s">
        <v>35</v>
      </c>
      <c r="G26" s="3">
        <v>40000</v>
      </c>
      <c r="H26" s="9">
        <f t="shared" si="0"/>
        <v>800000</v>
      </c>
    </row>
    <row r="27" spans="1:8" ht="36.75" customHeight="1" x14ac:dyDescent="0.35">
      <c r="A27" s="3">
        <v>21</v>
      </c>
      <c r="B27" s="27" t="s">
        <v>248</v>
      </c>
      <c r="C27" s="17" t="s">
        <v>179</v>
      </c>
      <c r="D27" s="2" t="s">
        <v>221</v>
      </c>
      <c r="E27" s="3">
        <v>50</v>
      </c>
      <c r="F27" s="3" t="s">
        <v>35</v>
      </c>
      <c r="G27" s="3">
        <v>2000</v>
      </c>
      <c r="H27" s="9">
        <f t="shared" si="0"/>
        <v>100000</v>
      </c>
    </row>
    <row r="28" spans="1:8" ht="36.75" customHeight="1" x14ac:dyDescent="0.35">
      <c r="A28" s="3">
        <v>22</v>
      </c>
      <c r="B28" s="8" t="s">
        <v>144</v>
      </c>
      <c r="C28" s="16" t="s">
        <v>180</v>
      </c>
      <c r="D28" s="3" t="s">
        <v>222</v>
      </c>
      <c r="E28" s="3">
        <v>20</v>
      </c>
      <c r="F28" s="3" t="s">
        <v>35</v>
      </c>
      <c r="G28" s="3">
        <v>250</v>
      </c>
      <c r="H28" s="9">
        <f t="shared" si="0"/>
        <v>5000</v>
      </c>
    </row>
    <row r="29" spans="1:8" ht="36.75" customHeight="1" x14ac:dyDescent="0.35">
      <c r="A29" s="3">
        <v>23</v>
      </c>
      <c r="B29" s="8" t="s">
        <v>145</v>
      </c>
      <c r="C29" s="16" t="s">
        <v>181</v>
      </c>
      <c r="D29" s="2" t="s">
        <v>223</v>
      </c>
      <c r="E29" s="3">
        <v>15000</v>
      </c>
      <c r="F29" s="3" t="s">
        <v>35</v>
      </c>
      <c r="G29" s="3">
        <v>80</v>
      </c>
      <c r="H29" s="9">
        <f t="shared" si="0"/>
        <v>1200000</v>
      </c>
    </row>
    <row r="30" spans="1:8" ht="36.75" customHeight="1" x14ac:dyDescent="0.35">
      <c r="A30" s="3">
        <v>24</v>
      </c>
      <c r="B30" s="3" t="s">
        <v>146</v>
      </c>
      <c r="C30" s="16" t="s">
        <v>182</v>
      </c>
      <c r="D30" s="2" t="s">
        <v>224</v>
      </c>
      <c r="E30" s="3">
        <v>50</v>
      </c>
      <c r="F30" s="3" t="s">
        <v>35</v>
      </c>
      <c r="G30" s="3">
        <v>300</v>
      </c>
      <c r="H30" s="9">
        <f t="shared" si="0"/>
        <v>15000</v>
      </c>
    </row>
    <row r="31" spans="1:8" ht="36.75" customHeight="1" x14ac:dyDescent="0.35">
      <c r="A31" s="3">
        <v>25</v>
      </c>
      <c r="B31" s="3" t="s">
        <v>117</v>
      </c>
      <c r="C31" s="16" t="s">
        <v>183</v>
      </c>
      <c r="D31" s="2" t="s">
        <v>225</v>
      </c>
      <c r="E31" s="3">
        <v>200</v>
      </c>
      <c r="F31" s="3" t="s">
        <v>35</v>
      </c>
      <c r="G31" s="3">
        <v>20000</v>
      </c>
      <c r="H31" s="9">
        <f t="shared" si="0"/>
        <v>4000000</v>
      </c>
    </row>
    <row r="32" spans="1:8" ht="36.75" customHeight="1" x14ac:dyDescent="0.35">
      <c r="A32" s="3">
        <v>26</v>
      </c>
      <c r="B32" s="8" t="s">
        <v>147</v>
      </c>
      <c r="C32" s="16" t="s">
        <v>184</v>
      </c>
      <c r="D32" s="1" t="s">
        <v>226</v>
      </c>
      <c r="E32" s="3">
        <v>300</v>
      </c>
      <c r="F32" s="3" t="s">
        <v>35</v>
      </c>
      <c r="G32" s="3">
        <v>2560</v>
      </c>
      <c r="H32" s="9">
        <f t="shared" si="0"/>
        <v>768000</v>
      </c>
    </row>
    <row r="33" spans="1:8" ht="36.75" customHeight="1" x14ac:dyDescent="0.35">
      <c r="A33" s="3">
        <v>27</v>
      </c>
      <c r="B33" s="8" t="s">
        <v>118</v>
      </c>
      <c r="C33" s="16" t="s">
        <v>185</v>
      </c>
      <c r="D33" s="1" t="s">
        <v>227</v>
      </c>
      <c r="E33" s="3">
        <v>10</v>
      </c>
      <c r="F33" s="3" t="s">
        <v>35</v>
      </c>
      <c r="G33" s="3">
        <v>20000</v>
      </c>
      <c r="H33" s="9">
        <f t="shared" si="0"/>
        <v>200000</v>
      </c>
    </row>
    <row r="34" spans="1:8" ht="36.75" customHeight="1" x14ac:dyDescent="0.35">
      <c r="A34" s="3">
        <v>28</v>
      </c>
      <c r="B34" s="3" t="s">
        <v>119</v>
      </c>
      <c r="C34" s="16" t="s">
        <v>186</v>
      </c>
      <c r="D34" s="1" t="s">
        <v>228</v>
      </c>
      <c r="E34" s="3">
        <v>10</v>
      </c>
      <c r="F34" s="3" t="s">
        <v>35</v>
      </c>
      <c r="G34" s="3">
        <v>20000</v>
      </c>
      <c r="H34" s="9">
        <f t="shared" si="0"/>
        <v>200000</v>
      </c>
    </row>
    <row r="35" spans="1:8" ht="36.75" customHeight="1" x14ac:dyDescent="0.35">
      <c r="A35" s="3">
        <v>29</v>
      </c>
      <c r="B35" s="3" t="s">
        <v>148</v>
      </c>
      <c r="C35" s="16" t="s">
        <v>187</v>
      </c>
      <c r="D35" s="1" t="s">
        <v>229</v>
      </c>
      <c r="E35" s="3">
        <v>2000</v>
      </c>
      <c r="F35" s="3" t="s">
        <v>35</v>
      </c>
      <c r="G35" s="3">
        <v>220</v>
      </c>
      <c r="H35" s="9">
        <f t="shared" si="0"/>
        <v>440000</v>
      </c>
    </row>
    <row r="36" spans="1:8" ht="36.75" customHeight="1" x14ac:dyDescent="0.35">
      <c r="A36" s="3">
        <v>30</v>
      </c>
      <c r="B36" s="3" t="s">
        <v>149</v>
      </c>
      <c r="C36" s="17" t="s">
        <v>188</v>
      </c>
      <c r="D36" s="1" t="s">
        <v>230</v>
      </c>
      <c r="E36" s="3">
        <v>120</v>
      </c>
      <c r="F36" s="3" t="s">
        <v>35</v>
      </c>
      <c r="G36" s="3">
        <v>24300</v>
      </c>
      <c r="H36" s="9">
        <f t="shared" si="0"/>
        <v>2916000</v>
      </c>
    </row>
    <row r="37" spans="1:8" ht="36.75" customHeight="1" x14ac:dyDescent="0.35">
      <c r="A37" s="3">
        <v>31</v>
      </c>
      <c r="B37" s="3" t="s">
        <v>150</v>
      </c>
      <c r="C37" s="16" t="s">
        <v>189</v>
      </c>
      <c r="D37" s="3" t="s">
        <v>231</v>
      </c>
      <c r="E37" s="3">
        <v>100</v>
      </c>
      <c r="F37" s="3" t="s">
        <v>35</v>
      </c>
      <c r="G37" s="3">
        <v>23200</v>
      </c>
      <c r="H37" s="9">
        <f t="shared" si="0"/>
        <v>2320000</v>
      </c>
    </row>
    <row r="38" spans="1:8" ht="44.4" customHeight="1" x14ac:dyDescent="0.35">
      <c r="A38" s="3">
        <v>32</v>
      </c>
      <c r="B38" s="8" t="s">
        <v>120</v>
      </c>
      <c r="C38" s="17" t="s">
        <v>190</v>
      </c>
      <c r="D38" s="1" t="s">
        <v>232</v>
      </c>
      <c r="E38" s="3">
        <v>360</v>
      </c>
      <c r="F38" s="3" t="s">
        <v>35</v>
      </c>
      <c r="G38" s="3">
        <v>45962</v>
      </c>
      <c r="H38" s="9">
        <f t="shared" si="0"/>
        <v>16546320</v>
      </c>
    </row>
    <row r="39" spans="1:8" ht="44.4" customHeight="1" x14ac:dyDescent="0.35">
      <c r="A39" s="3">
        <v>33</v>
      </c>
      <c r="B39" s="8" t="s">
        <v>121</v>
      </c>
      <c r="C39" s="17" t="s">
        <v>191</v>
      </c>
      <c r="D39" s="3" t="s">
        <v>233</v>
      </c>
      <c r="E39" s="3">
        <v>100</v>
      </c>
      <c r="F39" s="3" t="s">
        <v>35</v>
      </c>
      <c r="G39" s="3">
        <v>88166</v>
      </c>
      <c r="H39" s="9">
        <f t="shared" si="0"/>
        <v>8816600</v>
      </c>
    </row>
    <row r="40" spans="1:8" ht="28.2" customHeight="1" x14ac:dyDescent="0.35">
      <c r="A40" s="3">
        <v>34</v>
      </c>
      <c r="B40" s="8" t="s">
        <v>151</v>
      </c>
      <c r="C40" s="18" t="s">
        <v>192</v>
      </c>
      <c r="D40" s="3" t="s">
        <v>234</v>
      </c>
      <c r="E40" s="3">
        <v>10000</v>
      </c>
      <c r="F40" s="3" t="s">
        <v>35</v>
      </c>
      <c r="G40" s="3">
        <v>56</v>
      </c>
      <c r="H40" s="9">
        <f t="shared" si="0"/>
        <v>560000</v>
      </c>
    </row>
    <row r="41" spans="1:8" ht="27.6" customHeight="1" x14ac:dyDescent="0.35">
      <c r="A41" s="3">
        <v>35</v>
      </c>
      <c r="B41" s="8" t="s">
        <v>152</v>
      </c>
      <c r="C41" s="18" t="s">
        <v>193</v>
      </c>
      <c r="D41" s="19" t="s">
        <v>235</v>
      </c>
      <c r="E41" s="20">
        <v>8000</v>
      </c>
      <c r="F41" s="3" t="s">
        <v>35</v>
      </c>
      <c r="G41" s="20">
        <v>66</v>
      </c>
      <c r="H41" s="9">
        <f t="shared" si="0"/>
        <v>528000</v>
      </c>
    </row>
    <row r="42" spans="1:8" ht="31.2" customHeight="1" x14ac:dyDescent="0.35">
      <c r="A42" s="3">
        <v>36</v>
      </c>
      <c r="B42" s="8" t="s">
        <v>153</v>
      </c>
      <c r="C42" s="21" t="s">
        <v>194</v>
      </c>
      <c r="D42" s="19" t="s">
        <v>236</v>
      </c>
      <c r="E42" s="8">
        <v>6000</v>
      </c>
      <c r="F42" s="3" t="s">
        <v>35</v>
      </c>
      <c r="G42" s="3">
        <v>280</v>
      </c>
      <c r="H42" s="9">
        <f t="shared" si="0"/>
        <v>1680000</v>
      </c>
    </row>
    <row r="43" spans="1:8" ht="33" customHeight="1" x14ac:dyDescent="0.35">
      <c r="A43" s="3">
        <v>37</v>
      </c>
      <c r="B43" s="8" t="s">
        <v>154</v>
      </c>
      <c r="C43" s="21" t="s">
        <v>195</v>
      </c>
      <c r="D43" s="8" t="s">
        <v>237</v>
      </c>
      <c r="E43" s="8">
        <v>60</v>
      </c>
      <c r="F43" s="3" t="s">
        <v>35</v>
      </c>
      <c r="G43" s="3">
        <v>19734</v>
      </c>
      <c r="H43" s="9">
        <f t="shared" si="0"/>
        <v>1184040</v>
      </c>
    </row>
    <row r="44" spans="1:8" ht="36.75" customHeight="1" x14ac:dyDescent="0.35">
      <c r="A44" s="3">
        <v>38</v>
      </c>
      <c r="B44" s="8" t="s">
        <v>155</v>
      </c>
      <c r="C44" s="21" t="s">
        <v>196</v>
      </c>
      <c r="D44" s="8" t="s">
        <v>238</v>
      </c>
      <c r="E44" s="8">
        <v>900</v>
      </c>
      <c r="F44" s="3" t="s">
        <v>35</v>
      </c>
      <c r="G44" s="3">
        <v>7333</v>
      </c>
      <c r="H44" s="9">
        <f t="shared" si="0"/>
        <v>6599700</v>
      </c>
    </row>
    <row r="45" spans="1:8" ht="36.75" customHeight="1" x14ac:dyDescent="0.35">
      <c r="A45" s="3">
        <v>39</v>
      </c>
      <c r="B45" s="8" t="s">
        <v>122</v>
      </c>
      <c r="C45" s="17" t="s">
        <v>197</v>
      </c>
      <c r="D45" s="8" t="s">
        <v>239</v>
      </c>
      <c r="E45" s="3">
        <v>120</v>
      </c>
      <c r="F45" s="3" t="s">
        <v>35</v>
      </c>
      <c r="G45" s="3">
        <v>95000</v>
      </c>
      <c r="H45" s="9">
        <f t="shared" si="0"/>
        <v>11400000</v>
      </c>
    </row>
    <row r="46" spans="1:8" ht="36.75" customHeight="1" x14ac:dyDescent="0.35">
      <c r="A46" s="3">
        <v>40</v>
      </c>
      <c r="B46" s="8" t="s">
        <v>123</v>
      </c>
      <c r="C46" s="17" t="s">
        <v>198</v>
      </c>
      <c r="D46" s="3" t="s">
        <v>240</v>
      </c>
      <c r="E46" s="3">
        <v>5000</v>
      </c>
      <c r="F46" s="3" t="s">
        <v>35</v>
      </c>
      <c r="G46" s="3">
        <v>3456</v>
      </c>
      <c r="H46" s="9">
        <f t="shared" si="0"/>
        <v>17280000</v>
      </c>
    </row>
    <row r="47" spans="1:8" ht="36.75" customHeight="1" x14ac:dyDescent="0.35">
      <c r="A47" s="3">
        <v>41</v>
      </c>
      <c r="B47" s="8" t="s">
        <v>124</v>
      </c>
      <c r="C47" s="22" t="s">
        <v>199</v>
      </c>
      <c r="D47" s="3" t="s">
        <v>241</v>
      </c>
      <c r="E47" s="20">
        <v>5000</v>
      </c>
      <c r="F47" s="3" t="s">
        <v>35</v>
      </c>
      <c r="G47" s="20">
        <v>2640</v>
      </c>
      <c r="H47" s="9">
        <f t="shared" si="0"/>
        <v>13200000</v>
      </c>
    </row>
    <row r="48" spans="1:8" ht="36.75" customHeight="1" x14ac:dyDescent="0.35">
      <c r="A48" s="3">
        <v>42</v>
      </c>
      <c r="B48" s="8" t="s">
        <v>125</v>
      </c>
      <c r="C48" s="23" t="s">
        <v>200</v>
      </c>
      <c r="D48" s="20" t="s">
        <v>242</v>
      </c>
      <c r="E48" s="24">
        <v>3650</v>
      </c>
      <c r="F48" s="3" t="s">
        <v>35</v>
      </c>
      <c r="G48" s="26">
        <v>1127</v>
      </c>
      <c r="H48" s="9">
        <f t="shared" si="0"/>
        <v>4113550</v>
      </c>
    </row>
    <row r="49" spans="1:8" ht="36.75" customHeight="1" x14ac:dyDescent="0.35">
      <c r="A49" s="3">
        <v>43</v>
      </c>
      <c r="B49" s="8" t="s">
        <v>126</v>
      </c>
      <c r="C49" s="22" t="s">
        <v>201</v>
      </c>
      <c r="D49" s="24" t="s">
        <v>243</v>
      </c>
      <c r="E49" s="20">
        <v>2000</v>
      </c>
      <c r="F49" s="3" t="s">
        <v>35</v>
      </c>
      <c r="G49" s="3">
        <v>590</v>
      </c>
      <c r="H49" s="9">
        <f t="shared" si="0"/>
        <v>1180000</v>
      </c>
    </row>
    <row r="50" spans="1:8" ht="36.75" customHeight="1" x14ac:dyDescent="0.35">
      <c r="A50" s="3">
        <v>44</v>
      </c>
      <c r="B50" s="8" t="s">
        <v>127</v>
      </c>
      <c r="C50" s="22" t="s">
        <v>202</v>
      </c>
      <c r="D50" s="20" t="s">
        <v>244</v>
      </c>
      <c r="E50" s="25">
        <v>400</v>
      </c>
      <c r="F50" s="3" t="s">
        <v>35</v>
      </c>
      <c r="G50" s="3">
        <v>61394</v>
      </c>
      <c r="H50" s="9">
        <f t="shared" si="0"/>
        <v>24557600</v>
      </c>
    </row>
    <row r="51" spans="1:8" ht="36.75" customHeight="1" x14ac:dyDescent="0.35">
      <c r="A51" s="3">
        <v>45</v>
      </c>
      <c r="B51" s="8" t="s">
        <v>156</v>
      </c>
      <c r="C51" s="22" t="s">
        <v>203</v>
      </c>
      <c r="D51" s="20" t="s">
        <v>245</v>
      </c>
      <c r="E51" s="20">
        <v>1000</v>
      </c>
      <c r="F51" s="3" t="s">
        <v>35</v>
      </c>
      <c r="G51" s="3">
        <v>320</v>
      </c>
      <c r="H51" s="9">
        <f t="shared" si="0"/>
        <v>320000</v>
      </c>
    </row>
  </sheetData>
  <mergeCells count="5">
    <mergeCell ref="A1:H1"/>
    <mergeCell ref="A2:H2"/>
    <mergeCell ref="A3:H3"/>
    <mergeCell ref="A4:H4"/>
    <mergeCell ref="A5:H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Հայերեն</vt:lpstr>
      <vt:lpstr>Русский</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MELANYA</dc:creator>
  <cp:lastModifiedBy>USER</cp:lastModifiedBy>
  <cp:lastPrinted>2026-01-16T06:43:02Z</cp:lastPrinted>
  <dcterms:created xsi:type="dcterms:W3CDTF">2015-06-05T18:17:20Z</dcterms:created>
  <dcterms:modified xsi:type="dcterms:W3CDTF">2026-04-13T07:06:24Z</dcterms:modified>
</cp:coreProperties>
</file>