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Sheet1!$A$1:$M$2</definedName>
  </definedNames>
  <calcPr calcId="124519"/>
</workbook>
</file>

<file path=xl/calcChain.xml><?xml version="1.0" encoding="utf-8"?>
<calcChain xmlns="http://schemas.openxmlformats.org/spreadsheetml/2006/main">
  <c r="M2" i="1"/>
  <c r="M4" l="1"/>
  <c r="M3"/>
  <c r="M7" l="1"/>
  <c r="M6"/>
  <c r="M5"/>
  <c r="M8" s="1"/>
</calcChain>
</file>

<file path=xl/sharedStrings.xml><?xml version="1.0" encoding="utf-8"?>
<sst xmlns="http://schemas.openxmlformats.org/spreadsheetml/2006/main" count="91" uniqueCount="72">
  <si>
    <t>հատ</t>
  </si>
  <si>
    <t>штука</t>
  </si>
  <si>
    <t>h/h</t>
  </si>
  <si>
    <t>Միջանցիկ ծածկագիրը ըստ ԳՄԱ դասակարգման
CPV код</t>
  </si>
  <si>
    <t xml:space="preserve">Գնման առարկայի
անվանումը </t>
  </si>
  <si>
    <t>Название товара закупки</t>
  </si>
  <si>
    <t>Գնման առարկայի տեխնիկական և որակական բնութագրերը</t>
  </si>
  <si>
    <t>Технические и качественные характеристики предмета закупки</t>
  </si>
  <si>
    <t>Չափման միավորը</t>
  </si>
  <si>
    <t>Единица измерения</t>
  </si>
  <si>
    <t>Միավորի գինը ՀՀ դրամով
Цена за единицу в драмах РА</t>
  </si>
  <si>
    <t>2026թ. Գնման պլանով նախատեսված ընդհանուր քանակը
Общее количество</t>
  </si>
  <si>
    <t>Ընդամենը գումարը ՀՀ դրամով
Итого Сумма в драмах РА</t>
  </si>
  <si>
    <t>Ընդհանուր պայմաններ բոլոր չափաբաժինների համար`</t>
  </si>
  <si>
    <t>Общие условия для всех лотов:</t>
  </si>
  <si>
    <t>Վճարման պայմանները բոլոր չափաբաժինների համար</t>
  </si>
  <si>
    <t>Условия оплаты для всех лотов</t>
  </si>
  <si>
    <t>* Սույն գնման ընթացակարգում որպես գնման ժամանակացույց հիմք է ընդունվում սույն կետում նշված պայմանները:</t>
  </si>
  <si>
    <t>* При данной процедуре закупки за основу графика доставки принимаются условия доставки, указанные в настоящем пункте.</t>
  </si>
  <si>
    <t>** Սույն գնման ընթացակարգում որպես վճարման ժամանակացույց հիմք է ընդունվում սույն կետում նշված վճարման պայմանները:</t>
  </si>
  <si>
    <t>** При данной процедуре закупки за основу графика платежей принимаются условия оплаты, указанные в настоящем пункте.</t>
  </si>
  <si>
    <t>ԳՆՈՐԴ
&lt;&lt;Նորք Մարաշ&gt;&gt; բժշկական կենտրոն&gt;&gt; ՓԲԸ
ք. Երևան, Արմենակյան 108/4
ՀՎՀՀ 01508793
&lt;&lt;ԱՄԻՕ ԲԱՆԿ&gt;&gt; ՓԲԸ
Հ/Հ 1150001612200100
---------------------------------
/ստորագրություն/ Կ.Տ</t>
  </si>
  <si>
    <t xml:space="preserve">ПОКУПАТЕЛЬ
&lt;&lt;Норк-Мараш&gt;&gt; медицинский центр&gt;&gt; ЗАО
г. Ереван, ул. Арменакяна 108/4 
УНН 01508793
&lt;&lt;АМИО БАНК&gt;&gt; ЗАО
Номер счета 1150001612200100
---------------------------------
/подпись/ М. П. </t>
  </si>
  <si>
    <t>Տեղեկատվություն բենեֆիցիարի հաշվեհամարի և բանկի մասին</t>
  </si>
  <si>
    <t>ապահովման անվանում</t>
  </si>
  <si>
    <t>բանկի անվանում</t>
  </si>
  <si>
    <t>հաշվեհամար</t>
  </si>
  <si>
    <t>Որակավորման ապահովում՝ հավելված 3</t>
  </si>
  <si>
    <t>&lt;&lt;ԱՄԻՕ ԲԱՆԿ&gt;&gt; ՓԲԸ</t>
  </si>
  <si>
    <t>Որակավորման ապահովում՝ հավելված 3.1</t>
  </si>
  <si>
    <t>Պայմանագրի ապահովում՝ հավելված 4</t>
  </si>
  <si>
    <t>Информациа о банке и номера счета бенефициара</t>
  </si>
  <si>
    <t>название обеспечения</t>
  </si>
  <si>
    <t>название банка</t>
  </si>
  <si>
    <t>номер счета</t>
  </si>
  <si>
    <t>Обеспечение квалификации: приложение 3</t>
  </si>
  <si>
    <t>&lt;&lt;АМИО БАНК&gt;&gt; ЗАО</t>
  </si>
  <si>
    <t>Обеспечение квалификации: приложение 3.1</t>
  </si>
  <si>
    <t>Обеспечение договора: приложение 4</t>
  </si>
  <si>
    <r>
      <rPr>
        <b/>
        <sz val="9"/>
        <rFont val="Arial Unicode"/>
        <family val="2"/>
        <charset val="204"/>
      </rPr>
      <t>**</t>
    </r>
    <r>
      <rPr>
        <sz val="9"/>
        <rFont val="Arial Unicode"/>
        <family val="2"/>
        <charset val="204"/>
      </rPr>
      <t xml:space="preserve"> Ֆինանսական միջոցները նախատեսված են, հատկացվելու են սահմանված կարգով Ապրանքները, կամ դրա մի մասը  ընդունելու օրվան հաջորդող 90 օրվա ընթացքում և վճարումն իրականացվելու է 5 աշխատանքային օրում:
</t>
    </r>
  </si>
  <si>
    <r>
      <rPr>
        <b/>
        <sz val="9"/>
        <rFont val="Arial Unicode"/>
        <family val="2"/>
        <charset val="204"/>
      </rPr>
      <t xml:space="preserve">** </t>
    </r>
    <r>
      <rPr>
        <sz val="9"/>
        <rFont val="Arial Unicode"/>
        <family val="2"/>
        <charset val="204"/>
      </rPr>
      <t xml:space="preserve">Финансовые средства предусмотрены, будут предоставлятся в течении 90 дней, со дня принятия Товара или его части в соответсвующем порядке, и оплата будет осуществляется в течении 5 дней.
</t>
    </r>
  </si>
  <si>
    <t>Ստենտ դեղապատ</t>
  </si>
  <si>
    <t>Стент с лекарственным покрытием</t>
  </si>
  <si>
    <t>Կորոնար դեղապատ ստենտ, ստենտի նյութը` պլատին-իրրիդիում միջուկ կոբալտի համաձուլվածքի պատյանով, բիոհամատեղելի պոլիմեր, կառուցվածքը՝ մեկ լարով, դեղանյութը` Զոտարոլիմուս, կատարելագործված առաքման համակարգով, հիդրոֆիլ ծածկույթով: Ստենտի չափերը՝
-2,25; 2,50; 2,75; 3,00; 3,50 և 4,00մմ տրամագծերի համար  երկարությունները` առնվազն 9 չափ յուրաքանչյուր տրամագծի համար, ընդ որում ամենակարճը` ոչ ավել քան 8մմ, ամենաերկարը` ոչ պակաս քան 38մմ: Ընդ որում 2,25 և 2,50մմ տրամագծով ստենտերը կարող են ընդարձակվել մինչև 3,50մմ,  2,75 և 3,00մմ  տրամագծով ստենտերը կարող են ընդարձակվել մինչև 4,00մմ, 3,50 և 4,00մմ տրամագծով ստենտերը կարող են ընդարձակվել մինչև 5,00մմ: 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</si>
  <si>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Коронарный стент с лекарственным покрытием Зоторалимус, материал стента: платино-иридиевый сердечник, корпус из кобальтового сплава, биосовместимый полимер, конструкция: однопроволочная, усовершенствованная система доставки, гидрофильное покрытие. Размеры стента:
- для диаметров 2,25; 2,50; 2,75; 3,00; 3,50 и 4,00мм,  длина не менее 9 размеров для каждого диаметра, при том самая короткая: не более чем 8мм, самая длинная: не менее чем 38мм. При этом: стенты с диаметром 2,25 и 2,50мм могут расширится до 3,50мм, стенты с диаметром 2,75 и 3,00мм могут расширится до 4,00мм, стенты с диаметром 3,50 и 4,00мм могут расширится до 5,00мм. На этапе поставки Товара, Продавец должен предоставить сертификат соответствия, авторизационное(гарантийно-уполномоченное) письмо, сертификат происхождения, предстваленные производителем.</t>
  </si>
  <si>
    <t>Коронарный стент с лекарственным покрытием, материал стента сплав кобальт-хрома L605, лекарство: Эверолимус, доза: 1μg/mm², толшина створки 0,0032", конструкция стента: цельный каркас, цельный внешний элемент, профиль пересечения стента не более 0,039", постдилатация 5,5мм  для стентов с диаметром 3,50-4,00мм, и 3,75мм: для стентов с доаметром 2,0-3,25мм.
 Размеры стента:
-для диаметров 2,00мм и 2,25 мм, длина не менее 6 размеров для каждого диаметра, при том самая короткая: не более чем 8мм, самая длинная: не менее чем 28мм.
-для диаметров 2,50мм, 2,75мм, 3,00мм и 3,50мм, длина не менее 9 размеров для каждого диаметра, при том самая короткая: не более чем 8мм, самая длинная: не менее чем 48мм. 
-для диаметров 3,25мм и 4,00мм, длина не менее 8 размеров для каждого диаметра, при том самая короткая: не более чем 8мм, самая длинная: не менее чем 38мм. На этапе поставки Товара, Продавец должен предоставить сертификат соответствия, авторизационное(гарантийно-уполномоченное) письмо, сертификат происхождения, предстваленные производителем.</t>
  </si>
  <si>
    <t>Կորոնար դեղապատ ստենտ, նյութը քրոմի-պլատինիումի համաձուլվածք պոլիմերային ծածկույթով, դեղանյութը` Էվերոլիմուս, դեղաչափը՝ 1μg/մմ², կոնստրուկցիան՝ լազերով կտրված հիպոխողովակ, ճաղերի հաստությունը՝ 81μm, ճաղերի լայնքը՝ 94μm, կատարելագործված առաքման համակարգով` 144սմ երկարությամբ, ցածր մուտքային պրոֆիլ՝ 0,44մմ, ինչը ապահովում է անոթների վնասված և նեղ հատվածներով հեշտ անցումը,    հետդիլատացիան 3,50մմ՝  2,25-2,75 ստենտերի համար; 4,25մմ՝ 3,00-3,50մմ ստենտերի համար; 5,75մմ՝ 4,00մմ ստենտերի համար:
Ստենտի չափերը՝ 
-2,25մմ տրամագծի համար  երկարությունները` առնվազն 8 չափ, ընդ որում ամենակարճը` ոչ ավել քան 8մմ, ամենաերկարը` ոչ պակաս քան 38մմ: 
-2,50մմ, 2,75մմ, 3,00մմ, 3,50մմ և 4,00մմ տրամագծերի համար  երկարությունները` առնվազն 9 չափ յուրաքանչյուր տրամագծի համար, ընդ որում ամենակարճը` ոչ ավել քան 8մմ, ամենաերկարը` ոչ պակաս քան 48մմ:
 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</si>
  <si>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Коронарный стент с лекарственным покрытием, материал стента сплав хрома-платиниума с полимерным покрытием, лекарство: Эверолимус, доза: 1 μg/мм², консрукция гипотрубка с лазерной резкой,  толшина створки 81μm, ширина створки 94μm,  с усовершенствованной системой доставки длиной 144см, низкий входной профиль: 0,44мм, который беспечивает легкое прохождение через поврежденные и узкие участки сосудов, постдилатация 3,50мм  для стентов с диаметром 2,25-2,75мм; 4,25мм: для стентов с доаметром 3,00-3,50мм; 5,75мм: для стентов с доаметром 4,00мм; 
 Размеры стента:
-для диаметра 2,25 мм, длина не менее 8 размеров, при том самая короткая: не более чем 8мм, самая длинная: не менее чем 38мм.
-для диаметров 2,50мм, 2,75мм, 3,00мм, 3,50мм և 4,00мм, длина не менее 9 размеров для каждого диаметра, при том самая короткая: не более чем 8мм, самая длинная: не менее чем 48мм.
На этапе поставки Товара, Продавец должен предоставить сертификат соответствия, авторизационное(гарантийно-уполномоченное) письмо, сертификат происхождения, предстваленные производителем.</t>
  </si>
  <si>
    <t>33181210/10</t>
  </si>
  <si>
    <t>Պեյսմեյկեր-դեֆիբրիլյատոր եռախոռոչ</t>
  </si>
  <si>
    <t>Пейсмейкер-дефибрилятор трехкамерный</t>
  </si>
  <si>
    <t>Իմպլանտացվող եռախոռոչ/ռեսինքրոնիզացնող կարդիովերտեր-դեֆիբրիլյատոր, երկփորոքանի, առնվազն 1,5 Տեսլա ՄՌՏ համատեղելիությամբ: Կոննեկտորի տիպը IS-1/IS-1/DF-1; IS-1/IS-4/DF-1; IS-1/IS-1/DF-4; IS-1/IS-4/DF-4: Մեկ սրտային ցիկլի ժամանակ բազմակի իմպուլսներով ձախ փորոքի խթանման հնարավորություն: Պետք է ունենա էլեկտրոդի աղմուկի հայտնաբերման ֆունկցիա: Բարձր T ատամիկի ճկուն և ճշգրիտ կարգավորման գերզգայուն համակարգ: Աշխատանքի ռեժիմները`  DDD(R); DDI(R); VVI(R); AAI(R);  DOO; VOO; AOO: Հավաքածուն իր մեջ նաև ներառում է ակտիվ ֆիքսացիայով ՄՌՏ համատեղելի մեկ նախասրտային էլեկտրոդ, մեկ հատ  ՄՌՏ համատեղելի շոկային էլեկտրոդ, ձախ փորոքի խթանման քառաբևեռ/երկբևեռ ՄՌՏ համատեղելի մեկ էլեկտրոդ, երկու ինտրոդյուսեր, երկու առաքման համակարգ իր պարագաներով: Պետք է լինի կիրառելի Biotronik ծրագրավորիչի հետ: 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</si>
  <si>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Имплантируемый трехкамерный/ресинхронизатор кардиовертер-дефибриллятор, двухжелудочный, MPT совместимость не менее 1,5 тесла. Тип коннектора:IS-1/IS-1/DF-1; IS-1/IS-4/DF-1; IS-1/IS-1/DF-4; IS-1/IS-4/DF-4: Способность стимулировать левый желудочек несколькими импульсами в течение одного сердечного цикла. Должна иметь функцию обнаружения шума электрода. Высокочувствительная и точная система регулировки для Т зубчика. функция антитохикардиальной стимуляции.Режимы работы:DDD(R); DDI(R); VVI(R); AAI(R);  DOO; VOO; AOO. Набор также включает в себя один MРТ совместимый предсердечный электрод октивной фиксации, один MРТ совместимый шоковый электрод, один MРТ совместимый четырехполярный/двухполярный электрод стимуляции левого желудочка, два интрадюсера и две системы доставки с принадлежностями. Должен быть применимо с програматором  Biotronik. На этапе поставки Товара, Продавец должен предоставить сертификат соответствия, авторизационное(гарантийно-уполномоченное) письмо, сертификат происхождения, предстваленные производителем.</t>
  </si>
  <si>
    <t>33181210/14</t>
  </si>
  <si>
    <t>Պեյսմեյկեր-դեֆիբրիլյատոր երկխոռոչ</t>
  </si>
  <si>
    <t>Пейсмейкер-дефибрилятор двухкамерный</t>
  </si>
  <si>
    <t>Իմպլանտացվող երկխոռոչանի կարդիովերտեր-դեֆիբրիլյատոր, առնվազն 1,5 Տեսլա ՄՌՏ համատեղելիությամբ: Կոննեկտորների տիպը` IS-1, DF4/ DF1: Օժտված է փորոքների խթանման քանակը նվազեցնող ռեժիմով, ATP ռեժիմով: Կարող է հայտնաբերել VT,/VF Դեֆիբրիլացիայի և կարդիովերսիայի էներգիայի վերին շեմը` ոչ պակաս քան 35 Ջ; Խթանման ռեժիմները` DDD(R); DDI(R); VVI(R); AAI(R);  DOO; VOO; AOO: Հավաքածուն իր մեջ նաև ներառում է ակտիվ ֆիքսացիայով ՄՌՏ համատեղելի մեկ նախասրտային էլեկտրոդ, ՄՌՏ համատեղելի մեկ շոկային էլեկտրոդ, երկու ինտրոդյուսեր: Պետք է լինի կիրառելի Biotronik ծրագրավորիչի հետ: 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</si>
  <si>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Имплантируемый двухкамерный кардиовертер-дефибриллятор, MPT совместимость не менее 1,5 тесла. Тип коннектора: IS-1, DF4/DF1. Имеет режим уменшения количества стимуляции желудочка, ATP режим. Может обнаружить VT/VF.   Тип батареи: литий-серебро-ванадий оксид. Верхний предел подводимой энергии не менее 35Дж. Режимы стимуляции:  DDD(R); DDI(R); VVI(R); AAI(R);  DOO; VOO; AOO. Набор также включает в себя  один MРT-совместимый электрод с активной фиксацией, один MРT-совместимый шоковый электрод и два интрадюсера. Должен быть применим с програматором Biotronik. На этапе поставки Товара, Продавец должен предоставить сертификат соответствия, авторизационное(гарантийно-уполномоченное) письмо, сертификат происхождения, предстваленные производителем.</t>
  </si>
  <si>
    <t>Յոպրոմիդ</t>
  </si>
  <si>
    <t>Йопромид</t>
  </si>
  <si>
    <t>Դեղերի պետական գրանցամատյան</t>
  </si>
  <si>
    <t xml:space="preserve">Յոպրոմիդ լուծույթ ներարկման 769մգ/մլ (370մգ յոդ/մլ); ապակե սրվակ 100մլ: </t>
  </si>
  <si>
    <t>Йопромид,  раствор для иньекций 769мг/мл (370мг йод/мл); стекляной флакон 100мл.</t>
  </si>
  <si>
    <r>
      <t>Կորոնար դեղապատ ստենտ, ստենտի նյութը կոբալտ-քրոմի համաձուլվածք L605, դեղանյութը` Էվերոլիմուս, դեղաչափը՝ 1μg/մմ², ճաղերի հաստություն</t>
    </r>
    <r>
      <rPr>
        <sz val="8"/>
        <rFont val="Arial Unicode"/>
        <family val="2"/>
        <charset val="204"/>
      </rPr>
      <t>ը 0,0032"</t>
    </r>
    <r>
      <rPr>
        <sz val="8"/>
        <color theme="1"/>
        <rFont val="Arial Unicode"/>
        <family val="2"/>
        <charset val="204"/>
      </rPr>
      <t>, կոնստրուկցիան՝ ամբողջական կարկաս, մեկ կտոր արտաքին էլեմեմտ, ստենտի պրոֆիլը ոչ ավելի, քան 0,039": հետդիլատացիան 5,5մմ՝  3,50-4,00 ստենտերի համար, 3,75մմ՝ 2,0-3,25մմ ստենտերի համար:
Ստենտի չափերը՝ 
-2,00մմ և 2,25մմ տրամագծերի համար  երկարությունները` առնվազն 6 չափ յուրաքանչյուր տրամագծի համար, ընդ որում ամենակարճը` ոչ ավել քան 8մմ, ամենաերկարը` ոչ պակաս քան 28մմ: 
-2,50մմ, 2,75մմ, 3,00մմ և 3,50մմ տրամագծերի համար  երկարությունները` առնվազն 9 չափ յուրաքանչյուր տրամագծի համար, ընդ որում ամենակարճը` ոչ ավել քան 8մմ, ամենաերկարը` ոչ պակաս քան 48մմ: 
-3,25մմ և 4,00մմ տրամագծերի համար  երկարությունները` առնվազն 8 չափ յուրաքանչյուր տրամագծի համար, ընդ որում ամենակարճը` ոչ ավել քան 8մմ, ամենաերկարը` ոչ պակաս քան 38մմ: 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  </r>
  </si>
  <si>
    <t>ԸՆԴԱՄԵՆԸ</t>
  </si>
  <si>
    <t>Ապրանքային նշանը և արտադրողը
 товарный знак  и производитель</t>
  </si>
  <si>
    <t>33691157/1</t>
  </si>
  <si>
    <t>33181390/2</t>
  </si>
  <si>
    <t>33181390/3</t>
  </si>
  <si>
    <t>33181390/4</t>
  </si>
  <si>
    <r>
      <rPr>
        <sz val="12"/>
        <color theme="1"/>
        <rFont val="Arial Unicode"/>
        <family val="2"/>
        <charset val="204"/>
      </rPr>
      <t xml:space="preserve">  *</t>
    </r>
    <r>
      <rPr>
        <b/>
        <sz val="10"/>
        <color theme="1"/>
        <rFont val="Arial Unicode"/>
        <family val="2"/>
        <charset val="204"/>
      </rPr>
      <t xml:space="preserve"> 1-ին չափաբաժնի մասով Ապրանքները պետք է  համապատասխանի ՀՀ Կառավարության 02.05.2013թ. թիվ 502-Ն որոշմամբ հաստատված պահանջներին, ընդ որում առաջարկվող Ապրանքը պետք է գրանցված լինի դեղերի պետական գրանցամատյանում: </t>
    </r>
    <r>
      <rPr>
        <sz val="9"/>
        <color theme="1"/>
        <rFont val="Arial Unicode"/>
        <family val="2"/>
        <charset val="204"/>
      </rPr>
      <t xml:space="preserve">
Պայմանագրի շրջանակներում Ապրանքի մատակարարումն իրականացվելու է 2026թ. տարվա ընթացքում, ըստ փաստացի պատվերների, ընդ որում յուրաքանչյուր պատվերի առավելագույն քանակը չի կարող լինել ավելի պայմանագրի ընդհանուր քանակի 1/2-ից, եթե դրան համաձայն չէ Վաճառողը: Առաջին խմբաքանակի մատակարարումը Գնորդը չի կարող պահանջել պայմանագրի ուժի մեջ մտնելու օրվանից հաշված 20 օրից շուտ, եթե դրան համաձայն չէ Վաճառողը: Այնուհետև, մատակարարումները պետք է իրականացվեն ըստ փաստացի պատվերների` ոչ ուշ քան 5 աշխատանքային օրվա ընթացքում: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  Մատակարարվող ապրանքները պետք է լինեն նոր, գործարանային փաթեթավորմամբ, ապրանքային նշանի և/կամ/ մոդելի և/կամ արտադրողի նշումով փաթեթի վրա, պիտանելիության ժամկետները`  հանձնման պահին առնվազն 75%-ը (եթե դա կիրառելի է), բացառությամբ այն դեպքերի, երբ Պատվիրատուն կարիքից ելնելով համաձայնում է ընդունել ավելի կարճ ժամկետով ապրանք: Ապրանքի մատակարարումը`  բեռնափոխադրումը, բեռնաթափումը և տեղափոխումը մինչև համապատասխան պահեստ, իրականացվում է Կատարողի ուժերով և միջոցներով ք. Երևան, Արմենակյան 108/4 հասցեով:</t>
    </r>
  </si>
  <si>
    <r>
      <rPr>
        <sz val="9"/>
        <color rgb="FFFF0000"/>
        <rFont val="Arial Unicode"/>
        <family val="2"/>
        <charset val="204"/>
      </rPr>
      <t xml:space="preserve"> </t>
    </r>
    <r>
      <rPr>
        <sz val="9"/>
        <rFont val="Arial Unicode"/>
        <family val="2"/>
        <charset val="204"/>
      </rPr>
      <t xml:space="preserve">  *</t>
    </r>
    <r>
      <rPr>
        <b/>
        <sz val="10"/>
        <rFont val="Arial Unicode"/>
        <family val="2"/>
        <charset val="204"/>
      </rPr>
      <t xml:space="preserve"> по 1-му лорту Товар должен соответствовать требованиям предусмотренными  решением  правительства РА N 502-Н от 02.05.2013г, при этом предлагаемый Товар должен быть регистрирован в государственном реестре лекарств.   </t>
    </r>
    <r>
      <rPr>
        <sz val="9"/>
        <color theme="1"/>
        <rFont val="Arial Unicode"/>
        <family val="2"/>
        <charset val="204"/>
      </rPr>
      <t xml:space="preserve">
Товар должен доставляться в течение 2026 года., согласно фактическим заказам, максимальное количество каждого заказа не может превышать 1/2 от общего количества контракта, если Продавец не согласен с этим. Доставка первой партии Покупатель не может потребовать ранее чем за 20 дней до вступления Договора в силу, если Продавец не согласен с этим. После этого поставки должны быть осуществлены по фактическим заказам не позднее 5 рабочих дней. Указанные количества могут быть не полностью заказаны Клиентом из за фактических потребностей, и договор будет считается расторгнутым в конце расчетного года. Поставляемая продукция должна быть новой, в заводской упаковке, на пакетах должны быть указаны товарный знак и /или/ модель и/или/ производитель, срок годности не менее 75% (если это применимо) на момент доставки, за исключением случаев, когда исходя иж нужд Заказчик соглашается принимать товар с менее сроком годности. Перемещение и выгрузка товара на соответствующий склад осуществляется средствами и средствами художника. Адрес: Арменакян 108/4, Ереван.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</si>
</sst>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scheme val="minor"/>
    </font>
    <font>
      <sz val="9"/>
      <color theme="1"/>
      <name val="Arial Unicode"/>
      <family val="2"/>
      <charset val="204"/>
    </font>
    <font>
      <sz val="9"/>
      <name val="Arial Unicode"/>
      <family val="2"/>
      <charset val="204"/>
    </font>
    <font>
      <sz val="9"/>
      <color rgb="FFFF0000"/>
      <name val="Arial Unicode"/>
      <family val="2"/>
      <charset val="204"/>
    </font>
    <font>
      <b/>
      <sz val="9"/>
      <name val="Arial Unicode"/>
      <family val="2"/>
      <charset val="204"/>
    </font>
    <font>
      <b/>
      <sz val="9"/>
      <color rgb="FFFF0000"/>
      <name val="Arial Unicode"/>
      <family val="2"/>
      <charset val="204"/>
    </font>
    <font>
      <b/>
      <sz val="9"/>
      <color theme="1"/>
      <name val="Arial Unicode"/>
      <family val="2"/>
      <charset val="204"/>
    </font>
    <font>
      <sz val="8"/>
      <color theme="1"/>
      <name val="Arial Unicode"/>
      <family val="2"/>
      <charset val="204"/>
    </font>
    <font>
      <sz val="8"/>
      <name val="Arial Unicode"/>
      <family val="2"/>
      <charset val="204"/>
    </font>
    <font>
      <sz val="8"/>
      <color rgb="FFFF0000"/>
      <name val="Arial Unicode"/>
      <family val="2"/>
      <charset val="204"/>
    </font>
    <font>
      <b/>
      <sz val="10"/>
      <color theme="1"/>
      <name val="Arial Unicode"/>
      <family val="2"/>
      <charset val="204"/>
    </font>
    <font>
      <b/>
      <sz val="10"/>
      <name val="Arial Unicode"/>
      <family val="2"/>
      <charset val="204"/>
    </font>
    <font>
      <sz val="12"/>
      <color theme="1"/>
      <name val="Arial Unicode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1247775</xdr:colOff>
      <xdr:row>8</xdr:row>
      <xdr:rowOff>0</xdr:rowOff>
    </xdr:from>
    <xdr:to>
      <xdr:col>6</xdr:col>
      <xdr:colOff>1247775</xdr:colOff>
      <xdr:row>8</xdr:row>
      <xdr:rowOff>0</xdr:rowOff>
    </xdr:to>
    <xdr:pic>
      <xdr:nvPicPr>
        <xdr:cNvPr id="362" name="Picture 361" descr="lstTable.png">
          <a:extLst>
            <a:ext uri="{FF2B5EF4-FFF2-40B4-BE49-F238E27FC236}">
              <a16:creationId xmlns:a16="http://schemas.microsoft.com/office/drawing/2014/main" xmlns="" id="{A8DFB90B-EDA1-4C4E-B2A7-1C7D659A6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156835" y="1121664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1247775</xdr:colOff>
      <xdr:row>8</xdr:row>
      <xdr:rowOff>0</xdr:rowOff>
    </xdr:from>
    <xdr:to>
      <xdr:col>6</xdr:col>
      <xdr:colOff>1247775</xdr:colOff>
      <xdr:row>8</xdr:row>
      <xdr:rowOff>0</xdr:rowOff>
    </xdr:to>
    <xdr:pic>
      <xdr:nvPicPr>
        <xdr:cNvPr id="363" name="Picture 1" descr="lstTable.png">
          <a:extLst>
            <a:ext uri="{FF2B5EF4-FFF2-40B4-BE49-F238E27FC236}">
              <a16:creationId xmlns:a16="http://schemas.microsoft.com/office/drawing/2014/main" xmlns="" id="{BE326672-BE30-4483-81B9-424D9A93D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156835" y="998982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1247775</xdr:colOff>
      <xdr:row>8</xdr:row>
      <xdr:rowOff>0</xdr:rowOff>
    </xdr:from>
    <xdr:to>
      <xdr:col>6</xdr:col>
      <xdr:colOff>1247775</xdr:colOff>
      <xdr:row>8</xdr:row>
      <xdr:rowOff>0</xdr:rowOff>
    </xdr:to>
    <xdr:pic>
      <xdr:nvPicPr>
        <xdr:cNvPr id="5" name="Picture 1" descr="lstTable.png">
          <a:extLst>
            <a:ext uri="{FF2B5EF4-FFF2-40B4-BE49-F238E27FC236}">
              <a16:creationId xmlns:a16="http://schemas.microsoft.com/office/drawing/2014/main" xmlns="" id="{BE326672-BE30-4483-81B9-424D9A93D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23735" y="420090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zoomScale="70" zoomScaleNormal="70" workbookViewId="0">
      <selection activeCell="G4" sqref="G4"/>
    </sheetView>
  </sheetViews>
  <sheetFormatPr defaultColWidth="8.88671875" defaultRowHeight="11.4"/>
  <cols>
    <col min="1" max="1" width="4.88671875" style="4" customWidth="1"/>
    <col min="2" max="2" width="10.21875" style="4" customWidth="1"/>
    <col min="3" max="3" width="14.88671875" style="4" customWidth="1"/>
    <col min="4" max="5" width="14.77734375" style="3" customWidth="1"/>
    <col min="6" max="6" width="21.77734375" style="4" customWidth="1"/>
    <col min="7" max="8" width="61.77734375" style="3" customWidth="1"/>
    <col min="9" max="9" width="8.88671875" style="4"/>
    <col min="10" max="10" width="9.6640625" style="4" customWidth="1"/>
    <col min="11" max="11" width="10.33203125" style="3" customWidth="1"/>
    <col min="12" max="12" width="10" style="4" customWidth="1"/>
    <col min="13" max="13" width="11.6640625" style="3" customWidth="1"/>
    <col min="14" max="14" width="11.44140625" style="3" customWidth="1"/>
    <col min="15" max="16384" width="8.88671875" style="3"/>
  </cols>
  <sheetData>
    <row r="1" spans="1:13" ht="114">
      <c r="A1" s="1" t="s">
        <v>2</v>
      </c>
      <c r="B1" s="1" t="s">
        <v>3</v>
      </c>
      <c r="C1" s="1" t="s">
        <v>3</v>
      </c>
      <c r="D1" s="2" t="s">
        <v>4</v>
      </c>
      <c r="E1" s="2" t="s">
        <v>5</v>
      </c>
      <c r="F1" s="1" t="s">
        <v>65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0.399999999999999">
      <c r="A2" s="44">
        <v>1</v>
      </c>
      <c r="B2" s="54">
        <v>33691157</v>
      </c>
      <c r="C2" s="54" t="s">
        <v>66</v>
      </c>
      <c r="D2" s="57" t="s">
        <v>58</v>
      </c>
      <c r="E2" s="52" t="s">
        <v>59</v>
      </c>
      <c r="F2" s="53" t="s">
        <v>60</v>
      </c>
      <c r="G2" s="52" t="s">
        <v>61</v>
      </c>
      <c r="H2" s="52" t="s">
        <v>62</v>
      </c>
      <c r="I2" s="54" t="s">
        <v>0</v>
      </c>
      <c r="J2" s="55" t="s">
        <v>1</v>
      </c>
      <c r="K2" s="46">
        <v>14670</v>
      </c>
      <c r="L2" s="45">
        <v>4000</v>
      </c>
      <c r="M2" s="56">
        <f>K2*L2</f>
        <v>58680000</v>
      </c>
    </row>
    <row r="3" spans="1:13" ht="148.80000000000001" customHeight="1">
      <c r="A3" s="49">
        <v>2</v>
      </c>
      <c r="B3" s="41">
        <v>33181210</v>
      </c>
      <c r="C3" s="41" t="s">
        <v>48</v>
      </c>
      <c r="D3" s="47" t="s">
        <v>49</v>
      </c>
      <c r="E3" s="47" t="s">
        <v>50</v>
      </c>
      <c r="F3" s="41"/>
      <c r="G3" s="47" t="s">
        <v>51</v>
      </c>
      <c r="H3" s="47" t="s">
        <v>52</v>
      </c>
      <c r="I3" s="49" t="s">
        <v>0</v>
      </c>
      <c r="J3" s="49" t="s">
        <v>1</v>
      </c>
      <c r="K3" s="50">
        <v>2700000</v>
      </c>
      <c r="L3" s="41">
        <v>22</v>
      </c>
      <c r="M3" s="50">
        <f>K3*L3</f>
        <v>59400000</v>
      </c>
    </row>
    <row r="4" spans="1:13" ht="135.6" customHeight="1">
      <c r="A4" s="44">
        <v>3</v>
      </c>
      <c r="B4" s="41">
        <v>33181210</v>
      </c>
      <c r="C4" s="41" t="s">
        <v>53</v>
      </c>
      <c r="D4" s="42" t="s">
        <v>54</v>
      </c>
      <c r="E4" s="47" t="s">
        <v>55</v>
      </c>
      <c r="F4" s="41"/>
      <c r="G4" s="47" t="s">
        <v>56</v>
      </c>
      <c r="H4" s="47" t="s">
        <v>57</v>
      </c>
      <c r="I4" s="49" t="s">
        <v>0</v>
      </c>
      <c r="J4" s="49" t="s">
        <v>1</v>
      </c>
      <c r="K4" s="50">
        <v>2100000</v>
      </c>
      <c r="L4" s="51">
        <v>25</v>
      </c>
      <c r="M4" s="50">
        <f>K4*L4</f>
        <v>52500000</v>
      </c>
    </row>
    <row r="5" spans="1:13" ht="135.6" customHeight="1">
      <c r="A5" s="49">
        <v>4</v>
      </c>
      <c r="B5" s="41">
        <v>33181390</v>
      </c>
      <c r="C5" s="41" t="s">
        <v>67</v>
      </c>
      <c r="D5" s="47" t="s">
        <v>41</v>
      </c>
      <c r="E5" s="42" t="s">
        <v>42</v>
      </c>
      <c r="F5" s="41"/>
      <c r="G5" s="42" t="s">
        <v>43</v>
      </c>
      <c r="H5" s="42" t="s">
        <v>44</v>
      </c>
      <c r="I5" s="41" t="s">
        <v>0</v>
      </c>
      <c r="J5" s="41" t="s">
        <v>1</v>
      </c>
      <c r="K5" s="43">
        <v>84000</v>
      </c>
      <c r="L5" s="41">
        <v>800</v>
      </c>
      <c r="M5" s="48">
        <f>L5*K5</f>
        <v>67200000</v>
      </c>
    </row>
    <row r="6" spans="1:13" ht="229.2" customHeight="1">
      <c r="A6" s="44">
        <v>5</v>
      </c>
      <c r="B6" s="41">
        <v>33181390</v>
      </c>
      <c r="C6" s="41" t="s">
        <v>68</v>
      </c>
      <c r="D6" s="47" t="s">
        <v>41</v>
      </c>
      <c r="E6" s="42" t="s">
        <v>42</v>
      </c>
      <c r="F6" s="41"/>
      <c r="G6" s="42" t="s">
        <v>63</v>
      </c>
      <c r="H6" s="42" t="s">
        <v>45</v>
      </c>
      <c r="I6" s="41" t="s">
        <v>0</v>
      </c>
      <c r="J6" s="41" t="s">
        <v>1</v>
      </c>
      <c r="K6" s="43">
        <v>86100</v>
      </c>
      <c r="L6" s="41">
        <v>500</v>
      </c>
      <c r="M6" s="48">
        <f>L6*K6</f>
        <v>43050000</v>
      </c>
    </row>
    <row r="7" spans="1:13" ht="187.2" customHeight="1">
      <c r="A7" s="49">
        <v>6</v>
      </c>
      <c r="B7" s="41">
        <v>33181390</v>
      </c>
      <c r="C7" s="41" t="s">
        <v>69</v>
      </c>
      <c r="D7" s="47" t="s">
        <v>41</v>
      </c>
      <c r="E7" s="42" t="s">
        <v>42</v>
      </c>
      <c r="F7" s="41"/>
      <c r="G7" s="42" t="s">
        <v>46</v>
      </c>
      <c r="H7" s="42" t="s">
        <v>47</v>
      </c>
      <c r="I7" s="41" t="s">
        <v>0</v>
      </c>
      <c r="J7" s="41" t="s">
        <v>1</v>
      </c>
      <c r="K7" s="43">
        <v>90000</v>
      </c>
      <c r="L7" s="41">
        <v>300</v>
      </c>
      <c r="M7" s="48">
        <f>L7*K7</f>
        <v>27000000</v>
      </c>
    </row>
    <row r="8" spans="1:13">
      <c r="A8" s="49"/>
      <c r="B8" s="41"/>
      <c r="C8" s="44"/>
      <c r="D8" s="47"/>
      <c r="E8" s="42"/>
      <c r="F8" s="41"/>
      <c r="G8" s="58" t="s">
        <v>64</v>
      </c>
      <c r="H8" s="42"/>
      <c r="I8" s="41"/>
      <c r="J8" s="41"/>
      <c r="K8" s="43"/>
      <c r="L8" s="41"/>
      <c r="M8" s="48">
        <f>SUM(M2:M7)</f>
        <v>307830000</v>
      </c>
    </row>
    <row r="10" spans="1:13" ht="312" customHeight="1">
      <c r="A10" s="8"/>
      <c r="B10" s="8"/>
      <c r="C10" s="5"/>
      <c r="D10" s="7" t="s">
        <v>13</v>
      </c>
      <c r="E10" s="7" t="s">
        <v>14</v>
      </c>
      <c r="F10" s="8"/>
      <c r="G10" s="6" t="s">
        <v>70</v>
      </c>
      <c r="H10" s="6" t="s">
        <v>71</v>
      </c>
      <c r="I10" s="9"/>
      <c r="J10" s="9"/>
      <c r="K10" s="10"/>
      <c r="L10" s="11"/>
      <c r="M10" s="10"/>
    </row>
    <row r="11" spans="1:13" ht="57">
      <c r="A11" s="8"/>
      <c r="B11" s="8"/>
      <c r="C11" s="5"/>
      <c r="D11" s="7" t="s">
        <v>15</v>
      </c>
      <c r="E11" s="7" t="s">
        <v>16</v>
      </c>
      <c r="F11" s="8"/>
      <c r="G11" s="8" t="s">
        <v>39</v>
      </c>
      <c r="H11" s="8" t="s">
        <v>40</v>
      </c>
      <c r="I11" s="9"/>
      <c r="J11" s="9"/>
      <c r="K11" s="10"/>
      <c r="L11" s="11"/>
      <c r="M11" s="10"/>
    </row>
    <row r="12" spans="1:13">
      <c r="A12" s="12"/>
      <c r="B12" s="12"/>
      <c r="C12" s="12"/>
      <c r="D12" s="13"/>
      <c r="E12" s="14"/>
      <c r="F12" s="12"/>
      <c r="G12" s="15"/>
      <c r="H12" s="15"/>
      <c r="I12" s="12"/>
      <c r="J12" s="12"/>
      <c r="K12" s="16"/>
      <c r="L12" s="17"/>
      <c r="M12" s="16"/>
    </row>
    <row r="13" spans="1:13">
      <c r="A13" s="39"/>
      <c r="B13" s="40" t="s">
        <v>17</v>
      </c>
      <c r="C13" s="19"/>
      <c r="D13" s="20"/>
      <c r="E13" s="18"/>
      <c r="F13" s="19"/>
      <c r="G13" s="20"/>
      <c r="H13" s="20"/>
      <c r="I13" s="19"/>
      <c r="J13" s="19"/>
      <c r="K13" s="21"/>
      <c r="L13" s="22"/>
      <c r="M13" s="21"/>
    </row>
    <row r="14" spans="1:13">
      <c r="A14" s="39"/>
      <c r="B14" s="40" t="s">
        <v>18</v>
      </c>
      <c r="C14" s="19"/>
      <c r="D14" s="20"/>
      <c r="E14" s="18"/>
      <c r="F14" s="19"/>
      <c r="G14" s="20"/>
      <c r="H14" s="20"/>
      <c r="I14" s="19"/>
      <c r="J14" s="19"/>
      <c r="K14" s="21"/>
      <c r="L14" s="22"/>
      <c r="M14" s="21"/>
    </row>
    <row r="15" spans="1:13">
      <c r="A15" s="39"/>
      <c r="B15" s="40"/>
      <c r="C15" s="19"/>
      <c r="D15" s="20"/>
      <c r="E15" s="18"/>
      <c r="F15" s="19"/>
      <c r="G15" s="20"/>
      <c r="H15" s="20"/>
      <c r="I15" s="19"/>
      <c r="J15" s="19"/>
      <c r="K15" s="21"/>
      <c r="L15" s="22"/>
      <c r="M15" s="21"/>
    </row>
    <row r="16" spans="1:13">
      <c r="A16" s="39"/>
      <c r="B16" s="40" t="s">
        <v>19</v>
      </c>
      <c r="C16" s="19"/>
      <c r="D16" s="20"/>
      <c r="E16" s="18"/>
      <c r="F16" s="19"/>
      <c r="G16" s="20"/>
      <c r="H16" s="20"/>
      <c r="I16" s="19"/>
      <c r="J16" s="19"/>
      <c r="K16" s="21"/>
      <c r="L16" s="22"/>
      <c r="M16" s="21"/>
    </row>
    <row r="17" spans="1:13">
      <c r="A17" s="39"/>
      <c r="B17" s="40" t="s">
        <v>20</v>
      </c>
      <c r="C17" s="19"/>
      <c r="D17" s="20"/>
      <c r="E17" s="18"/>
      <c r="F17" s="19"/>
      <c r="G17" s="20"/>
      <c r="H17" s="20"/>
      <c r="I17" s="19"/>
      <c r="J17" s="19"/>
      <c r="K17" s="21"/>
      <c r="L17" s="22"/>
      <c r="M17" s="21"/>
    </row>
    <row r="18" spans="1:13">
      <c r="A18" s="39"/>
      <c r="B18" s="40"/>
      <c r="C18" s="19"/>
      <c r="D18" s="20"/>
      <c r="E18" s="18"/>
      <c r="F18" s="19"/>
      <c r="G18" s="20"/>
      <c r="H18" s="20"/>
      <c r="I18" s="19"/>
      <c r="J18" s="19"/>
      <c r="K18" s="21"/>
      <c r="L18" s="22"/>
      <c r="M18" s="21"/>
    </row>
    <row r="19" spans="1:13">
      <c r="A19" s="19"/>
      <c r="B19" s="22"/>
      <c r="C19" s="19"/>
      <c r="D19" s="20"/>
      <c r="E19" s="18"/>
      <c r="F19" s="19"/>
      <c r="G19" s="20"/>
      <c r="H19" s="20"/>
      <c r="I19" s="19"/>
      <c r="J19" s="19"/>
      <c r="K19" s="21"/>
      <c r="L19" s="22"/>
      <c r="M19" s="21"/>
    </row>
    <row r="20" spans="1:13" ht="114">
      <c r="A20" s="9"/>
      <c r="B20" s="9"/>
      <c r="C20" s="9"/>
      <c r="D20" s="23"/>
      <c r="E20" s="24"/>
      <c r="F20" s="9"/>
      <c r="G20" s="5" t="s">
        <v>21</v>
      </c>
      <c r="H20" s="5" t="s">
        <v>22</v>
      </c>
      <c r="I20" s="9"/>
      <c r="J20" s="9"/>
      <c r="K20" s="10"/>
      <c r="L20" s="11"/>
      <c r="M20" s="10"/>
    </row>
    <row r="21" spans="1:13">
      <c r="A21" s="25"/>
      <c r="B21" s="25"/>
      <c r="C21" s="26"/>
      <c r="D21" s="26"/>
      <c r="E21" s="26"/>
      <c r="F21" s="25"/>
      <c r="G21" s="26"/>
      <c r="H21" s="26"/>
      <c r="I21" s="25"/>
      <c r="J21" s="25"/>
      <c r="K21" s="27"/>
      <c r="L21" s="25"/>
      <c r="M21" s="28"/>
    </row>
    <row r="22" spans="1:13" ht="21" customHeight="1">
      <c r="A22" s="25"/>
      <c r="B22" s="25"/>
      <c r="C22" s="26"/>
      <c r="D22" s="26"/>
      <c r="E22" s="26"/>
      <c r="F22" s="29" t="s">
        <v>23</v>
      </c>
      <c r="G22" s="30"/>
      <c r="H22" s="31"/>
      <c r="I22" s="25"/>
      <c r="J22" s="25"/>
      <c r="K22" s="27"/>
      <c r="L22" s="25"/>
      <c r="M22" s="28"/>
    </row>
    <row r="23" spans="1:13">
      <c r="A23" s="25"/>
      <c r="B23" s="25"/>
      <c r="C23" s="26"/>
      <c r="D23" s="26"/>
      <c r="E23" s="26"/>
      <c r="F23" s="32" t="s">
        <v>24</v>
      </c>
      <c r="G23" s="32" t="s">
        <v>25</v>
      </c>
      <c r="H23" s="32" t="s">
        <v>26</v>
      </c>
      <c r="I23" s="25"/>
      <c r="J23" s="25"/>
      <c r="K23" s="27"/>
      <c r="L23" s="25"/>
      <c r="M23" s="28"/>
    </row>
    <row r="24" spans="1:13" ht="22.8">
      <c r="A24" s="25"/>
      <c r="B24" s="25"/>
      <c r="C24" s="26"/>
      <c r="D24" s="26"/>
      <c r="E24" s="26"/>
      <c r="F24" s="33" t="s">
        <v>27</v>
      </c>
      <c r="G24" s="33" t="s">
        <v>28</v>
      </c>
      <c r="H24" s="34">
        <v>1150001612200100</v>
      </c>
      <c r="I24" s="25"/>
      <c r="J24" s="25"/>
      <c r="K24" s="27"/>
      <c r="L24" s="25"/>
      <c r="M24" s="28"/>
    </row>
    <row r="25" spans="1:13" ht="22.8">
      <c r="A25" s="25"/>
      <c r="B25" s="25"/>
      <c r="C25" s="26"/>
      <c r="D25" s="26"/>
      <c r="E25" s="26"/>
      <c r="F25" s="33" t="s">
        <v>29</v>
      </c>
      <c r="G25" s="33" t="s">
        <v>28</v>
      </c>
      <c r="H25" s="34">
        <v>1150001612200100</v>
      </c>
      <c r="I25" s="25"/>
      <c r="J25" s="25"/>
      <c r="K25" s="27"/>
      <c r="L25" s="25"/>
      <c r="M25" s="28"/>
    </row>
    <row r="26" spans="1:13" ht="22.8">
      <c r="A26" s="25"/>
      <c r="B26" s="25"/>
      <c r="C26" s="26"/>
      <c r="D26" s="26"/>
      <c r="E26" s="26"/>
      <c r="F26" s="33" t="s">
        <v>30</v>
      </c>
      <c r="G26" s="33" t="s">
        <v>28</v>
      </c>
      <c r="H26" s="34">
        <v>1150001612200100</v>
      </c>
      <c r="I26" s="25"/>
      <c r="J26" s="25"/>
      <c r="K26" s="27"/>
      <c r="L26" s="25"/>
      <c r="M26" s="28"/>
    </row>
    <row r="27" spans="1:13">
      <c r="A27" s="25"/>
      <c r="B27" s="25"/>
      <c r="C27" s="26"/>
      <c r="D27" s="26"/>
      <c r="E27" s="26"/>
      <c r="F27" s="25"/>
      <c r="G27" s="25"/>
      <c r="H27" s="26"/>
      <c r="I27" s="25"/>
      <c r="J27" s="25"/>
      <c r="K27" s="27"/>
      <c r="L27" s="25"/>
      <c r="M27" s="28"/>
    </row>
    <row r="28" spans="1:13">
      <c r="A28" s="25"/>
      <c r="B28" s="25"/>
      <c r="C28" s="26"/>
      <c r="D28" s="26"/>
      <c r="E28" s="26"/>
      <c r="F28" s="35" t="s">
        <v>31</v>
      </c>
      <c r="G28" s="36"/>
      <c r="H28" s="37"/>
      <c r="I28" s="25"/>
      <c r="J28" s="25"/>
      <c r="K28" s="27"/>
      <c r="L28" s="25"/>
      <c r="M28" s="28"/>
    </row>
    <row r="29" spans="1:13">
      <c r="A29" s="25"/>
      <c r="B29" s="25"/>
      <c r="C29" s="26"/>
      <c r="D29" s="26"/>
      <c r="E29" s="26"/>
      <c r="F29" s="38" t="s">
        <v>32</v>
      </c>
      <c r="G29" s="38" t="s">
        <v>33</v>
      </c>
      <c r="H29" s="38" t="s">
        <v>34</v>
      </c>
      <c r="I29" s="25"/>
      <c r="J29" s="25"/>
      <c r="K29" s="27"/>
      <c r="L29" s="25"/>
      <c r="M29" s="28"/>
    </row>
    <row r="30" spans="1:13" ht="34.200000000000003">
      <c r="A30" s="25"/>
      <c r="B30" s="25"/>
      <c r="C30" s="26"/>
      <c r="D30" s="26"/>
      <c r="E30" s="26"/>
      <c r="F30" s="33" t="s">
        <v>35</v>
      </c>
      <c r="G30" s="33" t="s">
        <v>36</v>
      </c>
      <c r="H30" s="34">
        <v>1150001612200100</v>
      </c>
      <c r="I30" s="25"/>
      <c r="J30" s="25"/>
      <c r="K30" s="27"/>
      <c r="L30" s="25"/>
      <c r="M30" s="28"/>
    </row>
    <row r="31" spans="1:13" ht="34.200000000000003">
      <c r="A31" s="25"/>
      <c r="B31" s="25"/>
      <c r="C31" s="26"/>
      <c r="D31" s="26"/>
      <c r="E31" s="26"/>
      <c r="F31" s="33" t="s">
        <v>37</v>
      </c>
      <c r="G31" s="33" t="s">
        <v>36</v>
      </c>
      <c r="H31" s="34">
        <v>1150001612200100</v>
      </c>
      <c r="I31" s="25"/>
      <c r="J31" s="25"/>
      <c r="K31" s="27"/>
      <c r="L31" s="25"/>
      <c r="M31" s="28"/>
    </row>
    <row r="32" spans="1:13" ht="22.8">
      <c r="A32" s="25"/>
      <c r="B32" s="25"/>
      <c r="C32" s="26"/>
      <c r="D32" s="26"/>
      <c r="E32" s="26"/>
      <c r="F32" s="33" t="s">
        <v>38</v>
      </c>
      <c r="G32" s="33" t="s">
        <v>36</v>
      </c>
      <c r="H32" s="34">
        <v>1150001612200100</v>
      </c>
      <c r="I32" s="25"/>
      <c r="J32" s="25"/>
      <c r="K32" s="27"/>
      <c r="L32" s="25"/>
      <c r="M32" s="28"/>
    </row>
  </sheetData>
  <autoFilter ref="A1:M2">
    <filterColumn colId="8"/>
    <sortState ref="A2:M7">
      <sortCondition ref="D1:D2"/>
    </sortState>
  </autoFilter>
  <pageMargins left="0.2" right="0.7" top="0.24" bottom="0.21" header="0.2" footer="0.2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2026-04-14T06:01:49Z</dcterms:modified>
</cp:coreProperties>
</file>