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USER\Desktop\2026\26-53 ԲԱԿ\"/>
    </mc:Choice>
  </mc:AlternateContent>
  <xr:revisionPtr revIDLastSave="0" documentId="13_ncr:1_{AACA9F42-21F2-4B84-AB8C-B5EADF1DDB5F}" xr6:coauthVersionLast="47" xr6:coauthVersionMax="47" xr10:uidLastSave="{00000000-0000-0000-0000-000000000000}"/>
  <bookViews>
    <workbookView xWindow="156" yWindow="0" windowWidth="8724" windowHeight="11724" activeTab="1" xr2:uid="{00000000-000D-0000-FFFF-FFFF00000000}"/>
  </bookViews>
  <sheets>
    <sheet name="ARM" sheetId="4" r:id="rId1"/>
    <sheet name="RUS" sheetId="1" r:id="rId2"/>
  </sheets>
  <calcPr calcId="181029"/>
</workbook>
</file>

<file path=xl/calcChain.xml><?xml version="1.0" encoding="utf-8"?>
<calcChain xmlns="http://schemas.openxmlformats.org/spreadsheetml/2006/main">
  <c r="H62" i="4" l="1"/>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H8" i="4"/>
  <c r="H7" i="4"/>
  <c r="H6" i="4"/>
  <c r="H5" i="4"/>
  <c r="H4" i="4"/>
  <c r="H3" i="4"/>
  <c r="H3" i="1" l="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2" i="1"/>
</calcChain>
</file>

<file path=xl/sharedStrings.xml><?xml version="1.0" encoding="utf-8"?>
<sst xmlns="http://schemas.openxmlformats.org/spreadsheetml/2006/main" count="503" uniqueCount="318">
  <si>
    <t>Չափման միավոր</t>
  </si>
  <si>
    <t>Քանակ</t>
  </si>
  <si>
    <t>հատ</t>
  </si>
  <si>
    <t>N</t>
  </si>
  <si>
    <t>SDS միջավայր</t>
  </si>
  <si>
    <t>կգ</t>
  </si>
  <si>
    <t>Շոկոլադե ագար</t>
  </si>
  <si>
    <t>Կոլումբիա ագար</t>
  </si>
  <si>
    <t xml:space="preserve">Մանիտ-աղային ագար </t>
  </si>
  <si>
    <t>Արյունային ագարի հիմք</t>
  </si>
  <si>
    <t>Ցիտրատային ագար Սիմոնս</t>
  </si>
  <si>
    <t>Ացետատային ագար</t>
  </si>
  <si>
    <t>Մսապեպտոնային արգանակ</t>
  </si>
  <si>
    <t>Ագար-ագար</t>
  </si>
  <si>
    <t>լրակազմ</t>
  </si>
  <si>
    <t>Ճագարի չոր պլազմա</t>
  </si>
  <si>
    <t>Գլյուկոզա</t>
  </si>
  <si>
    <t xml:space="preserve">Դիագնոստիկ շիճուկ շիգելոզ պոլիվալենտ </t>
  </si>
  <si>
    <t>Դիագնոստիկ շիճուկ սալմոնելոզային պոլիվալենտ ABCDE</t>
  </si>
  <si>
    <t xml:space="preserve">Ազոպիրամ </t>
  </si>
  <si>
    <t>Սախարոզա</t>
  </si>
  <si>
    <t>Նատրիումի նիտրատ NaNO3</t>
  </si>
  <si>
    <t>Նատրիումի հիդրոկարբոնատ NaHCO3</t>
  </si>
  <si>
    <t xml:space="preserve">Քրոմոգեն ագար </t>
  </si>
  <si>
    <t>ՊՇՌ հավաքածու պնևմոցիստի Pneumocystis jirovecii (carinii) որոշման համար</t>
  </si>
  <si>
    <t>Պերյոդական թթվով և Շիֆի ռեագենտով ներկման հավաքածու՝ ըստ Հոտխկինս-ՄաքՄանուսի</t>
  </si>
  <si>
    <t>Հյուսվածքների արծաթով իմպրեգնացիայի հավաքածու</t>
  </si>
  <si>
    <t>Օլկինցկու ագար</t>
  </si>
  <si>
    <t>SS ագար</t>
  </si>
  <si>
    <t>Էնդո-ագար</t>
  </si>
  <si>
    <t>Թիոգլիկոլային միջավայր</t>
  </si>
  <si>
    <t>Մսապեպտոնային ագար</t>
  </si>
  <si>
    <t>Անվանում</t>
  </si>
  <si>
    <t>Տեխնիկական բնութագիր</t>
  </si>
  <si>
    <t>Ֆոսֆատ-աղային բուֆեր</t>
  </si>
  <si>
    <t>Շարժունության որոշման դիֆերենցիալ միջավայր Կլարկ</t>
  </si>
  <si>
    <t>Կղանքում Կլոստրիդիում Դիֆիցիլիումի  GDH, A B, տոքսինների հայտնաբերման թեստ-հավաքածու</t>
  </si>
  <si>
    <t>Տուբերկուլյոզի հայտնաբերման թեստ-հավաքածու</t>
  </si>
  <si>
    <t>A խմբի  ստրեպտոկոկի հայտնաբերման թեստ-հավաքածու</t>
  </si>
  <si>
    <t>Կղանքում Ռոտա և ադենո վիրուսի  հայտնաբերման թեստ-հավաքածու</t>
  </si>
  <si>
    <t>Գրամմի ներկման ներկերի հավաքածու</t>
  </si>
  <si>
    <t>Միավորի գնման գին</t>
  </si>
  <si>
    <t>Սաբուրո ագար CAF</t>
  </si>
  <si>
    <t>Քրոմոգեն միջավայր</t>
  </si>
  <si>
    <t xml:space="preserve"> Մանրէների նույնականացման թղթե ինդիկատորների համակարգ  N 2  Системы индикаторные бумажные для идентификации микроорганизмов (СИБ) N2</t>
  </si>
  <si>
    <t>Լատեքս հավաքածու Е.coli О157-ի արագ նույնականացման համար</t>
  </si>
  <si>
    <t>Ստաֆ. լատեքս հավաքածու</t>
  </si>
  <si>
    <t>Գալակտոմաննան արագ-թեստ</t>
  </si>
  <si>
    <t>Թեստ սկավառակներ կարբապենեմազ արտադրող էնտերոբակտերիաների հաստատման համար</t>
  </si>
  <si>
    <t>Անաերոբ գազ պակ</t>
  </si>
  <si>
    <t>Օլկինցկու ագար։ Պարտադիր է որակի հավաստագրի առկայությունը։ Մատակարարման պահին ապրանքը պետք է ունենա ընդհանուր պիտանելիության ժամկետի առնվազն 2/3-ը։</t>
  </si>
  <si>
    <t>Չոր դեղին փոշի։ Պարտադիր է որակի հավաստագրի առկայությունը։ Մատակարարման պահին ապրանքը պետք է ունենա ընդհանուր պիտանելիության ժամկետի առնվազն 2/3-ը։</t>
  </si>
  <si>
    <t>Candida սնկերի տարբերակման համար նախատեսված միջավայր, սպիտակ փոշի : Պարտադիր է որակի հավաստագրի առկայությունը։ Մատակարարման պահին ապրանքը պետք է ունենա ընդհանուր պիտանելիության ժամկետի առնվազն 2/3-ը։</t>
  </si>
  <si>
    <t>Միզուղիների մանրէների տարբերակման համար նախատեսված միջավայր սպիտակ համասեռ փոշի: Պարտադիր է որակի հավաստագրի առկայությունը։ Մատակարարման պահին ապրանքը պետք է ունենա ընդհանուր պիտանելիության ժամկետի առնվազն 2/3-ը։</t>
  </si>
  <si>
    <t>Շոկոլադե ագար միանվագ օգտագործման, Պետրիի թասերում լցված միջավայրով: Պարտադիր է որակի հավաստագրի առկայությունը։ Մատակարարման պահին ապրանքը պետք է ունենա ընդհանուր պիտանելիության ժամկետի առնվազն 2/3-ը։</t>
  </si>
  <si>
    <t>Փոշենման զանգված է: Պարտադիր է որակի հավաստագրի առկայությունը։ Մատակարարման պահին ապրանքը պետք է ունենա ընդհանուր պիտանելիության ժամկետի առնվազն 2/3-ը։</t>
  </si>
  <si>
    <t>Արյունային ագարի հիմք, պեպտոն ֆերմենտատիվ: Պարտադիր է որակի հավաստագրի առկայությունը։ Մատակարարման պահին ապրանքը պետք է ունենա ընդհանուր պիտանելիության ժամկետի առնվազն 2/3-ը։</t>
  </si>
  <si>
    <t>Egg yolk suspension emulsion, նախատեսված է որպես հավելում աղային ագարին ավելացնելու համար: Պարտադիր է որակի հավաստագրի առկայությունը։ Մատակարարման պահին ապրանքը պետք է ունենա ընդհանուր պիտանելիության ժամկետի առնվազն 2/3-ը։</t>
  </si>
  <si>
    <t>Գրամ-բացասական էնտերոբակտերիաների (Enterobacteriaceae)`  նույնականացման պինդ միջավայր՝ ըստ իրենց ցիտրատ յուրացնելու ունակության։ Սպիտակ փոշի: Պարտադիր է որակի հավաստագրի առկայությունը։ Մատակարարման պահին ապրանքը պետք է ունենա ընդհանուր պիտանելիության ժամկետի առնվազն 2/3-ը։</t>
  </si>
  <si>
    <t xml:space="preserve"> Enterobacteriaceae (Klebsiella spp., Escherichia coli) մանրէներինույնականացման համար նախատեսված դիֆերենցիալ ագար` ըստ նատրիումի ացետատ յուրացնելու ունակության, պինդ միջավայր, սպիտակ փոշի: Պարտադիր է որակի հավաստագրի առկայությունը։ Մատակարարման պահին ապրանքը պետք է ունենա ընդհանուր պիտանելիության ժամկետի առնվազն 2/3-ը։</t>
  </si>
  <si>
    <t>Կաթնագույն փոշի։Պարտադիր է որակի հավաստագրի առկայությունը։ Մատակարարման պահին ապրանքը պետք է ունենա ընդհանուր պիտանելիության ժամկետի առնվազն 2/3-ը։</t>
  </si>
  <si>
    <t>Չոր դեղին փոշի։Պարտադիր է որակի հավաստագրի առկայությունը։ Մատակարարման պահին ապրանքը պետք է ունենա ընդհանուր պիտանելիության ժամկետի առնվազն 2/3-ը։</t>
  </si>
  <si>
    <t>Չոր վարդագույն երանգով փոշի։ Պարտադիր է որակի հավաստագրի առկայությունը։ Մատակարարման պահին ապրանքը պետք է ունենա ընդհանուր պիտանելիության ժամկետի առնվազն 2/3-ը։</t>
  </si>
  <si>
    <t>Կաթնագույն փոշի։ Պարտադիր է որակի հավաստագրի առկայությունը։ Մատակարարման պահին ապրանքը պետք է ունենա ընդհանուր պիտանելիության ժամկետի առնվազն 2/3-ը։</t>
  </si>
  <si>
    <t>Բակտերիոլոգիական ագար, դեղնավուն, չոր փոշի։ Պարտադիր է որակի հավաստագրի առկայությունը։ Մատակարարման պահին ապրանքը պետք է ունենա ընդհանուր պիտանելիության ժամկետի առնվազն 2/3-ը։</t>
  </si>
  <si>
    <t>BacT/ALERT FA Plus շշեր, BacT/ALERT սարքով արյան մեջ աէրոբ մանրէների հայտնաբերման միջավայր ադսորբենտով 100 շիշ: Նախատեսված է BacT/ALERT սարքի համար: Պարտադիր է որակի հավաստագրի առկայությունը։ Մատակարարման պահին ապրանքը պետք է ունենա ընդհանուր պիտանելիության ժամկետի առնվազն 1/2-ը։</t>
  </si>
  <si>
    <t>BacT/ALERT FN Plus շշեր ,BacT/ALERT սարքով արյան մեջ անաէրոբ մանրէների հայտնաբերման միջավայր ադսորբենտով 100 շիշ: Նախատեսված է BacT/ALERT սարքի համար: Պարտադիր է որակի հավաստագրի առկայությունը։ Մատակարարման պահին ապրանքը պետք է ունենա ընդհանուր պիտանելիության ժամկետի առնվազն 1/2-ը։</t>
  </si>
  <si>
    <t>Կղանքում հելիկոբակտեր պիլորիի հայտնաբերման թեստ-հավաքածու</t>
  </si>
  <si>
    <t>Լեյշմանիայի հայտնաբերման թեստ-հավաքածու</t>
  </si>
  <si>
    <t xml:space="preserve"> Նախատեսված է էնտերոբակտերիաների միջցեղային և միջտեսակային տարբերակման համար: Պարունակում է 13 թեստ:  Պարտադիր է որակի հավաստագրի առկայությունը։ Մատակարարման պահին ապրանքը պետք է ունենա ընդհանուր պիտանելիության ժամկետի առնվազն 2/3-ը։</t>
  </si>
  <si>
    <t xml:space="preserve">Helicobacter pylori rapid test նախատեսված է կղանքում հելիկոբակտեր մանրէների հայտնաբերման համար:  Պարտադիր է որակի հավաստագրի առկայությունը։ Մատակարարման պահին ապրանքը պետք է ունենա ընդհանուր պիտանելիության ժամկետի առնվազն 2/3-ը։ </t>
  </si>
  <si>
    <t xml:space="preserve"> Rotavirus/Adenovirus Combi rapid test։ Նախատեսված է կղանքում ռոտա- և ադենովիրուսների հայտնաբերման համար:  Պարտադիր է որակի հավաստագրի առկայությունը։ Մատակարարման պահին ապրանքը պետք է ունենա ընդհանուր պիտանելիության ժամկետի առնվազն 2/3-ը։</t>
  </si>
  <si>
    <t>Strep A test, նախատեսված է բկանցքի քսուկում ստրեպտոկոկերի հայտնաբերման համար՝ ըստ քանակական իմունոքրոմատոգրաֆիկ սկզբունքի: Պարտադիր է որակի հավաստագրի առկայությունը։ Մատակարարման պահին ապրանքը պետք է ունենա ընդհանուր պիտանելիության ժամկետի առնվազն 2/3-ը։</t>
  </si>
  <si>
    <t>Tuberculosis Rapid Test Casset: Նախատեսված է ամբողջական արյան մեջ, շիճուկում, պլազմայում իմունոքրոմատոգրաֆիկ  եղանակով տուբերկուլյոզի հակամարմինների հայտնաբերման համար: Պարտադիր է որակի հավաստագրի առկայությունը։ Մատակարարման պահին ապրանքը պետք է ունենա ընդհանուր պիտանելիության ժամկետի առնվազն 2/3-ը։</t>
  </si>
  <si>
    <t>Ֆոսֆատ-աղային բուֆեր (Раствор буферный фосфатно-солевой),  рН 5,5±0,2 : Նախատեսված է որպես լուծիչ СИБ սկավառակների համար՝ նատրիումի ցիտրատի, նատրիումի մալոնատի, նատրիումի ացետատի յուրացումը որոշելու համար: Նախատեսված է  №1, №2, №6 СИБ հավաքածուների համար: Պարտադիր է որակի հավաստագրի առկայությունը։ Մատակարարման պահին ապրանքը պետք է ունենա ընդհանուր պիտանելիության ժամկետի առնվազն 2/3-ը։</t>
  </si>
  <si>
    <t>Նախատեսված է  1. Klebsiella pneumoniae, Salmonella Enteritidis, Enterobacter aerogenes, Escherichia coli մանրէների տարբերակման համար: Հոմոգեն դեղին փոշի։ Պարտադիր է որակի հավաստագրի առկայությունը։ Մատակարարման պահին ապրանքը պետք է ունենա ընդհանուր պիտանելիության ժամկետի առնվազն 2/3-ը։</t>
  </si>
  <si>
    <t>Ստաֆիլոկոկների տարբերակման համար, փոշի։ Ֆիրմային նշանի առկայություն։ Պարտադիր է որակի հավաստագրի առկայությունը։ Մատակարարման պահին ապրանքը պետք է ունենա ընդհանուր պիտանելիության ժամկետի առնվազն 2/3-ը։</t>
  </si>
  <si>
    <t>Լակտոբակտեր ագար կամ MRS միջավայր</t>
  </si>
  <si>
    <t>Նախատեսված է լակտոբակտերիաների անջատման համար, փոշի։ Ֆիրմային նշանի առկայություն։ Պարտադիր է որակի հավաստագրի առկայությունը։ Մատակարարման պահին ապրանքը պետք է ունենա ընդհանուր պիտանելիության ժամկետի առնվազն 2/3-ը։</t>
  </si>
  <si>
    <t>Նախատեսված է սննդային միջավայրերի պատրաստման համար։ Քիմիապես մաքուր։ Պարտադիր է որակի հավաստագրի առկայությունը։ Մատակարարման պահին ապրանքը պետք է ունենա ընդհանուր պիտանելիության ժամկետի առնվազն 2/3-ը։</t>
  </si>
  <si>
    <t xml:space="preserve">Ամբողջական տուփ ներկերով։ Հավաքածուն պետք է ներառի Գենցիան վիոլետ 100 մլ 1 հատ, Լյուգոլի լուծույթ 100 մլ 1 հատ, կոնցենտրիկ ֆուկսին կարբոլային (Ցիլի ֆուկսին) 10 մլ 1 հատ: Պարտադիր է որակի հավաստագրի առկայությունը։ Մատակարարման պահին ապրանքը պետք է ունենա ընդհանուր պիտանելիության ժամկետի առնվազն 2/3-ը։ </t>
  </si>
  <si>
    <t xml:space="preserve"> Դիագնոստիկ շիճուկ ագլյուտինացիայի ռեակցիայի համար (փոշի, սրվակներով), Ֆլեկսների 1-6: Ֆիրմային նշանի առկայություն։ Պարտադիր է որակի հավաստագրի առկայությունը։ Մատակարարման պահին ապրանքը պետք է ունենա ընդհանուր պիտանելիության ժամկետի առնվազն 2/3-ը։</t>
  </si>
  <si>
    <t>Սալմոնելոզային դիագնոստիկ շիճուկ ագլյուտինացիայի ռեակցիայի համար (փոշի, սրվակներով): Ֆիրմային նշանի առկայություն։ Պարտադիր է որակի հավաստագրի առկայությունը։ Մատակարարման պահին ապրանքը պետք է ունենա ընդհանուր պիտանելիության ժամկետի առնվազն 2/3-ը։</t>
  </si>
  <si>
    <t>Ազոպիրամ ախտահանված գործիքների արյան հետքերի ստուգման համար։ Պարտադիր է որակի հավաստագրի առկայությունը։ Մատակարարման պահին ապրանքը պետք է ունենա ընդհանուր պիտանելիության ժամկետի առնվազն 2/3-ը։</t>
  </si>
  <si>
    <t>Չոր օդային մանրէազերծիչների մեջ մանրէազերծման որակի ստուգման համար։ Պարտադիր է որակի հավաստագրի առկայությունը։ Մատակարարման պահին ապրանքը պետք է ունենա ընդհանուր պիտանելիության ժամկետի առնվազն 2/3-ը։</t>
  </si>
  <si>
    <t>Սպիտակ, ջրալույծ փոշի, քիմիապես մաքուր։ Պարտադիր է որակի հավաստագրի առկայությունը։ Մատակարարման պահին ապրանքը պետք է ունենա ընդհանուր պիտանելիության ժամկետի առնվազն 2/3-ը։</t>
  </si>
  <si>
    <t>Ժիարդիա լյամբլիա մակաբույծի հակագենի որոշման (կղանքում) արագ թեստ</t>
  </si>
  <si>
    <t>Ժիարդիա լյամբլիա մակաբույծի հակագենի որոշման (կղանքում) արագ թեստ Giardia Lamblia The Giardia Lamblia Rapid Test Cassette (Feces) is a rapid chromatographic immunoassay for the qualitative detection of Giardia Lamblia in human feces specimen: Պարտադիր է որակի հավաստագրի առկայությունը։ Մատակարարման պահին ապրանքը պետք է ունենա ընդհանուր պիտանելիության ժամկետի առնվազն 2/3-ը։</t>
  </si>
  <si>
    <t>Ռեագենտերի հավաքածու իրական ժամանակում (realtime) հիբրիդիզացիոն -ֆլուորեսցենտ գրանցմամբ Pneumocystis jirovecii (carinii) ԴՆԹ հատվածների ամպլիֆիկացիայի համար: Պարտադիր է որակի հավաստագրի առկայությունը։ Մատակարարման պահին ապրանքը պետք է ունենա ընդհանուր պիտանելիության ժամկետի առնվազն 2/3-ը։</t>
  </si>
  <si>
    <t>Ռեագենտների հավաք ֆորմալինում ֆիքսված և պարաֆինացված հյուսվածքների՝ պերյոդական թթվով ներկման համար (ըստ Հոտխկինս-ՄաքՄանուսի): Նախատեսված 100 թեստի համար: Հավաքածուն պարունակում է 1. Պերյոդական թթու, 30մլ;  2.Շիֆի ռեագենտ ըստ Հոտխկինս-ՄաքՄանուսի, 30մլ;  3.Մայերի հեմատոքսիլին, 30մլ: Հավաքածուն նախատեսված է in-vitro  ախտորոշման  (IVD) համար: ISO 9001 և ISO 13485   որակի հավաստագրերի առկայություն։ Մատակարարման պահին ապրանքը պետք է ունենա ընդհանուր պիտանելիության ժամկետի առնվազն 2/3-ը։</t>
  </si>
  <si>
    <t>Թեստ սկավառակներ կարբապենեմազ արտադրող էնտերոբակտերիաների հաստատման համար՝ համաձայն EUCAST-ի: Հավաքը պարունակում է՝ 1. Մերոպենեմ 10 mg ( MRP) 50 սկավառակ 2. Մերոպենեմ + EDTA (MR+ED ) ՝50 սկավառակ 3. Մերոպենեմ + ֆենիլբորաթթու (MR+BO) 50 սկավառակ 4. Մերոպենեմ + Կլոքսացիլին ( MR+CL) 50 սկավառակ 5. Տեմոցիկլին՝ 30 mg TMO 50 սկավառակ : Հավաքը նախատեսված է 50 թեստի համար: Արտադրանքը պետք է ունենա CE, ISO 9001, 13485 որակի հավաստագրեր։ Մատակարարման պահին ապրանքը պետք է ունենա ընդհանուր պիտանելիության ժամկետի առնվազն 2/3-ը։</t>
  </si>
  <si>
    <t>Իտրակոնազոլով MIC թեստ` նվազագույն ինհիբիցիայի կոնցենտրացիան որոշող հակաբիոտիկային ստրիպեր: Տվյալ հակամանրէային պրեպարատը պարունակող պոլիմերային ժապավենի նեղ շերտ է, որի վրա առկա են նրա խտությանը համապատասխանող նշագծեր (նվազագույնից մինչև առավելագույնը 0.016 - 256 mg/mL) հակամանրէային զգայունությունը որոշելու համար: 
Փաթեթավորումը` հերմետիկ: 10 Mic թեստ։ Պարտադիր է որակի հավաստագրի առկայությունը։ Մատակարարման պահին ապրանքը պետք է ունենա ընդհանուր պիտանելիության ժամկետի առնվազն 2/3-ը։</t>
  </si>
  <si>
    <t>Կասպոֆունգինով MIC թեստ` նվազագույն ինհիբիցիայի կոնցենտրացիան որոշող հակաբիոտիկային ստրիպեր: Տվյալ հակամանրէային պրեպարատը պարունակող պոլիմերային ժապավենի նեղ շերտ է, որի վրա առկա են նրա խտությանը համապատասխանող նշագծեր (նվազագույնից մինչև առավելագույնը 0.016 - 256 mg/mL) հակամանրէային զգայունությունը որոշելու համար: 
Փաթեթավորումը` հերմետիկ: 10 Mic թեստ։Պարտադիր է որակի հավաստագրի առկայությունը։ Մատակարարման պահին ապրանքը պետք է ունենա ընդհանուր պիտանելիության ժամկետի առնվազն 2/3-ը։</t>
  </si>
  <si>
    <t>Ամֆոտերիցին Բ-ով MIC թեստ` նվազագույն ինհիբիցիայի կոնցենտրացիան որոշող հակաբիոտիկային ստրիպեր: Տվյալ հակամանրէային պրեպարատը պարունակող պոլիմերային ժապավենի նեղ շերտ է, որի վրա առկա են նրա խտությանը համապատասխանող նշագծեր (նվազագույնից մինչև առավելագույնը 0.016 - 256 mg/mL) հակամանրէային զգայունությունը որոշելու համար: 
Փաթեթավորումը` հերմետիկ: 10 Mic թեստ։ Պարտադիր է որակի հավաստագրի առկայությունը։ Մատակարարման պահին ապրանքը պետք է ունենա ընդհանուր պիտանելիության ժամկետի առնվազն 2/3-ը։</t>
  </si>
  <si>
    <t>Թթվածին ադսորբող և ածխաթթու գազ արտադրող/գեներացնող
նյութ, որը օգտագործվում է անաերոբ տարաների/տուփերի մեջ՝ մանրէների աճի համար անաերոբ պայմաններ ստեղծելու նպատակով, տուփում 10 պոլիէթիլենային փաթեթ, յուրաքանչյուրի մեջ մեկ թղթե փաթեթ՝ մեկանգամյա օգտագործման համար։</t>
  </si>
  <si>
    <t>Վորիկոնազոլով MIC թեստ` նվազագույն ինհիբիցիայի կոնցենտրացիան որոշող հակաբիոտիկային ստրիպեր: Տվյալ հակամանրէային պրեպարատը պարունակող պոլիմերային ժապավենի նեղ շերտ է, որի վրա առկա են նրա խտությանը համապատասխանող նշագծեր (նվազագույնից մինչև առավելագույնը 0.016 - 256 mg/mL) հակամանրէային զգայունությունը որոշելու համար: 
Փաթեթավորումը` հերմետիկ: 10 Mic թեստ։ Պարտադիր է որակի հավաստագրի առկայությունը։ Մատակարարման պահին ապրանքը պետք է ունենա ընդհանուր պիտանելիության ժամկետի առնվազն 2/3-ը։</t>
  </si>
  <si>
    <t>MIC թեստ Իտրակոնազոլով</t>
  </si>
  <si>
    <t>MIC թեստ Կասպոֆունգինով</t>
  </si>
  <si>
    <t>MIC թեստ Վորիկոնազոլով</t>
  </si>
  <si>
    <t>MIC թեստ Ամֆոտերիցին Բ-ով</t>
  </si>
  <si>
    <t>ՌՆԹ/ԴՆԹ-ի անջատման հավաքածու: Պարտադիր է որակի հավաստագրի առկայությունը։ Մատակարարման պահին ապրանքը պետք է ունենա ընդհանուր պիտանելիության ժամկետի առնվազն 2/3-ը։</t>
  </si>
  <si>
    <t xml:space="preserve">ՌՆԹ/ԴՆԹ-ի անջատման հավաքածու </t>
  </si>
  <si>
    <t>Մյուլլեր-Հինտոն արգանակ</t>
  </si>
  <si>
    <t>Մյուլլեր-Հինտոն ագար</t>
  </si>
  <si>
    <t xml:space="preserve">Բաքթ/Ալերթ  FA պլյուս շշեր </t>
  </si>
  <si>
    <t>Բաքթ/Ալերթ PF պլյուս շշեր</t>
  </si>
  <si>
    <t xml:space="preserve">Բաքթ/Ալերթ FN պլյուս շշեր </t>
  </si>
  <si>
    <t>BACT/ALERT PF PLUS շշեր, BacT/ALERT սարքով արյան մեջ մանրէների հայտնաբերման միջավայր ադսորբենտով 100 շիշ: Նախատեսված է մանկական նմուշների BacT/ALERT սարքի համար:  Պարտադիր է որակի հավաստագրի առկայությունը։ Մատակարարման պահին ապրանքը պետք է ունենա ընդհանուր պիտանելիության ժամկետի առնվազն 1/2-ը։</t>
  </si>
  <si>
    <t>Leishmania test : Նախատեսված է աբողջական արյան, պլազմայի և շիճուկի մեջ իմունոքրոմատոգրաֆիկ սկզբունքով լեյշմանիայի G/M հակամարմինների հայտնաբերման համար: Տուփը պարունակում է առանձին փաթեթավորված տեստեր և բուֆերային լուծույթ Պարտադիր է որակի հավաստագրի առկայությունը։ Մատակարարման պահին ապրանքը պետք է ունենա ընդհանուր պիտանելիության ժամկետի առնվազն 2/3-ը։</t>
  </si>
  <si>
    <t xml:space="preserve">Արագ ագլյուտինացմամբ թեստ քարտեր Staphylococcus aureus-ի  արագ նույնականացման համար, կարող է օգտագործվել բակտերիալ կուլտուրայի նույնականացման համար։ Տուփը պարունակում է 2.5 մլ  Staphylococcus aureus լատեքս ռեագենտ2.5 մլ բացասական ստուգիչ 2.5 մլ ,  10 քարտ յուրաքանչյուրը 6 տեստ օղակով և 2 ձողաշարեր՝ յուրաքանչյուրը 25 միանգամյա օգտագործման խառնիչ ձողերով։ Մատակարարման պահին ապրանքը պետք է ունենա ընդհանուր պիտանելիության ժամկետի առնվազն 2/3-ը։ Պահպանման պայմաններ՝2-8°C։ </t>
  </si>
  <si>
    <t xml:space="preserve">Արագ ագլյուտինացմամբ թեստ քարտեր Е.coli О157-ի արագ նույնականացման համար, կարող է օգտագործվել բակտերիալ կուլտուրայի նույնականացման համար ինչպես թասիկից այնպես էլ հեղուկ միջավայրից։ Տուփը պարունակում է 2.5 մլ Е.coli О157-ի լատեքս ռեագենտ որն իրենից ներկայացնում է կաթոցիչով տարա որը պարունակում է նապաստակի հակամարմիններով  /Е.coli О157-ի նկատմամբ ակտիվ/ պատված լատեքսային մասիկներ։ Е.coli О157-ի լատեքս ստուգիչ 2.5 մլ բացասական ստուգիչ, կաթոցիչով տարա ոչ սպեցիֆիկ հակամարմիններով պատված լատեքս մասնիկներով։ 10 քարտ յուրաքանչյուրը 6 տեստ օղակով և 2 ձողաշարեր՝ յուրաքանչյուրը 25 միանգամյա օգտագործման խառնիչ ձողերով։  Մատակարարման պահին ապրանքը պետք է ունենա ընդհանուր պիտանելիության ժամկետի առնվազն 2/3-ը։ Պահպանման պայմաններ՝2-8°C։ </t>
  </si>
  <si>
    <r>
      <t xml:space="preserve">Նախատեսված է կղանքի նմուշում </t>
    </r>
    <r>
      <rPr>
        <i/>
        <sz val="10"/>
        <color theme="1"/>
        <rFont val="GHEA Grapalat"/>
        <family val="3"/>
      </rPr>
      <t>Helicobacter pylori</t>
    </r>
    <r>
      <rPr>
        <sz val="10"/>
        <color theme="1"/>
        <rFont val="GHEA Grapalat"/>
        <family val="3"/>
      </rPr>
      <t xml:space="preserve"> հակագենի (Ag) իմունոքրոմատոգրաֆիկ եղանակով հայտնաբերման համար։ Տուփը պարունակում է թեստեր առանձին փաթեթավորված, կղանքի հավաքագրման տարաներ նմուշի էքստրակցման բուֆերով, պլաստիկ կաթոցիչներ։</t>
    </r>
  </si>
  <si>
    <t>Clostridium difficile GDH+Toxin A+B, rapid test Նախատեսված է կղանքում կլոստրիդիում մանրէների հայտնաբերման համար՝ իմունոքրոմատոգրաֆիկ սկզբունքով:  Պարտադիր է որակի հավաստագրի առկայությունը։ Անալիտիկ զգայունությունը/նվազագույն հայտնաբերելի քանակը (Detection limit value)  GDH-0.78-0.10 նգ/մլ, Toxin A-2-0.25 նգ/մլ, Toxin B 3.12-0.19  նգ/մլ Մատակարարման պահին ապրանքը պետք է ունենա ընդհանուր պիտանելիության ժամկետի առնվազն 2/3-ը։</t>
  </si>
  <si>
    <t xml:space="preserve">Հյուսվածքների արծաթով իմպրեգնացիայի հավաքածու: Ռեագենտների հավաք՝ ֆորմալինում ֆիքսված և պարաֆինացված հյուսվածքներում ռետիկուլինի և կոլագենի միաժամանակյա ներկման համար: Նախատեսված առնվազն 100 թեստի համար: Հավաքածուն պետք է պարունակի. 1.Կալիումի պերմանգանատի 0.5% լուծույթ ըստ Մալորիի, առնվազն 30մլ; 2.Ծծմբական թթվի 0.5% լուծույթ ըստ Մալորիի,  առնվազն 30մլ; 3.Օքսալաթթու ըատ Մալորիի, առնվազն 30մլ;  4.Երկաթի ամոնիումային սուլֆատի 2% լուծույթ, առնվազն 30մլ; 5. Ամոնիումի լուծույթ, առնվազն 30մլ; 6.Ֆորմալդեհիդի լուծույթ, առնվազն 30մլ; 7.Նատրիումի թիոսուլֆատի 2% լուծույթ, առնվազն 30մլ: Հավաքածուն պետք է նախատեսված լինի in-vitro ախտորոշման (IVD) համար: Արտադրողը պետք է ունենա ISO 9001 և ISO 13485 որակի հավաստագրեր: </t>
  </si>
  <si>
    <t>Բրոնխալվեոլյար լավաժում և արյան մեջ  գալակտոմաննանի ահակլնի որոշում իմունոքրոմատոգրաֆիական եղանակով։
Պահպանման պայմանները +15 ֊30*C</t>
  </si>
  <si>
    <t>Թեստ՝ կղանքում Clostridium difficile գլուտամատ դեհիդրոգենազի (GDH) հակածինի, տոքսին A-ի և տոքսին B-ի որակական հայտնաբերման համար ՝ նախատեսված Debunk 16 իմմունոֆլոուրոսցենտային անալիզատորի համար։ Հայտնաբերման սահմանային  քանակները՝  0.8 նգ/մլ GDH-ի (LTA)-ի , 0.5 նգ/մլ տոքսին A-ի (Sigma) համար, 0.5 նգ/մլ տոքսին B-ի (Sigma)-ի համար։ Յուրաքանչյուր թեստը պետք է ունենա անհատական փաթեթավորում։ Որակի հավաստագրեր իսօ 13485, 9001 առկայություն։</t>
  </si>
  <si>
    <t>Կղանքում Կլոստրիդիում Դիֆիցիլիումի  GDH և A/B տոքսինների ֆլուորեսցենտ իմունոքրոմատոգրաֆիական եղանակով հայտնաբերման թեստ-հավաքածու</t>
  </si>
  <si>
    <t>Cobas b221 սարքի տարեկան խնամքի հավաքածու</t>
  </si>
  <si>
    <t>CPV</t>
  </si>
  <si>
    <t>Ձվի էմուլսիա՝ աղային ագարի հավելում</t>
  </si>
  <si>
    <t>Cobas b221 արյան գազերի և իոնների վերլուծիչի համար նախատեսված տեխնիկական խնամքի հավաքածու՝ մեկ տարվա համար։ Պետք է ներառի նմուշառման ասեղ, խողովակների հավաքածու, վակուումի օդի զտիչ, խողովակների հավաք, հեմոգլոբինի կյուվետ իր ներդիրներով, T and D դիսկ։ Խնամքի հավաքածուի տեղադրումը պետք է իրականացվի cobas b221 վերլուծիչն արտադրող ընկերության կողմից սերտիֆիկացված մասնագետի կողմից: Պարտադիր պայման է հանդիսանում պայմանագրի կատարման փուլում մասնակցի կողմից ապրանք/ների համար արտադրողի կամ վերջինիս ներկայացուցչի կողմից երաշխիքային նամակի կամ արտադրողի կողմից տրամադրված համապատասխանության սերտիֆիկատների տրամադրումը։</t>
  </si>
  <si>
    <t>Կղանքում Helicobacter pylori որոշման արագ որակական թեստ</t>
  </si>
  <si>
    <t>Cobas c311 բիոքիմիական վերլուծիչին կցված ջրի մատակարարման համակարգ Geizer 6000 համար նախատեսված պահեստամասերի հավաքածու</t>
  </si>
  <si>
    <t>Cobas c311 բիոքիմիական վերլուծիչին կցված ջրի մատակարարման համակարգ Geizer 6000 համար նախատեսված պահեստամասերի հավաքածու, որը ներառում է՝ քարթրիջ SU 10-20SL-6 հատ, քարթրիջ PP5-20SL-3 հատ, թաղանթ ULP3012-240GPD-3 հատ, նախազտիչ -1 հատ, հետզտիչ-1 հատ, պոմպ EF-ARO-300-1 հատ։ Արժեքում ներառված են նաև պահեստամասերի տեղադրման, փոխարինման, սարքի վերանորոգման ծառայությունները։Տեղադրումը և վերանորոգումը արտոնագրված մասնագետի կողմից։ Երաշխիքային ժամկետը առնվազն 1 տարի։</t>
  </si>
  <si>
    <t>Ընդհանուր գնման գին</t>
  </si>
  <si>
    <t>Հոմոգեն բաց-դեղնավուն փոշի  է,  նախատեսված խմորասնկերի և բորբոսասնկերի ընտրողական աճեցման  համար: Բաղադրությունը` 1000մլ պատրաստի միջավայրում. Կազեինի հիդրոլիզատ 5 գ, Կենդանի հյուսվածքի պեպտիկ մզվածք 5գ, Գլյուկոզա 40 գ, Քլորամֆենիկոլ 0,05գ, Ագար-ագար  15 գ: Պիտանելիության ժամկետը առնվազն 70%-ի առկայություն մատակարարման պահին, փաթեթավորումը` հերմետիկ: Ապրանքը պետք է համապատասխանի որակին ներկայացվող միջազգային  ISO ստանդարտներին   և/ կամ  ունենա որակի հավաստագիր (արտադրողի կողմից խմբաքանակին ներկայացվող հավաստագիր): Մատակարարման պահին ապրանքը պետք է ունենա ընդհանուր պիտանելիության ժամկետի առնվազն 2/3-ը։</t>
  </si>
  <si>
    <t>Ստաֆիլակոկերի աճեցման էլեկտիվ-սելեկտիվ միջավայր: Բաղադրությունը` 1000մլ պատրաստի ագարում. Կազեինի հիդրոլիզատ-10գ, Մսային լուծամզուք-1գ, D-մաննիտ-10գ, Նատրիումի քլորիդ-75գ, Ֆենոլ կարմիր-0.025գ, Ագար-15գ:  Ապրանքը պետք է համապատասխանի որակին ներկայացվող միջազգային  ISO ստանդարտներին   և/ կամ  ունենա որակի հավաստագիր (արտադրողի կողմից խմբաքանակին ներկայացվող հավաստագիր): Մատակարարման պահին ապրանքը պետք է ունենա ընդհանուր պիտանելիության ժամկետի առնվազն 2/3-ը։</t>
  </si>
  <si>
    <t>33691411/506</t>
  </si>
  <si>
    <t>33691411/507</t>
  </si>
  <si>
    <t>33691411/508</t>
  </si>
  <si>
    <t>33691411/509</t>
  </si>
  <si>
    <t>33691411/510</t>
  </si>
  <si>
    <t>33691411/511</t>
  </si>
  <si>
    <t>33691411/512</t>
  </si>
  <si>
    <t>33691411/513</t>
  </si>
  <si>
    <t>33691411/514</t>
  </si>
  <si>
    <t>33691411/515</t>
  </si>
  <si>
    <t>33691411/516</t>
  </si>
  <si>
    <t>33691411/517</t>
  </si>
  <si>
    <t>33691411/518</t>
  </si>
  <si>
    <t>33691411/519</t>
  </si>
  <si>
    <t>33691411/520</t>
  </si>
  <si>
    <t>33691411/521</t>
  </si>
  <si>
    <t>33691411/522</t>
  </si>
  <si>
    <t>33691411/523</t>
  </si>
  <si>
    <t>33691411/524</t>
  </si>
  <si>
    <t>33691411/525</t>
  </si>
  <si>
    <t>33691411/526</t>
  </si>
  <si>
    <t>33691411/527</t>
  </si>
  <si>
    <t>33691411/528</t>
  </si>
  <si>
    <t>33691411/529</t>
  </si>
  <si>
    <t>33691162/880</t>
  </si>
  <si>
    <t>33691162/881</t>
  </si>
  <si>
    <t>33691162/882</t>
  </si>
  <si>
    <t>33691162/883</t>
  </si>
  <si>
    <t>33691162/884</t>
  </si>
  <si>
    <t>33691162/885</t>
  </si>
  <si>
    <t>33691162/886</t>
  </si>
  <si>
    <t>33691162/887</t>
  </si>
  <si>
    <t>33691162/888</t>
  </si>
  <si>
    <t>33691400/501</t>
  </si>
  <si>
    <t>33691400/502</t>
  </si>
  <si>
    <t>33691400/503</t>
  </si>
  <si>
    <t>33691400/504</t>
  </si>
  <si>
    <t>33691400/505</t>
  </si>
  <si>
    <t>33691400/506</t>
  </si>
  <si>
    <t>33691400/507</t>
  </si>
  <si>
    <t>33691400/508</t>
  </si>
  <si>
    <t>33691400/509</t>
  </si>
  <si>
    <t>33691400/510</t>
  </si>
  <si>
    <t>33691400/511</t>
  </si>
  <si>
    <t>33691400/512</t>
  </si>
  <si>
    <t>33691400/513</t>
  </si>
  <si>
    <t>33691400/514</t>
  </si>
  <si>
    <t>33691400/515</t>
  </si>
  <si>
    <t>33691400/516</t>
  </si>
  <si>
    <t>33691400/517</t>
  </si>
  <si>
    <t>33691400/518</t>
  </si>
  <si>
    <t>33691400/519</t>
  </si>
  <si>
    <t>33691400/520</t>
  </si>
  <si>
    <t>33691400/521</t>
  </si>
  <si>
    <t>33691400/522</t>
  </si>
  <si>
    <t>33691400/523</t>
  </si>
  <si>
    <t>33691400/524</t>
  </si>
  <si>
    <t>33691400/525</t>
  </si>
  <si>
    <t>33141223/510</t>
  </si>
  <si>
    <t>33141223/511</t>
  </si>
  <si>
    <t>ԼԱԲՈՐԱՏՈՐ-ՔԻՄԻԱԿԱՆ ԱԶԴԱՆՅՈՒԹԵՐԻ ՁԵՌՔԲԵՐՈՒՄ ՆԱԽԱՏԵՍՎԱԾ 2026 ԹՎԱԿԱՆԻ ՀԱՄԱՐ</t>
  </si>
  <si>
    <t>Сабуро агар CAF</t>
  </si>
  <si>
    <t>Однородный светло-желтый порошок, предназначенный для селективного культивирования дрожжей и плесени. Состав: 1000 мл готовой среды: гидролизат казеина 5 г, пептический экстракт животной ткани 5 г, глюкоза 40 г, хлорамфеникол 0,05 г, агар-агар 15 г. Срок годности не менее 70% от срока поставки, упаковка: герметичная. Продукт должен соответствовать международным стандартам качества ISO и/или иметь сертификат качества (сертификат, предоставленный производителем для партии). На момент поставки продукт должен иметь не менее 2/3 от общего срока годности.</t>
  </si>
  <si>
    <t>Олкинский агар</t>
  </si>
  <si>
    <t>Олкинский агар. Требуется сертификат качества. На момент поставки продукт должен иметь не менее 2/3 от своего общего срока годности.</t>
  </si>
  <si>
    <t>Среда SDS</t>
  </si>
  <si>
    <t>Сухой желтый порошок. Требуется сертификат качества. На момент поставки продукт должен иметь не менее 2/3 от своего общего срока годности.</t>
  </si>
  <si>
    <t>SS агар</t>
  </si>
  <si>
    <t xml:space="preserve"> Хромогенный агар</t>
  </si>
  <si>
    <t>Среда для дифференциации кандидоза, белый порошок. Требуется сертификат качества. На момент поставки продукт должен иметь не менее 2/3 от общего срока годности.</t>
  </si>
  <si>
    <t>Хромогенная среда</t>
  </si>
  <si>
    <t>Питательная среда для дифференциации бактерий мочевыводящих путей, белый однородный порошок. Требуется сертификат качества. На момент поставки продукт должен иметь не менее 2/3 от общего срока годности.</t>
  </si>
  <si>
    <t>Шоколадный агар</t>
  </si>
  <si>
    <t>Шоколадный агар для одноразового использования, заполняемый в чашки Петри питательной средой. Требуется сертификат качества. На момент поставки продукт должен иметь не менее 2/3 от общего срока годности.</t>
  </si>
  <si>
    <t>Колумбийский агар</t>
  </si>
  <si>
    <t>Это порошкообразная масса. Требуется сертификат качества. На момент поставки продукт должен иметь не менее 2/3 от своего общего срока годности.</t>
  </si>
  <si>
    <t xml:space="preserve"> Маннитол-солевой агар</t>
  </si>
  <si>
    <t>Элективно-селективная среда для культивирования стафилококков. Состав: 1000 мл готового агара: гидролизат казеина – 10 г, мясной экстракт – 1 г, D-маннит – 10 г, хлорид натрия – 75 г, фенол красный – 0,025 г, агар – 15 г. Продукт должен соответствовать международным стандартам качества ISO и/или иметь сертификат качества (сертификат, предоставленный производителем для партии). На момент поставки продукт должен иметь не менее 2/3 от общего срока годности.</t>
  </si>
  <si>
    <t>Основа из кровяного агара</t>
  </si>
  <si>
    <t>Основа для кровяного агара, пептоновый ферментатор. Требуется сертификат качества. На момент поставки продукт должен иметь не менее 2/3 от общего срока годности.</t>
  </si>
  <si>
    <t>Яичная эмульсия с добавлением солевого агара</t>
  </si>
  <si>
    <t>Эмульсия суспензии яичного желтка, предназначенная в качестве добавки к солевому агару. Наличие сертификата качества обязательно. На момент поставки продукт должен иметь не менее 2/3 от общего срока годности.</t>
  </si>
  <si>
    <t>Цитратный агар Симмонса</t>
  </si>
  <si>
    <t>Твердая питательная среда для идентификации грамотрицательных энтеробактерий (Enterobacteriaceae) на основе их способности усваивать цитрат. Белый порошок. Требуется сертификат качества. На момент поставки продукт должен иметь не менее 2/3 от общего срока годности.</t>
  </si>
  <si>
    <t>Ацетатный агар</t>
  </si>
  <si>
    <t>Дифференциальная агаровая среда для идентификации бактерий семейства Enterobacteriaceae (Klebsiella spp., Escherichia coli) на основе их способности усваивать ацетат натрия, твердая среда, белый порошок. Требуется сертификат качества. На момент поставки продукт должен иметь не менее 2/3 от общего срока годности.</t>
  </si>
  <si>
    <t>бульон Мюллера-Хинтона</t>
  </si>
  <si>
    <t>Кремообразный порошок. Требуется сертификат качества. На момент поставки продукт должен иметь не менее 2/3 от своего общего срока годности.</t>
  </si>
  <si>
    <t>агар Мюллера-Хинтона</t>
  </si>
  <si>
    <t>Сухой желтый порошок. Требуется сертификат качества. На момент поставки продукт должен иметь не менее 2/3 от общего срока годности.</t>
  </si>
  <si>
    <t>Эндо-агар</t>
  </si>
  <si>
    <t>Сухой розовый порошок. Требуется сертификат качества. На момент поставки продукт должен иметь не менее 2/3 от своего общего срока годности.</t>
  </si>
  <si>
    <t>Тиогликолевая среда</t>
  </si>
  <si>
    <t>Массапептоновый агар</t>
  </si>
  <si>
    <t>бульон Массапептоне</t>
  </si>
  <si>
    <t>Агар-агар</t>
  </si>
  <si>
    <t>Бактериологический агар, желтоватый, сухой порошок. Требуется сертификат качества. На момент поставки продукт должен иметь не менее 2/3 от общего срока годности.</t>
  </si>
  <si>
    <t xml:space="preserve"> Бутылки Bucket/Alert FA Plus</t>
  </si>
  <si>
    <t>Флаконы BacT/ALERT FA Plus, среда для обнаружения аэробных бактерий в крови с помощью прибора BacT/ALERT, 100 флаконов с адсорбентом. Предназначены для прибора BacT/ALERT. Требуется сертификат качества. На момент поставки продукт должен иметь не менее половины от общего срока годности.</t>
  </si>
  <si>
    <t xml:space="preserve"> Бутылки Bucket/Alert FN Plus</t>
  </si>
  <si>
    <t>Флаконы BacT/ALERT FN Plus, 100 флаконов с адсорбентом для обнаружения анаэробных бактерий в крови с помощью прибора BacT/ALERT. Предназначены для использования с прибором BacT/ALERT. Наличие сертификата качества обязательно. На момент поставки продукт должен иметь не менее половины от общего срока годности.</t>
  </si>
  <si>
    <t>Бутылки Bucket/Alert PF Plus</t>
  </si>
  <si>
    <t>Флаконы BACT/ALERT PF PLUS, 100 флаконов среды с адсорбентом для обнаружения бактерий в крови с помощью прибора BacT/ALERT. Предназначены для использования с прибором BacT/ALERT при анализе образцов у детей. Наличие сертификата качества обязательно. На момент поставки продукт должен иметь не менее половины от общего срока годности.</t>
  </si>
  <si>
    <t xml:space="preserve"> Бумажные индикаторные системы для идентификации микроорганизмов (SIB) N2</t>
  </si>
  <si>
    <t>Предназначен для межштаммовой и межвидовой дифференциации энтеробактерий. Содержит 13 тестов. Требуется сертификат качества. На момент поставки продукт должен иметь не менее 2/3 от общего срока годности.</t>
  </si>
  <si>
    <t>Набор для определения токсинов Clostridium Difficile GDH, AB в фекалиях</t>
  </si>
  <si>
    <t>Экспресс-тест на Clostridium difficile GDH+Токсин A+B. Предназначен для обнаружения бактерий рода Clostridium в фекалиях с использованием иммунохроматографического принципа. Наличие сертификата качества обязательно. Аналитическая чувствительность/минимальное обнаруживаемое количество (предел обнаружения): GDH - 0,78-0,10 нг/мл, токсин A - 2-0,25 нг/мл, токсин B - 3,12-0,19 нг/мл. На момент поставки продукт должен иметь не менее 2/3 от общего срока годности.</t>
  </si>
  <si>
    <t>Набор для анализа кала на Helicobacter pylori</t>
  </si>
  <si>
    <t xml:space="preserve"> Экспресс-тест на Helicobacter pylori предназначен для обнаружения бактерий Helicobacter pylori в фекалиях. Требуется сертификат качества. На момент поставки продукт должен иметь не менее 2/3 от общего срока годности.</t>
  </si>
  <si>
    <t>Набор для анализа кала на ротавирус и аденовирус</t>
  </si>
  <si>
    <t>Экспресс-тест на ротавирус/аденовирус. Предназначен для обнаружения ротавируса и аденовируса в фекалиях. Требуется сертификат качества. На момент поставки продукт должен иметь не менее 2/3 от общего срока годности.</t>
  </si>
  <si>
    <t>Набор для определения стрептококка группы А</t>
  </si>
  <si>
    <t>Тест Strep A предназначен для выявления стрептококков в вагинальном мазке с использованием количественного иммунохроматографического принципа. Требуется сертификат качества. На момент поставки продукт должен иметь не менее 2/3 от своего общего срока годности.</t>
  </si>
  <si>
    <t>набор для тестирования на лейшманию</t>
  </si>
  <si>
    <t>Тест на лейшманиоз: предназначен для иммунохроматографического обнаружения антител к Leishmania G/M в цельной крови, плазме и сыворотке. В коробке находятся индивидуально упакованные тест-системы и буферный раствор. Требуется сертификат качества. На момент поставки продукт должен иметь не менее 2/3 от общего срока годности.</t>
  </si>
  <si>
    <t>набор для выявления туберкулеза</t>
  </si>
  <si>
    <t>Экспресс-тест на туберкулез в виде кассеты: предназначен для иммунохроматографического определения антител к туберкулезу в цельной крови, сыворотке и плазме. Требуется сертификат качества. На момент поставки продукт должен иметь не менее 2/3 от общего срока годности.</t>
  </si>
  <si>
    <t>фосфатно-солевой буфер</t>
  </si>
  <si>
    <t>Фосфатно-солевой буфер (ФСБ), РЧ 5,5±0,2: Предназначен в качестве растворителя для дисков СИБ для определения абсорбции цитрата натрия, малоната натрия, ацетата натрия. Предназначен для наборов СИБ № 1, № 2, № 6. Наличие сертификата качества обязательно. На момент поставки продукт должен иметь не менее 2/3 от общего срока годности.</t>
  </si>
  <si>
    <t>Дифференциальная среда для определения подвижности Кларка</t>
  </si>
  <si>
    <t>Предназначен для дифференциации бактерий: Klebsiella pneumoniae, Salmonella Enteritidis, Enterobacter aerogenes, Escherichia coli. Однородный желтый порошок. Требуется сертификат качества. На момент поставки продукт должен иметь не менее 2/3 от общего срока годности.</t>
  </si>
  <si>
    <t>Высушенная кроличья плазма</t>
  </si>
  <si>
    <t>Для дифференциации стафилококков используется порошок. Наличие торговой марки. Наличие сертификата качества обязательно. На момент поставки продукт должен иметь не менее 2/3 от общего срока годности.</t>
  </si>
  <si>
    <t>Лактобактериальный агар или среда MRS</t>
  </si>
  <si>
    <t>Порошок, предназначенный для выделения лактобактерий. Наличие торговой марки. Наличие сертификата качества обязательно. На момент поставки продукт должен иметь не менее 2/3 от общего срока годности.</t>
  </si>
  <si>
    <t>Глюкоза</t>
  </si>
  <si>
    <t>Предназначен для приготовления пищевых сред. Химически чистый. Требуется сертификат качества. На момент поставки продукт должен иметь не менее 2/3 от общего срока годности.</t>
  </si>
  <si>
    <t>Набор красок для раскрашивания от бабушки</t>
  </si>
  <si>
    <t>Полный набор красителей. В комплект должны входить: генциановый фиолетовый 100 мл (1 шт.), раствор Люголя 100 мл (1 шт.), концентрированный карболовый фуксин (фуксин Цили) 10 мл (1 шт.). Наличие сертификата качества обязательно. На момент поставки продукт должен иметь не менее 2/3 от общего срока годности.</t>
  </si>
  <si>
    <t xml:space="preserve"> Диагностическая сыворотка для диагностики поливалентного шигеллёза</t>
  </si>
  <si>
    <t xml:space="preserve"> Диагностическая сыворотка для реакции агглютинации (порошок, во флаконах), Флекснери 1-6. Наличие товарного знака. Наличие сертификата качества обязательно. На момент поставки продукт должен иметь не менее 2/3 от общего срока годности.</t>
  </si>
  <si>
    <t>Диагностическая сыворотка против сальмонеллеза, поливалентная ABCDE</t>
  </si>
  <si>
    <t>Диагностическая сыворотка для выявления сальмонеллы методом агглютинации (порошок, флаконы). Наличие товарного знака. Наличие сертификата качества обязательно. На момент поставки продукт должен иметь не менее 2/3 от общего срока годности.</t>
  </si>
  <si>
    <t xml:space="preserve"> Азопирам</t>
  </si>
  <si>
    <t>Для проверки наличия следов крови на инструментах, продезинфицированных азопирамом. Требуется сертификат качества. На момент поставки продукт должен иметь не менее 2/3 от общего срока годности.</t>
  </si>
  <si>
    <t>Сахароза</t>
  </si>
  <si>
    <t>Для проверки качества стерилизации в стерилизаторах сухого воздуха обязателен сертификат качества. На момент поставки продукт должен иметь не менее 2/3 от общего срока годности.</t>
  </si>
  <si>
    <t>Нитрат натрия NaNO3</t>
  </si>
  <si>
    <t>Белый водорастворимый порошок, химически чистый. Требуется сертификат качества. На момент поставки продукт должен иметь не менее 2/3 от своего общего срока годности.</t>
  </si>
  <si>
    <t>Бикарбонат натрия NaHCO3</t>
  </si>
  <si>
    <t>Экспресс-тест для определения антигена паразита Giardia lamblia (в фекалиях)</t>
  </si>
  <si>
    <t>Экспресс-тест-кассета для выявления Giardia Lamblia (в образцах кала) представляет собой быстрый хроматографический иммуноанализ для качественного обнаружения Giardia Lamblia в образцах кала человека. Требуется сертификат качества. На момент поставки продукт должен иметь не менее 2/3 от общего срока годности.</t>
  </si>
  <si>
    <t>ПЦР-набор для обнаружения Pneumocystis jirovecii (carinii)</t>
  </si>
  <si>
    <t>Набор реагентов для амплификации фрагментов ДНК Pneumocystis jirovecii (carinii) методом гибридизации в реальном времени с флуоресцентным детектированием. Требуется сертификат качества. На момент поставки продукт должен иметь не менее 2/3 от общего срока годности.</t>
  </si>
  <si>
    <t xml:space="preserve"> набор для выделения РНК/ДНК</t>
  </si>
  <si>
    <t>Набор для выделения РНК/ДНК. Требуется сертификат качества. На момент поставки продукт должен иметь не менее 2/3 от своего общего срока годности.</t>
  </si>
  <si>
    <t>набор для окрашивания периодической кислотой и реактивом Шиффа Ходжкина-Макмануса</t>
  </si>
  <si>
    <t>Набор реагентов для окрашивания фиксированных формалином и залитых парафином тканей периодической кислотой (Ходжкинса-Макмануса). Рассчитан на 100 тестов. В состав набора входят: 1. Периодическая кислота, 30 мл; 2. Реактив Шиффа по Ходжкинсу-Макманусу, 30 мл; 3. Гематоксилин Майера, 30 мл. Набор предназначен для диагностики in vitro (IVD). Наличие сертификатов качества ISO 9001 и ISO 13485. На момент поставки продукт должен иметь не менее 2/3 от общего срока годности.</t>
  </si>
  <si>
    <t>набор для пропитки ткани серебром</t>
  </si>
  <si>
    <t>Набор для серебряной импрегнации тканей. Набор реагентов для одновременного окрашивания ретикулина и коллагена в фиксированных формалином и залитых парафином тканях. Рассчитан не менее чем на 100 тестов. Набор должен содержать: 1. 0,5% раствор перманганата калия по Маллори, не менее 30 мл; 2. 0,5% раствор серной кислоты по Маллори, не менее 30 мл; 3. Щавелевую кислоту по Маллори, не менее 30 мл; 4. 2% раствор сульфата железа(III) аммония, не менее 30 мл; 5. Раствор аммония, не менее 30 мл; 6. Раствор формальдегида, не менее 30 мл; 7. 2% раствор тиосульфата натрия, не менее 30 мл. Набор должен быть предназначен для диагностики in vitro (IVD). Производитель должен иметь сертификаты качества ISO 9001 и ISO 13485.</t>
  </si>
  <si>
    <t>Экспресс-тест на галактоманнан</t>
  </si>
  <si>
    <t>Определение галактоманнановой ахалазии в бронхоальвеолярном лаваже и крови иммунохроматографическим методом. Условия хранения: +15–30°C.</t>
  </si>
  <si>
    <t>Экспресс-тест качественного определения Helicobacter pylori в кале.</t>
  </si>
  <si>
    <r>
      <t>Предназначен для анализа кала.</t>
    </r>
    <r>
      <rPr>
        <i/>
        <sz val="10"/>
        <color theme="1"/>
        <rFont val="GHEA Grapalat"/>
        <family val="3"/>
      </rPr>
      <t>Helicobacter pylori</t>
    </r>
    <r>
      <rPr>
        <sz val="10"/>
        <color theme="1"/>
        <rFont val="GHEA Grapalat"/>
        <family val="3"/>
      </rPr>
      <t xml:space="preserve"> Для иммунохроматографического обнаружения антигена (Аг). В коробке находятся индивидуально упакованные тест-системы, контейнеры для сбора образцов кала с буферным раствором для экстракции образцов и пластиковые пипетки.</t>
    </r>
  </si>
  <si>
    <t>Латексный набор для быстрой идентификации E.coli O157</t>
  </si>
  <si>
    <t>Экспресс-тест-карты для агглютинации, предназначенные для быстрой идентификации E. coli O157, могут использоваться для идентификации бактериальных культур как из чашек Петри, так и из жидких питательных сред. В коробке содержится 2,5 мл латексного реагента для E. coli O157, представляющего собой флакон-капельницу с латексными частицами, покрытыми кроличьими антителами (активными против E. coli O157). Контрольный латексный реагент для E. coli O157: 2,5 мл отрицательного контроля, флакон-капельница с латексными частицами, покрытыми неспецифическими антителами. В комплекте 10 карт, каждая с 6 тестовыми кольцами и 2 набора палочек, каждая с 25 одноразовыми палочками для перемешивания. На момент поставки продукт должен иметь не менее 2/3 от общего срока годности. Условия хранения: 2-8°C.</t>
  </si>
  <si>
    <t>Экспресс-тест-карты для агглютинации, предназначенные для быстрой идентификации золотистого стафилококка, могут использоваться для идентификации бактериальных культур. В коробке содержится 2,5 мл латексного реагента для определения золотистого стафилококка, 2,5 мл отрицательного контроля, 10 карт, каждая с 6 тестовыми кольцами, и 2 комплекта палочек, каждый с 25 одноразовыми палочками для перемешивания. На момент поставки продукт должен иметь не менее 2/3 от общего срока годности. Условия хранения: 2-8°C.</t>
  </si>
  <si>
    <t>Тестовые диски для подтверждения наличия энтеробактерий, продуцирующих карбапенемазу.</t>
  </si>
  <si>
    <t>Тест-диски для выявления энтеробактерий, продуцирующих карбапенемазы, в соответствии со стандартами EUCAST. В комплект входят: 1. Меропенем 10 мг (MRP) – 50 дисков; 2. Меропенем + ЭДТА (MR+ED) – 50 дисков; 3. Меропенем + фенилборная кислота (MR+BO) – 50 дисков; 4. Меропенем + клоксациллин (MR+CL) – 50 дисков; 5. Темоциклин 30 мг (TMO) – 50 дисков. Комплект рассчитан на 50 тестов. Продукт должен иметь сертификаты качества CE, ISO 9001, 13485. На момент поставки продукт должен иметь не менее 2/3 от общего срока годности.</t>
  </si>
  <si>
    <t>Тест на минимальную ингибирующую концентрацию (МИК) с итраконазолом.</t>
  </si>
  <si>
    <t>Тест на МИК итраконазола — антибиотические полоски для определения минимальной ингибирующей концентрации. Узкая полоска полимерной ленты, содержащая данный антимикробный препарат, на которой нанесена маркировка, соответствующая его плотности (от минимальной до максимальной 0,016–256 мг/мл) для определения антимикробной чувствительности. Упаковка: герметичная. 10 тестов на МИК. Наличие сертификата качества обязательно. На момент поставки продукт должен иметь не менее 2/3 от общего срока годности.</t>
  </si>
  <si>
    <t>МИК-тест с каспофунгином</t>
  </si>
  <si>
    <t>Тест на МИК каспофунгина — антибиотические полоски для определения минимальной ингибирующей концентрации. Узкая полоска полимерной ленты, содержащая данный антимикробный препарат, на которой нанесена маркировка, соответствующая его плотности (от минимальной до максимальной 0,016–256 мг/мл) для определения антимикробной чувствительности. Упаковка: герметичная. 10 тестов на МИК. Наличие сертификата качества обязательно. На момент поставки продукт должен иметь не менее 2/3 от общего срока годности.</t>
  </si>
  <si>
    <t>Тест на минимальную ингибирующую концентрацию (МИК) вориконазола</t>
  </si>
  <si>
    <t>Тест на МИК вориконазола — антибиотические полоски для определения минимальной ингибирующей концентрации. Узкая полоска полимерной ленты, содержащая данный антимикробный препарат, на которой нанесена маркировка, соответствующая его плотности (от минимальной до максимальной 0,016–256 мг/мл) для определения антимикробной чувствительности. Упаковка: герметичная. 10 тестов на МИК. Наличие сертификата качества обязательно. На момент поставки продукт должен иметь не менее 2/3 от общего срока годности.</t>
  </si>
  <si>
    <t>Тест на минимальную ингибирующую концентрацию (МИК) с амфотерицином B.</t>
  </si>
  <si>
    <t>Тест на МИК амфотерицина B — антибиотические полоски для определения минимальной ингибирующей концентрации. Узкая полоска полимерной ленты, содержащая данный антимикробный препарат, на которой нанесена маркировка, соответствующая его плотности (от минимальной до максимальной 0,016–256 мг/мл) для определения антимикробной чувствительности. Упаковка: герметичная. 10 тестов на МИК. Наличие сертификата качества обязательно. На момент поставки продукт должен иметь не менее 2/3 от общего срока годности.</t>
  </si>
  <si>
    <t>Анаэробный газовый резервуар</t>
  </si>
  <si>
    <t>Адсорбент кислорода и агент, продуцирующий/генерирующий углекислый газ, используемый в анаэробных контейнерах/ящиках для создания анаэробных условий для роста бактерий, 10 полиэтиленовых упаковок в коробке, одна бумажная упаковка в коробке, для одноразового использования.</t>
  </si>
  <si>
    <t>Флуоресцентный иммунохроматографический тест-набор для обнаружения токсинов GDH и A/B Clostridium difficile в фекалиях.</t>
  </si>
  <si>
    <t>Тест для качественного определения антител к глутаматдегидрогеназе (ГДГ), токсинам А и В Clostridium difficile в фекалиях, разработанный для иммунофлуоресцентного анализатора Debunk 16. Пределы обнаружения: 0,8 нг/мл для ГДГ (LTA), 0,5 нг/мл для токсина А (Sigma), 0,5 нг/мл для токсина В (Sigma). Каждый тест должен быть упакован индивидуально. Имеются сертификаты качества ISO 13485, 9001.</t>
  </si>
  <si>
    <t>Комплект для ежегодного технического обслуживания устройства Cobas b221</t>
  </si>
  <si>
    <t>Технический комплект для обслуживания анализатора газов крови и ионов Cobas b221 сроком на один год. Он должен включать в себя иглу для отбора проб, набор пробирок, вакуумный воздушный фильтр, набор пробирок, кювету для гемоглобина с вкладышами, Т-образный и D-образный диски. Установка комплекта для обслуживания должна производиться специалистом, сертифицированным производителем анализатора Cobas b221. Обязательным условием для участника является предоставление гарантийного письма на изделие/изделия от производителя или его представителя, либо сертификатов соответствия, выданных производителем в течение срока действия договора.</t>
  </si>
  <si>
    <t>Комплект запасных частей для системы водоснабжения Geizer 6000, подключаемый к биохимическому анализатору Cobas c311.</t>
  </si>
  <si>
    <t>Комплект запасных частей для системы водоснабжения Geizer 6000, подключаемой к биохимическому анализатору Cobas c311, включает: картриджи SU 10-20SL-6 шт., картриджи PP5-20SL-3 шт., мембрану ULP3012-240GPD-3 шт., предварительный фильтр -1 шт., постфильтр -1 шт., насос EF-ARO-300-1 шт. В цену также включены услуги по установке, замене запасных частей, ремонту устройства. Установка и ремонт выполняются лицензированным специалистом. Гарантийный срок не менее 1 года.</t>
  </si>
  <si>
    <t>кг</t>
  </si>
  <si>
    <t>Մատակարարման ժամկետները՝ Ապրանքի/ների մատակարարումը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30-ը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 Մինչև տվյալ տարվա դեկտեմբերի 30-ը ընկած ժամանակահատվածում գնորդի կողմից ըստ պայմանագրի և համաձայնագրի  չպատվիրված ապրանքացանկի մասով գործում է օրենքի 37-րդ հոդվածի 2-րդ կետը։</t>
  </si>
  <si>
    <t>Սույն հավելվածում նշված ապրանքները պայմանագրի կատարման փուլում Գնորդին հանձնելու պահին պետք է ունենան որակի սերտիֆիկատ, եթե դա կիրառելի է տվյալ ապրանքի համար:
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t>
  </si>
  <si>
    <t>Ապրանքը մատակարարման պահին պետք է ունենա ընդհանուր պիտանելիության ժամկետի առնվազն 1/2-ի առկայություն, եթե տեխնիկական բնութագրով այլ բան նախատեսված չէ։
Ապրանքը պետք է լինի չօգտագործված: Գործարանային փաթեթավորումը  պարտադրիր է:
Ապրանքի տեղափոխումը և բեռնաթափումը մինչև Պատվիրատուի դեղատուն իրականացնում է մատակարարը։</t>
  </si>
  <si>
    <t>Условия поставки: Поставка Товара(ов) осуществляется Продавцом, в случае наличия финансовых средств после заключения настоящего Соглашения, с даты вступления в силу заключенного между сторонами соглашения до 30 декабря 2026 года, каждый раз в течение 3 рабочих дней с момента получения заказа на поставку Товара(ов) от Покупателя, соответствующего количеству заказанного Покупателем Товара(ов), при этом срок поставки на первом этапе составляет 20 календарных дней. Заказ на поставку Товара(ов) размещается Покупателем у Продавца устно или в письменной форме (в том числе путем отправки заказа с адреса электронной почты Покупателя на адрес электронной почты Продавца). Пункт 2 статьи 37 Закона применяется к перечню товаров, не заказанных Покупателем в соответствии с договором и соглашением в период до 30 декабря данного года.</t>
  </si>
  <si>
    <t>Товары, указанные в настоящем Приложении, должны иметь сертификат качества на момент поставки Покупателю в течение срока исполнения договора, если это применимо к данному товару. Если это предусмотрено договором, Продавец также должен предоставить Покупателю гарантийное письмо или сертификат соответствия от производителя товара или его представителя.</t>
  </si>
  <si>
    <t>Продукт должен иметь не менее 1/2 от своего полного срока годности на момент поставки, если иное не указано в технических характеристиках. Продукт должен быть неиспользованным. Заводская упаковка обязательна. Поставщик осуществляет транспортировку и разгрузку продукта в аптеку Заказчика.</t>
  </si>
  <si>
    <t>Название</t>
  </si>
  <si>
    <t>Технические характеристики</t>
  </si>
  <si>
    <t>Количество</t>
  </si>
  <si>
    <t>Единица измерения</t>
  </si>
  <si>
    <t>Цена за единицу товара</t>
  </si>
  <si>
    <t>Цена покупки</t>
  </si>
  <si>
    <t>шт</t>
  </si>
  <si>
    <t>комплект</t>
  </si>
  <si>
    <t>комплект: латексный 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</si>
</sst>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family val="2"/>
      <charset val="204"/>
    </font>
    <font>
      <b/>
      <sz val="10"/>
      <name val="GHEA Grapalat"/>
      <family val="3"/>
    </font>
    <font>
      <sz val="10"/>
      <color theme="1"/>
      <name val="GHEA Grapalat"/>
      <family val="3"/>
    </font>
    <font>
      <sz val="10"/>
      <color rgb="FF000000"/>
      <name val="GHEA Grapalat"/>
      <family val="3"/>
    </font>
    <font>
      <sz val="10"/>
      <name val="GHEA Grapalat"/>
      <family val="3"/>
    </font>
    <font>
      <sz val="10"/>
      <color theme="1" tint="4.9989318521683403E-2"/>
      <name val="GHEA Grapalat"/>
      <family val="3"/>
    </font>
    <font>
      <i/>
      <sz val="10"/>
      <color theme="1"/>
      <name val="GHEA Grapalat"/>
      <family val="3"/>
    </font>
    <font>
      <b/>
      <sz val="10"/>
      <color theme="1"/>
      <name val="GHEA Grapalat"/>
      <family val="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s>
  <cellStyleXfs count="3">
    <xf numFmtId="0" fontId="0" fillId="0" borderId="0"/>
    <xf numFmtId="0" fontId="1" fillId="0" borderId="0"/>
    <xf numFmtId="0" fontId="1" fillId="0" borderId="0"/>
  </cellStyleXfs>
  <cellXfs count="35">
    <xf numFmtId="0" fontId="0" fillId="0" borderId="0" xfId="0"/>
    <xf numFmtId="0" fontId="2" fillId="0" borderId="3"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2" fillId="0" borderId="1" xfId="0" applyFont="1" applyBorder="1" applyAlignment="1">
      <alignment horizontal="center" vertical="center"/>
    </xf>
    <xf numFmtId="0" fontId="2" fillId="0" borderId="0" xfId="0" applyFont="1"/>
    <xf numFmtId="0" fontId="3" fillId="0" borderId="1" xfId="0" applyFont="1" applyBorder="1" applyAlignment="1">
      <alignment horizontal="center" vertical="center" wrapText="1"/>
    </xf>
    <xf numFmtId="0" fontId="3" fillId="0" borderId="1" xfId="0" applyFont="1" applyBorder="1" applyAlignment="1">
      <alignment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3" fillId="0" borderId="2" xfId="0" applyFont="1" applyBorder="1" applyAlignment="1">
      <alignment horizontal="left" vertical="center" wrapText="1"/>
    </xf>
    <xf numFmtId="0" fontId="3"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2" fillId="0" borderId="3" xfId="0" applyFont="1" applyBorder="1" applyAlignment="1">
      <alignment horizontal="center" vertical="center"/>
    </xf>
    <xf numFmtId="0" fontId="8" fillId="2" borderId="1"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cellXfs>
  <cellStyles count="3">
    <cellStyle name="Normal" xfId="0" builtinId="0"/>
    <cellStyle name="Normal 3" xfId="2" xr:uid="{00000000-0005-0000-0000-000000000000}"/>
    <cellStyle name="Обычный 2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528A6-A6DA-4DB8-8570-AF8B5E11B5B3}">
  <dimension ref="A1:H66"/>
  <sheetViews>
    <sheetView topLeftCell="A61" zoomScale="55" zoomScaleNormal="55" workbookViewId="0">
      <selection activeCell="C76" sqref="C76"/>
    </sheetView>
  </sheetViews>
  <sheetFormatPr defaultColWidth="9.109375" defaultRowHeight="15" x14ac:dyDescent="0.35"/>
  <cols>
    <col min="1" max="1" width="6.5546875" style="8" customWidth="1"/>
    <col min="2" max="2" width="18.109375" style="8" customWidth="1"/>
    <col min="3" max="3" width="23.88671875" style="8" customWidth="1"/>
    <col min="4" max="4" width="63.88671875" style="14" customWidth="1"/>
    <col min="5" max="5" width="8.88671875" style="9" customWidth="1"/>
    <col min="6" max="6" width="9.109375" style="9" customWidth="1"/>
    <col min="7" max="7" width="13.88671875" style="14" customWidth="1"/>
    <col min="8" max="8" width="12.6640625" style="14" customWidth="1"/>
    <col min="9" max="16384" width="9.109375" style="8"/>
  </cols>
  <sheetData>
    <row r="1" spans="1:8" ht="29.25" customHeight="1" x14ac:dyDescent="0.35">
      <c r="A1" s="28" t="s">
        <v>187</v>
      </c>
      <c r="B1" s="29"/>
      <c r="C1" s="29"/>
      <c r="D1" s="29"/>
      <c r="E1" s="29"/>
      <c r="F1" s="29"/>
      <c r="G1" s="29"/>
      <c r="H1" s="29"/>
    </row>
    <row r="2" spans="1:8" s="11" customFormat="1" ht="45" x14ac:dyDescent="0.35">
      <c r="A2" s="10" t="s">
        <v>3</v>
      </c>
      <c r="B2" s="26" t="s">
        <v>118</v>
      </c>
      <c r="C2" s="1" t="s">
        <v>32</v>
      </c>
      <c r="D2" s="2" t="s">
        <v>33</v>
      </c>
      <c r="E2" s="2" t="s">
        <v>1</v>
      </c>
      <c r="F2" s="3" t="s">
        <v>0</v>
      </c>
      <c r="G2" s="15" t="s">
        <v>41</v>
      </c>
      <c r="H2" s="15" t="s">
        <v>124</v>
      </c>
    </row>
    <row r="3" spans="1:8" s="11" customFormat="1" ht="73.5" customHeight="1" x14ac:dyDescent="0.35">
      <c r="A3" s="10">
        <v>1</v>
      </c>
      <c r="B3" s="10" t="s">
        <v>127</v>
      </c>
      <c r="C3" s="4" t="s">
        <v>42</v>
      </c>
      <c r="D3" s="6" t="s">
        <v>125</v>
      </c>
      <c r="E3" s="5">
        <v>2.5</v>
      </c>
      <c r="F3" s="5" t="s">
        <v>5</v>
      </c>
      <c r="G3" s="10">
        <v>46000</v>
      </c>
      <c r="H3" s="10">
        <f>G3*E3</f>
        <v>115000</v>
      </c>
    </row>
    <row r="4" spans="1:8" s="11" customFormat="1" ht="73.5" customHeight="1" x14ac:dyDescent="0.35">
      <c r="A4" s="10">
        <v>2</v>
      </c>
      <c r="B4" s="10" t="s">
        <v>128</v>
      </c>
      <c r="C4" s="4" t="s">
        <v>27</v>
      </c>
      <c r="D4" s="7" t="s">
        <v>50</v>
      </c>
      <c r="E4" s="5">
        <v>1</v>
      </c>
      <c r="F4" s="5" t="s">
        <v>5</v>
      </c>
      <c r="G4" s="10">
        <v>40000</v>
      </c>
      <c r="H4" s="10">
        <f t="shared" ref="H4:H62" si="0">G4*E4</f>
        <v>40000</v>
      </c>
    </row>
    <row r="5" spans="1:8" s="11" customFormat="1" ht="73.5" customHeight="1" x14ac:dyDescent="0.35">
      <c r="A5" s="10">
        <v>3</v>
      </c>
      <c r="B5" s="10" t="s">
        <v>129</v>
      </c>
      <c r="C5" s="4" t="s">
        <v>4</v>
      </c>
      <c r="D5" s="6" t="s">
        <v>51</v>
      </c>
      <c r="E5" s="5">
        <v>3</v>
      </c>
      <c r="F5" s="5" t="s">
        <v>5</v>
      </c>
      <c r="G5" s="10">
        <v>35000</v>
      </c>
      <c r="H5" s="10">
        <f t="shared" si="0"/>
        <v>105000</v>
      </c>
    </row>
    <row r="6" spans="1:8" s="11" customFormat="1" ht="73.5" customHeight="1" x14ac:dyDescent="0.35">
      <c r="A6" s="10">
        <v>4</v>
      </c>
      <c r="B6" s="10" t="s">
        <v>130</v>
      </c>
      <c r="C6" s="4" t="s">
        <v>28</v>
      </c>
      <c r="D6" s="6" t="s">
        <v>51</v>
      </c>
      <c r="E6" s="5">
        <v>3</v>
      </c>
      <c r="F6" s="5" t="s">
        <v>5</v>
      </c>
      <c r="G6" s="10">
        <v>42333</v>
      </c>
      <c r="H6" s="10">
        <f t="shared" si="0"/>
        <v>126999</v>
      </c>
    </row>
    <row r="7" spans="1:8" s="11" customFormat="1" ht="73.5" customHeight="1" x14ac:dyDescent="0.35">
      <c r="A7" s="10">
        <v>5</v>
      </c>
      <c r="B7" s="10" t="s">
        <v>131</v>
      </c>
      <c r="C7" s="4" t="s">
        <v>23</v>
      </c>
      <c r="D7" s="6" t="s">
        <v>52</v>
      </c>
      <c r="E7" s="5">
        <v>2</v>
      </c>
      <c r="F7" s="5" t="s">
        <v>5</v>
      </c>
      <c r="G7" s="16">
        <v>310000</v>
      </c>
      <c r="H7" s="10">
        <f t="shared" si="0"/>
        <v>620000</v>
      </c>
    </row>
    <row r="8" spans="1:8" s="11" customFormat="1" ht="73.5" customHeight="1" x14ac:dyDescent="0.35">
      <c r="A8" s="10">
        <v>6</v>
      </c>
      <c r="B8" s="10" t="s">
        <v>132</v>
      </c>
      <c r="C8" s="4" t="s">
        <v>43</v>
      </c>
      <c r="D8" s="6" t="s">
        <v>53</v>
      </c>
      <c r="E8" s="5">
        <v>2</v>
      </c>
      <c r="F8" s="5" t="s">
        <v>5</v>
      </c>
      <c r="G8" s="16">
        <v>150000</v>
      </c>
      <c r="H8" s="10">
        <f t="shared" si="0"/>
        <v>300000</v>
      </c>
    </row>
    <row r="9" spans="1:8" s="11" customFormat="1" ht="73.5" customHeight="1" x14ac:dyDescent="0.35">
      <c r="A9" s="10">
        <v>7</v>
      </c>
      <c r="B9" s="10" t="s">
        <v>151</v>
      </c>
      <c r="C9" s="4" t="s">
        <v>6</v>
      </c>
      <c r="D9" s="7" t="s">
        <v>54</v>
      </c>
      <c r="E9" s="5">
        <v>120</v>
      </c>
      <c r="F9" s="5" t="s">
        <v>2</v>
      </c>
      <c r="G9" s="10">
        <v>600</v>
      </c>
      <c r="H9" s="10">
        <f t="shared" si="0"/>
        <v>72000</v>
      </c>
    </row>
    <row r="10" spans="1:8" s="11" customFormat="1" ht="73.5" customHeight="1" x14ac:dyDescent="0.35">
      <c r="A10" s="10">
        <v>8</v>
      </c>
      <c r="B10" s="10" t="s">
        <v>133</v>
      </c>
      <c r="C10" s="4" t="s">
        <v>7</v>
      </c>
      <c r="D10" s="7" t="s">
        <v>55</v>
      </c>
      <c r="E10" s="5">
        <v>0.5</v>
      </c>
      <c r="F10" s="5" t="s">
        <v>5</v>
      </c>
      <c r="G10" s="10">
        <v>50000</v>
      </c>
      <c r="H10" s="10">
        <f t="shared" si="0"/>
        <v>25000</v>
      </c>
    </row>
    <row r="11" spans="1:8" s="11" customFormat="1" ht="73.5" customHeight="1" x14ac:dyDescent="0.35">
      <c r="A11" s="10">
        <v>9</v>
      </c>
      <c r="B11" s="10" t="s">
        <v>134</v>
      </c>
      <c r="C11" s="17" t="s">
        <v>8</v>
      </c>
      <c r="D11" s="12" t="s">
        <v>126</v>
      </c>
      <c r="E11" s="18">
        <v>4</v>
      </c>
      <c r="F11" s="18" t="s">
        <v>5</v>
      </c>
      <c r="G11" s="10">
        <v>35000</v>
      </c>
      <c r="H11" s="10">
        <f t="shared" si="0"/>
        <v>140000</v>
      </c>
    </row>
    <row r="12" spans="1:8" s="11" customFormat="1" ht="73.5" customHeight="1" x14ac:dyDescent="0.35">
      <c r="A12" s="10">
        <v>10</v>
      </c>
      <c r="B12" s="10" t="s">
        <v>135</v>
      </c>
      <c r="C12" s="4" t="s">
        <v>9</v>
      </c>
      <c r="D12" s="7" t="s">
        <v>56</v>
      </c>
      <c r="E12" s="5">
        <v>3</v>
      </c>
      <c r="F12" s="5" t="s">
        <v>5</v>
      </c>
      <c r="G12" s="10">
        <v>42000</v>
      </c>
      <c r="H12" s="10">
        <f t="shared" si="0"/>
        <v>126000</v>
      </c>
    </row>
    <row r="13" spans="1:8" s="11" customFormat="1" ht="73.5" customHeight="1" x14ac:dyDescent="0.35">
      <c r="A13" s="10">
        <v>11</v>
      </c>
      <c r="B13" s="10" t="s">
        <v>152</v>
      </c>
      <c r="C13" s="4" t="s">
        <v>119</v>
      </c>
      <c r="D13" s="7" t="s">
        <v>57</v>
      </c>
      <c r="E13" s="5">
        <v>5</v>
      </c>
      <c r="F13" s="5" t="s">
        <v>2</v>
      </c>
      <c r="G13" s="10">
        <v>42000</v>
      </c>
      <c r="H13" s="10">
        <f t="shared" si="0"/>
        <v>210000</v>
      </c>
    </row>
    <row r="14" spans="1:8" s="11" customFormat="1" ht="73.5" customHeight="1" x14ac:dyDescent="0.35">
      <c r="A14" s="10">
        <v>12</v>
      </c>
      <c r="B14" s="10" t="s">
        <v>136</v>
      </c>
      <c r="C14" s="4" t="s">
        <v>10</v>
      </c>
      <c r="D14" s="7" t="s">
        <v>58</v>
      </c>
      <c r="E14" s="5">
        <v>0.25</v>
      </c>
      <c r="F14" s="5" t="s">
        <v>5</v>
      </c>
      <c r="G14" s="10">
        <v>80000</v>
      </c>
      <c r="H14" s="10">
        <f t="shared" si="0"/>
        <v>20000</v>
      </c>
    </row>
    <row r="15" spans="1:8" s="11" customFormat="1" ht="73.5" customHeight="1" x14ac:dyDescent="0.35">
      <c r="A15" s="10">
        <v>13</v>
      </c>
      <c r="B15" s="10" t="s">
        <v>137</v>
      </c>
      <c r="C15" s="4" t="s">
        <v>11</v>
      </c>
      <c r="D15" s="7" t="s">
        <v>59</v>
      </c>
      <c r="E15" s="5">
        <v>0.25</v>
      </c>
      <c r="F15" s="5" t="s">
        <v>5</v>
      </c>
      <c r="G15" s="10">
        <v>100000</v>
      </c>
      <c r="H15" s="10">
        <f t="shared" si="0"/>
        <v>25000</v>
      </c>
    </row>
    <row r="16" spans="1:8" s="11" customFormat="1" ht="73.5" customHeight="1" x14ac:dyDescent="0.35">
      <c r="A16" s="10">
        <v>14</v>
      </c>
      <c r="B16" s="10" t="s">
        <v>138</v>
      </c>
      <c r="C16" s="4" t="s">
        <v>102</v>
      </c>
      <c r="D16" s="7" t="s">
        <v>60</v>
      </c>
      <c r="E16" s="5">
        <v>0.5</v>
      </c>
      <c r="F16" s="5" t="s">
        <v>5</v>
      </c>
      <c r="G16" s="10">
        <v>45000</v>
      </c>
      <c r="H16" s="10">
        <f t="shared" si="0"/>
        <v>22500</v>
      </c>
    </row>
    <row r="17" spans="1:8" s="11" customFormat="1" ht="73.5" customHeight="1" x14ac:dyDescent="0.35">
      <c r="A17" s="10">
        <v>15</v>
      </c>
      <c r="B17" s="10" t="s">
        <v>139</v>
      </c>
      <c r="C17" s="4" t="s">
        <v>103</v>
      </c>
      <c r="D17" s="7" t="s">
        <v>61</v>
      </c>
      <c r="E17" s="5">
        <v>2</v>
      </c>
      <c r="F17" s="5" t="s">
        <v>5</v>
      </c>
      <c r="G17" s="10">
        <v>45000</v>
      </c>
      <c r="H17" s="10">
        <f t="shared" si="0"/>
        <v>90000</v>
      </c>
    </row>
    <row r="18" spans="1:8" s="11" customFormat="1" ht="73.5" customHeight="1" x14ac:dyDescent="0.35">
      <c r="A18" s="10">
        <v>16</v>
      </c>
      <c r="B18" s="10" t="s">
        <v>140</v>
      </c>
      <c r="C18" s="4" t="s">
        <v>29</v>
      </c>
      <c r="D18" s="7" t="s">
        <v>62</v>
      </c>
      <c r="E18" s="5">
        <v>2.5</v>
      </c>
      <c r="F18" s="5" t="s">
        <v>5</v>
      </c>
      <c r="G18" s="10">
        <v>35000</v>
      </c>
      <c r="H18" s="10">
        <f t="shared" si="0"/>
        <v>87500</v>
      </c>
    </row>
    <row r="19" spans="1:8" s="11" customFormat="1" ht="73.5" customHeight="1" x14ac:dyDescent="0.35">
      <c r="A19" s="10">
        <v>17</v>
      </c>
      <c r="B19" s="10" t="s">
        <v>141</v>
      </c>
      <c r="C19" s="4" t="s">
        <v>30</v>
      </c>
      <c r="D19" s="7" t="s">
        <v>51</v>
      </c>
      <c r="E19" s="5">
        <v>2</v>
      </c>
      <c r="F19" s="5" t="s">
        <v>5</v>
      </c>
      <c r="G19" s="10">
        <v>40000</v>
      </c>
      <c r="H19" s="10">
        <f t="shared" si="0"/>
        <v>80000</v>
      </c>
    </row>
    <row r="20" spans="1:8" s="11" customFormat="1" ht="73.5" customHeight="1" x14ac:dyDescent="0.35">
      <c r="A20" s="10">
        <v>18</v>
      </c>
      <c r="B20" s="10" t="s">
        <v>142</v>
      </c>
      <c r="C20" s="4" t="s">
        <v>31</v>
      </c>
      <c r="D20" s="7" t="s">
        <v>51</v>
      </c>
      <c r="E20" s="5">
        <v>1</v>
      </c>
      <c r="F20" s="5" t="s">
        <v>5</v>
      </c>
      <c r="G20" s="10">
        <v>35000</v>
      </c>
      <c r="H20" s="10">
        <f t="shared" si="0"/>
        <v>35000</v>
      </c>
    </row>
    <row r="21" spans="1:8" s="11" customFormat="1" ht="73.5" customHeight="1" x14ac:dyDescent="0.35">
      <c r="A21" s="10">
        <v>19</v>
      </c>
      <c r="B21" s="10" t="s">
        <v>143</v>
      </c>
      <c r="C21" s="4" t="s">
        <v>12</v>
      </c>
      <c r="D21" s="7" t="s">
        <v>63</v>
      </c>
      <c r="E21" s="5">
        <v>0.5</v>
      </c>
      <c r="F21" s="5" t="s">
        <v>5</v>
      </c>
      <c r="G21" s="10">
        <v>35000</v>
      </c>
      <c r="H21" s="10">
        <f t="shared" si="0"/>
        <v>17500</v>
      </c>
    </row>
    <row r="22" spans="1:8" s="11" customFormat="1" ht="73.5" customHeight="1" x14ac:dyDescent="0.35">
      <c r="A22" s="10">
        <v>20</v>
      </c>
      <c r="B22" s="10" t="s">
        <v>144</v>
      </c>
      <c r="C22" s="4" t="s">
        <v>13</v>
      </c>
      <c r="D22" s="7" t="s">
        <v>64</v>
      </c>
      <c r="E22" s="5">
        <v>0.5</v>
      </c>
      <c r="F22" s="5" t="s">
        <v>5</v>
      </c>
      <c r="G22" s="10">
        <v>40000</v>
      </c>
      <c r="H22" s="10">
        <f t="shared" si="0"/>
        <v>20000</v>
      </c>
    </row>
    <row r="23" spans="1:8" s="11" customFormat="1" ht="73.5" customHeight="1" x14ac:dyDescent="0.35">
      <c r="A23" s="10">
        <v>21</v>
      </c>
      <c r="B23" s="10" t="s">
        <v>153</v>
      </c>
      <c r="C23" s="4" t="s">
        <v>104</v>
      </c>
      <c r="D23" s="7" t="s">
        <v>65</v>
      </c>
      <c r="E23" s="5">
        <v>500</v>
      </c>
      <c r="F23" s="5" t="s">
        <v>2</v>
      </c>
      <c r="G23" s="10">
        <v>5700</v>
      </c>
      <c r="H23" s="10">
        <f t="shared" si="0"/>
        <v>2850000</v>
      </c>
    </row>
    <row r="24" spans="1:8" s="11" customFormat="1" ht="73.5" customHeight="1" x14ac:dyDescent="0.35">
      <c r="A24" s="10">
        <v>22</v>
      </c>
      <c r="B24" s="10" t="s">
        <v>154</v>
      </c>
      <c r="C24" s="4" t="s">
        <v>106</v>
      </c>
      <c r="D24" s="7" t="s">
        <v>66</v>
      </c>
      <c r="E24" s="5">
        <v>500</v>
      </c>
      <c r="F24" s="5" t="s">
        <v>2</v>
      </c>
      <c r="G24" s="10">
        <v>5700</v>
      </c>
      <c r="H24" s="10">
        <f t="shared" si="0"/>
        <v>2850000</v>
      </c>
    </row>
    <row r="25" spans="1:8" s="11" customFormat="1" ht="73.5" customHeight="1" x14ac:dyDescent="0.35">
      <c r="A25" s="10">
        <v>23</v>
      </c>
      <c r="B25" s="10" t="s">
        <v>155</v>
      </c>
      <c r="C25" s="4" t="s">
        <v>105</v>
      </c>
      <c r="D25" s="7" t="s">
        <v>107</v>
      </c>
      <c r="E25" s="5">
        <v>550</v>
      </c>
      <c r="F25" s="5" t="s">
        <v>2</v>
      </c>
      <c r="G25" s="10">
        <v>5700</v>
      </c>
      <c r="H25" s="10">
        <f t="shared" si="0"/>
        <v>3135000</v>
      </c>
    </row>
    <row r="26" spans="1:8" s="11" customFormat="1" ht="73.5" customHeight="1" x14ac:dyDescent="0.35">
      <c r="A26" s="10">
        <v>24</v>
      </c>
      <c r="B26" s="10" t="s">
        <v>160</v>
      </c>
      <c r="C26" s="4" t="s">
        <v>44</v>
      </c>
      <c r="D26" s="7" t="s">
        <v>69</v>
      </c>
      <c r="E26" s="5">
        <v>2</v>
      </c>
      <c r="F26" s="5" t="s">
        <v>14</v>
      </c>
      <c r="G26" s="10">
        <v>30000</v>
      </c>
      <c r="H26" s="10">
        <f t="shared" si="0"/>
        <v>60000</v>
      </c>
    </row>
    <row r="27" spans="1:8" s="11" customFormat="1" ht="73.5" customHeight="1" x14ac:dyDescent="0.35">
      <c r="A27" s="10">
        <v>25</v>
      </c>
      <c r="B27" s="10" t="s">
        <v>161</v>
      </c>
      <c r="C27" s="4" t="s">
        <v>36</v>
      </c>
      <c r="D27" s="7" t="s">
        <v>112</v>
      </c>
      <c r="E27" s="5">
        <v>10</v>
      </c>
      <c r="F27" s="5" t="s">
        <v>14</v>
      </c>
      <c r="G27" s="10">
        <v>106000</v>
      </c>
      <c r="H27" s="10">
        <f t="shared" si="0"/>
        <v>1060000</v>
      </c>
    </row>
    <row r="28" spans="1:8" s="11" customFormat="1" ht="73.5" customHeight="1" x14ac:dyDescent="0.35">
      <c r="A28" s="10">
        <v>26</v>
      </c>
      <c r="B28" s="10" t="s">
        <v>162</v>
      </c>
      <c r="C28" s="4" t="s">
        <v>67</v>
      </c>
      <c r="D28" s="7" t="s">
        <v>70</v>
      </c>
      <c r="E28" s="5">
        <v>4</v>
      </c>
      <c r="F28" s="5" t="s">
        <v>14</v>
      </c>
      <c r="G28" s="10">
        <v>30000</v>
      </c>
      <c r="H28" s="10">
        <f t="shared" si="0"/>
        <v>120000</v>
      </c>
    </row>
    <row r="29" spans="1:8" s="11" customFormat="1" ht="73.5" customHeight="1" x14ac:dyDescent="0.35">
      <c r="A29" s="10">
        <v>27</v>
      </c>
      <c r="B29" s="10" t="s">
        <v>163</v>
      </c>
      <c r="C29" s="4" t="s">
        <v>39</v>
      </c>
      <c r="D29" s="7" t="s">
        <v>71</v>
      </c>
      <c r="E29" s="5">
        <v>2</v>
      </c>
      <c r="F29" s="5" t="s">
        <v>14</v>
      </c>
      <c r="G29" s="10">
        <v>31200</v>
      </c>
      <c r="H29" s="10">
        <f t="shared" si="0"/>
        <v>62400</v>
      </c>
    </row>
    <row r="30" spans="1:8" s="11" customFormat="1" ht="73.5" customHeight="1" x14ac:dyDescent="0.35">
      <c r="A30" s="10">
        <v>28</v>
      </c>
      <c r="B30" s="10" t="s">
        <v>164</v>
      </c>
      <c r="C30" s="4" t="s">
        <v>38</v>
      </c>
      <c r="D30" s="7" t="s">
        <v>72</v>
      </c>
      <c r="E30" s="5">
        <v>2</v>
      </c>
      <c r="F30" s="5" t="s">
        <v>14</v>
      </c>
      <c r="G30" s="10">
        <v>15000</v>
      </c>
      <c r="H30" s="10">
        <f t="shared" si="0"/>
        <v>30000</v>
      </c>
    </row>
    <row r="31" spans="1:8" s="11" customFormat="1" ht="73.5" customHeight="1" x14ac:dyDescent="0.35">
      <c r="A31" s="10">
        <v>29</v>
      </c>
      <c r="B31" s="10" t="s">
        <v>165</v>
      </c>
      <c r="C31" s="4" t="s">
        <v>68</v>
      </c>
      <c r="D31" s="19" t="s">
        <v>108</v>
      </c>
      <c r="E31" s="5">
        <v>3</v>
      </c>
      <c r="F31" s="5" t="s">
        <v>14</v>
      </c>
      <c r="G31" s="10">
        <v>85000</v>
      </c>
      <c r="H31" s="10">
        <f t="shared" si="0"/>
        <v>255000</v>
      </c>
    </row>
    <row r="32" spans="1:8" s="11" customFormat="1" ht="73.5" customHeight="1" x14ac:dyDescent="0.35">
      <c r="A32" s="10">
        <v>30</v>
      </c>
      <c r="B32" s="10" t="s">
        <v>166</v>
      </c>
      <c r="C32" s="4" t="s">
        <v>37</v>
      </c>
      <c r="D32" s="7" t="s">
        <v>73</v>
      </c>
      <c r="E32" s="5">
        <v>3</v>
      </c>
      <c r="F32" s="5" t="s">
        <v>14</v>
      </c>
      <c r="G32" s="10">
        <v>20000</v>
      </c>
      <c r="H32" s="10">
        <f t="shared" si="0"/>
        <v>60000</v>
      </c>
    </row>
    <row r="33" spans="1:8" s="11" customFormat="1" ht="73.5" customHeight="1" x14ac:dyDescent="0.35">
      <c r="A33" s="10">
        <v>31</v>
      </c>
      <c r="B33" s="10" t="s">
        <v>167</v>
      </c>
      <c r="C33" s="4" t="s">
        <v>34</v>
      </c>
      <c r="D33" s="7" t="s">
        <v>74</v>
      </c>
      <c r="E33" s="5">
        <v>3</v>
      </c>
      <c r="F33" s="5" t="s">
        <v>14</v>
      </c>
      <c r="G33" s="10">
        <v>25000</v>
      </c>
      <c r="H33" s="10">
        <f t="shared" si="0"/>
        <v>75000</v>
      </c>
    </row>
    <row r="34" spans="1:8" s="11" customFormat="1" ht="73.5" customHeight="1" x14ac:dyDescent="0.35">
      <c r="A34" s="10">
        <v>32</v>
      </c>
      <c r="B34" s="10" t="s">
        <v>145</v>
      </c>
      <c r="C34" s="4" t="s">
        <v>35</v>
      </c>
      <c r="D34" s="7" t="s">
        <v>75</v>
      </c>
      <c r="E34" s="5">
        <v>0.25</v>
      </c>
      <c r="F34" s="5" t="s">
        <v>5</v>
      </c>
      <c r="G34" s="10">
        <v>60000</v>
      </c>
      <c r="H34" s="10">
        <f t="shared" si="0"/>
        <v>15000</v>
      </c>
    </row>
    <row r="35" spans="1:8" s="11" customFormat="1" ht="73.5" customHeight="1" x14ac:dyDescent="0.35">
      <c r="A35" s="10">
        <v>33</v>
      </c>
      <c r="B35" s="10" t="s">
        <v>156</v>
      </c>
      <c r="C35" s="4" t="s">
        <v>15</v>
      </c>
      <c r="D35" s="7" t="s">
        <v>76</v>
      </c>
      <c r="E35" s="5">
        <v>2</v>
      </c>
      <c r="F35" s="5" t="s">
        <v>2</v>
      </c>
      <c r="G35" s="10">
        <v>5000</v>
      </c>
      <c r="H35" s="10">
        <f t="shared" si="0"/>
        <v>10000</v>
      </c>
    </row>
    <row r="36" spans="1:8" s="11" customFormat="1" ht="73.5" customHeight="1" x14ac:dyDescent="0.35">
      <c r="A36" s="10">
        <v>34</v>
      </c>
      <c r="B36" s="10" t="s">
        <v>146</v>
      </c>
      <c r="C36" s="4" t="s">
        <v>77</v>
      </c>
      <c r="D36" s="7" t="s">
        <v>78</v>
      </c>
      <c r="E36" s="5">
        <v>1.5</v>
      </c>
      <c r="F36" s="5" t="s">
        <v>5</v>
      </c>
      <c r="G36" s="10">
        <v>44000</v>
      </c>
      <c r="H36" s="10">
        <f t="shared" si="0"/>
        <v>66000</v>
      </c>
    </row>
    <row r="37" spans="1:8" s="11" customFormat="1" ht="73.5" customHeight="1" x14ac:dyDescent="0.35">
      <c r="A37" s="10">
        <v>35</v>
      </c>
      <c r="B37" s="10" t="s">
        <v>147</v>
      </c>
      <c r="C37" s="4" t="s">
        <v>16</v>
      </c>
      <c r="D37" s="7" t="s">
        <v>79</v>
      </c>
      <c r="E37" s="5">
        <v>1</v>
      </c>
      <c r="F37" s="5" t="s">
        <v>5</v>
      </c>
      <c r="G37" s="10">
        <v>3000</v>
      </c>
      <c r="H37" s="10">
        <f t="shared" si="0"/>
        <v>3000</v>
      </c>
    </row>
    <row r="38" spans="1:8" s="11" customFormat="1" ht="73.5" customHeight="1" x14ac:dyDescent="0.35">
      <c r="A38" s="10">
        <v>36</v>
      </c>
      <c r="B38" s="10" t="s">
        <v>168</v>
      </c>
      <c r="C38" s="4" t="s">
        <v>40</v>
      </c>
      <c r="D38" s="7" t="s">
        <v>80</v>
      </c>
      <c r="E38" s="5">
        <v>8</v>
      </c>
      <c r="F38" s="5" t="s">
        <v>14</v>
      </c>
      <c r="G38" s="10">
        <v>12500</v>
      </c>
      <c r="H38" s="10">
        <f t="shared" si="0"/>
        <v>100000</v>
      </c>
    </row>
    <row r="39" spans="1:8" s="11" customFormat="1" ht="73.5" customHeight="1" x14ac:dyDescent="0.35">
      <c r="A39" s="10">
        <v>37</v>
      </c>
      <c r="B39" s="10" t="s">
        <v>157</v>
      </c>
      <c r="C39" s="4" t="s">
        <v>17</v>
      </c>
      <c r="D39" s="7" t="s">
        <v>81</v>
      </c>
      <c r="E39" s="5">
        <v>2</v>
      </c>
      <c r="F39" s="5" t="s">
        <v>2</v>
      </c>
      <c r="G39" s="10">
        <v>50000</v>
      </c>
      <c r="H39" s="10">
        <f t="shared" si="0"/>
        <v>100000</v>
      </c>
    </row>
    <row r="40" spans="1:8" s="11" customFormat="1" ht="73.5" customHeight="1" x14ac:dyDescent="0.35">
      <c r="A40" s="10">
        <v>38</v>
      </c>
      <c r="B40" s="10" t="s">
        <v>158</v>
      </c>
      <c r="C40" s="4" t="s">
        <v>18</v>
      </c>
      <c r="D40" s="7" t="s">
        <v>82</v>
      </c>
      <c r="E40" s="5">
        <v>2</v>
      </c>
      <c r="F40" s="5" t="s">
        <v>2</v>
      </c>
      <c r="G40" s="10">
        <v>60000</v>
      </c>
      <c r="H40" s="10">
        <f t="shared" si="0"/>
        <v>120000</v>
      </c>
    </row>
    <row r="41" spans="1:8" s="11" customFormat="1" ht="73.5" customHeight="1" x14ac:dyDescent="0.35">
      <c r="A41" s="10">
        <v>39</v>
      </c>
      <c r="B41" s="10" t="s">
        <v>159</v>
      </c>
      <c r="C41" s="4" t="s">
        <v>19</v>
      </c>
      <c r="D41" s="7" t="s">
        <v>83</v>
      </c>
      <c r="E41" s="5">
        <v>15</v>
      </c>
      <c r="F41" s="5" t="s">
        <v>2</v>
      </c>
      <c r="G41" s="10">
        <v>2500</v>
      </c>
      <c r="H41" s="10">
        <f t="shared" si="0"/>
        <v>37500</v>
      </c>
    </row>
    <row r="42" spans="1:8" s="11" customFormat="1" ht="73.5" customHeight="1" x14ac:dyDescent="0.35">
      <c r="A42" s="10">
        <v>40</v>
      </c>
      <c r="B42" s="10" t="s">
        <v>148</v>
      </c>
      <c r="C42" s="4" t="s">
        <v>20</v>
      </c>
      <c r="D42" s="7" t="s">
        <v>84</v>
      </c>
      <c r="E42" s="5">
        <v>2</v>
      </c>
      <c r="F42" s="5" t="s">
        <v>5</v>
      </c>
      <c r="G42" s="10">
        <v>6000</v>
      </c>
      <c r="H42" s="10">
        <f t="shared" si="0"/>
        <v>12000</v>
      </c>
    </row>
    <row r="43" spans="1:8" s="11" customFormat="1" ht="73.5" customHeight="1" x14ac:dyDescent="0.35">
      <c r="A43" s="10">
        <v>41</v>
      </c>
      <c r="B43" s="10" t="s">
        <v>149</v>
      </c>
      <c r="C43" s="4" t="s">
        <v>21</v>
      </c>
      <c r="D43" s="7" t="s">
        <v>85</v>
      </c>
      <c r="E43" s="5">
        <v>5</v>
      </c>
      <c r="F43" s="5" t="s">
        <v>5</v>
      </c>
      <c r="G43" s="10">
        <v>2500</v>
      </c>
      <c r="H43" s="10">
        <f t="shared" si="0"/>
        <v>12500</v>
      </c>
    </row>
    <row r="44" spans="1:8" s="11" customFormat="1" ht="73.5" customHeight="1" x14ac:dyDescent="0.35">
      <c r="A44" s="10">
        <v>42</v>
      </c>
      <c r="B44" s="10" t="s">
        <v>150</v>
      </c>
      <c r="C44" s="4" t="s">
        <v>22</v>
      </c>
      <c r="D44" s="7" t="s">
        <v>85</v>
      </c>
      <c r="E44" s="5">
        <v>5</v>
      </c>
      <c r="F44" s="5" t="s">
        <v>5</v>
      </c>
      <c r="G44" s="10">
        <v>2500</v>
      </c>
      <c r="H44" s="10">
        <f t="shared" si="0"/>
        <v>12500</v>
      </c>
    </row>
    <row r="45" spans="1:8" s="11" customFormat="1" ht="73.5" customHeight="1" x14ac:dyDescent="0.35">
      <c r="A45" s="10">
        <v>43</v>
      </c>
      <c r="B45" s="10" t="s">
        <v>169</v>
      </c>
      <c r="C45" s="4" t="s">
        <v>86</v>
      </c>
      <c r="D45" s="6" t="s">
        <v>87</v>
      </c>
      <c r="E45" s="5">
        <v>3</v>
      </c>
      <c r="F45" s="5" t="s">
        <v>14</v>
      </c>
      <c r="G45" s="10">
        <v>45000</v>
      </c>
      <c r="H45" s="10">
        <f t="shared" si="0"/>
        <v>135000</v>
      </c>
    </row>
    <row r="46" spans="1:8" s="11" customFormat="1" ht="73.5" customHeight="1" x14ac:dyDescent="0.35">
      <c r="A46" s="10">
        <v>44</v>
      </c>
      <c r="B46" s="10" t="s">
        <v>170</v>
      </c>
      <c r="C46" s="4" t="s">
        <v>24</v>
      </c>
      <c r="D46" s="6" t="s">
        <v>88</v>
      </c>
      <c r="E46" s="5">
        <v>2</v>
      </c>
      <c r="F46" s="5" t="s">
        <v>14</v>
      </c>
      <c r="G46" s="10">
        <v>106800</v>
      </c>
      <c r="H46" s="10">
        <f t="shared" si="0"/>
        <v>213600</v>
      </c>
    </row>
    <row r="47" spans="1:8" s="11" customFormat="1" ht="73.5" customHeight="1" x14ac:dyDescent="0.35">
      <c r="A47" s="10">
        <v>45</v>
      </c>
      <c r="B47" s="10" t="s">
        <v>171</v>
      </c>
      <c r="C47" s="4" t="s">
        <v>101</v>
      </c>
      <c r="D47" s="7" t="s">
        <v>100</v>
      </c>
      <c r="E47" s="5">
        <v>1</v>
      </c>
      <c r="F47" s="5" t="s">
        <v>14</v>
      </c>
      <c r="G47" s="10">
        <v>45000</v>
      </c>
      <c r="H47" s="10">
        <f t="shared" si="0"/>
        <v>45000</v>
      </c>
    </row>
    <row r="48" spans="1:8" s="11" customFormat="1" ht="73.5" customHeight="1" x14ac:dyDescent="0.35">
      <c r="A48" s="10">
        <v>46</v>
      </c>
      <c r="B48" s="10" t="s">
        <v>172</v>
      </c>
      <c r="C48" s="4" t="s">
        <v>25</v>
      </c>
      <c r="D48" s="6" t="s">
        <v>89</v>
      </c>
      <c r="E48" s="5">
        <v>1</v>
      </c>
      <c r="F48" s="5" t="s">
        <v>14</v>
      </c>
      <c r="G48" s="10">
        <v>174000</v>
      </c>
      <c r="H48" s="10">
        <f t="shared" si="0"/>
        <v>174000</v>
      </c>
    </row>
    <row r="49" spans="1:8" s="11" customFormat="1" ht="73.5" customHeight="1" x14ac:dyDescent="0.35">
      <c r="A49" s="10">
        <v>47</v>
      </c>
      <c r="B49" s="10" t="s">
        <v>173</v>
      </c>
      <c r="C49" s="4" t="s">
        <v>26</v>
      </c>
      <c r="D49" s="6" t="s">
        <v>113</v>
      </c>
      <c r="E49" s="5">
        <v>1</v>
      </c>
      <c r="F49" s="5" t="s">
        <v>14</v>
      </c>
      <c r="G49" s="10">
        <v>174000</v>
      </c>
      <c r="H49" s="10">
        <f t="shared" si="0"/>
        <v>174000</v>
      </c>
    </row>
    <row r="50" spans="1:8" s="11" customFormat="1" ht="73.5" customHeight="1" x14ac:dyDescent="0.35">
      <c r="A50" s="10">
        <v>48</v>
      </c>
      <c r="B50" s="10" t="s">
        <v>174</v>
      </c>
      <c r="C50" s="4" t="s">
        <v>47</v>
      </c>
      <c r="D50" s="6" t="s">
        <v>114</v>
      </c>
      <c r="E50" s="7">
        <v>5</v>
      </c>
      <c r="F50" s="6" t="s">
        <v>14</v>
      </c>
      <c r="G50" s="10">
        <v>200000</v>
      </c>
      <c r="H50" s="10">
        <f t="shared" si="0"/>
        <v>1000000</v>
      </c>
    </row>
    <row r="51" spans="1:8" s="11" customFormat="1" ht="73.5" customHeight="1" x14ac:dyDescent="0.35">
      <c r="A51" s="10">
        <v>49</v>
      </c>
      <c r="B51" s="10" t="s">
        <v>175</v>
      </c>
      <c r="C51" s="4" t="s">
        <v>121</v>
      </c>
      <c r="D51" s="7" t="s">
        <v>111</v>
      </c>
      <c r="E51" s="7">
        <v>10</v>
      </c>
      <c r="F51" s="7" t="s">
        <v>14</v>
      </c>
      <c r="G51" s="27">
        <v>20000</v>
      </c>
      <c r="H51" s="10">
        <f t="shared" si="0"/>
        <v>200000</v>
      </c>
    </row>
    <row r="52" spans="1:8" s="11" customFormat="1" ht="73.5" customHeight="1" x14ac:dyDescent="0.35">
      <c r="A52" s="10">
        <v>50</v>
      </c>
      <c r="B52" s="10" t="s">
        <v>176</v>
      </c>
      <c r="C52" s="4" t="s">
        <v>45</v>
      </c>
      <c r="D52" s="6" t="s">
        <v>110</v>
      </c>
      <c r="E52" s="7">
        <v>2</v>
      </c>
      <c r="F52" s="6" t="s">
        <v>14</v>
      </c>
      <c r="G52" s="16">
        <v>90000</v>
      </c>
      <c r="H52" s="10">
        <f t="shared" si="0"/>
        <v>180000</v>
      </c>
    </row>
    <row r="53" spans="1:8" s="11" customFormat="1" ht="73.5" customHeight="1" x14ac:dyDescent="0.35">
      <c r="A53" s="10">
        <v>51</v>
      </c>
      <c r="B53" s="10" t="s">
        <v>177</v>
      </c>
      <c r="C53" s="4" t="s">
        <v>46</v>
      </c>
      <c r="D53" s="6" t="s">
        <v>109</v>
      </c>
      <c r="E53" s="7">
        <v>2</v>
      </c>
      <c r="F53" s="6" t="s">
        <v>14</v>
      </c>
      <c r="G53" s="16">
        <v>80000</v>
      </c>
      <c r="H53" s="10">
        <f t="shared" si="0"/>
        <v>160000</v>
      </c>
    </row>
    <row r="54" spans="1:8" s="11" customFormat="1" ht="73.5" customHeight="1" x14ac:dyDescent="0.35">
      <c r="A54" s="10">
        <v>52</v>
      </c>
      <c r="B54" s="10" t="s">
        <v>178</v>
      </c>
      <c r="C54" s="4" t="s">
        <v>48</v>
      </c>
      <c r="D54" s="6" t="s">
        <v>90</v>
      </c>
      <c r="E54" s="7">
        <v>2</v>
      </c>
      <c r="F54" s="6" t="s">
        <v>14</v>
      </c>
      <c r="G54" s="16">
        <v>65000</v>
      </c>
      <c r="H54" s="10">
        <f t="shared" si="0"/>
        <v>130000</v>
      </c>
    </row>
    <row r="55" spans="1:8" s="11" customFormat="1" ht="73.5" customHeight="1" x14ac:dyDescent="0.35">
      <c r="A55" s="10">
        <v>53</v>
      </c>
      <c r="B55" s="10" t="s">
        <v>179</v>
      </c>
      <c r="C55" s="13" t="s">
        <v>96</v>
      </c>
      <c r="D55" s="12" t="s">
        <v>91</v>
      </c>
      <c r="E55" s="5">
        <v>2</v>
      </c>
      <c r="F55" s="5" t="s">
        <v>14</v>
      </c>
      <c r="G55" s="10">
        <v>36000</v>
      </c>
      <c r="H55" s="10">
        <f t="shared" si="0"/>
        <v>72000</v>
      </c>
    </row>
    <row r="56" spans="1:8" s="11" customFormat="1" ht="73.5" customHeight="1" x14ac:dyDescent="0.35">
      <c r="A56" s="10">
        <v>54</v>
      </c>
      <c r="B56" s="10" t="s">
        <v>180</v>
      </c>
      <c r="C56" s="13" t="s">
        <v>97</v>
      </c>
      <c r="D56" s="12" t="s">
        <v>92</v>
      </c>
      <c r="E56" s="5">
        <v>2</v>
      </c>
      <c r="F56" s="5" t="s">
        <v>14</v>
      </c>
      <c r="G56" s="10">
        <v>36000</v>
      </c>
      <c r="H56" s="10">
        <f t="shared" si="0"/>
        <v>72000</v>
      </c>
    </row>
    <row r="57" spans="1:8" s="11" customFormat="1" ht="73.5" customHeight="1" x14ac:dyDescent="0.35">
      <c r="A57" s="10">
        <v>55</v>
      </c>
      <c r="B57" s="10" t="s">
        <v>181</v>
      </c>
      <c r="C57" s="13" t="s">
        <v>98</v>
      </c>
      <c r="D57" s="12" t="s">
        <v>95</v>
      </c>
      <c r="E57" s="5">
        <v>2</v>
      </c>
      <c r="F57" s="5" t="s">
        <v>14</v>
      </c>
      <c r="G57" s="10">
        <v>36000</v>
      </c>
      <c r="H57" s="10">
        <f t="shared" si="0"/>
        <v>72000</v>
      </c>
    </row>
    <row r="58" spans="1:8" s="11" customFormat="1" ht="73.5" customHeight="1" x14ac:dyDescent="0.35">
      <c r="A58" s="10">
        <v>56</v>
      </c>
      <c r="B58" s="10" t="s">
        <v>182</v>
      </c>
      <c r="C58" s="13" t="s">
        <v>99</v>
      </c>
      <c r="D58" s="12" t="s">
        <v>93</v>
      </c>
      <c r="E58" s="5">
        <v>2</v>
      </c>
      <c r="F58" s="5" t="s">
        <v>14</v>
      </c>
      <c r="G58" s="10">
        <v>36000</v>
      </c>
      <c r="H58" s="10">
        <f t="shared" si="0"/>
        <v>72000</v>
      </c>
    </row>
    <row r="59" spans="1:8" s="11" customFormat="1" ht="73.5" customHeight="1" x14ac:dyDescent="0.35">
      <c r="A59" s="10">
        <v>57</v>
      </c>
      <c r="B59" s="10" t="s">
        <v>183</v>
      </c>
      <c r="C59" s="13" t="s">
        <v>49</v>
      </c>
      <c r="D59" s="12" t="s">
        <v>94</v>
      </c>
      <c r="E59" s="5">
        <v>3</v>
      </c>
      <c r="F59" s="5" t="s">
        <v>14</v>
      </c>
      <c r="G59" s="10">
        <v>21000</v>
      </c>
      <c r="H59" s="10">
        <f t="shared" si="0"/>
        <v>63000</v>
      </c>
    </row>
    <row r="60" spans="1:8" ht="95.25" customHeight="1" x14ac:dyDescent="0.35">
      <c r="A60" s="10">
        <v>58</v>
      </c>
      <c r="B60" s="10" t="s">
        <v>184</v>
      </c>
      <c r="C60" s="4" t="s">
        <v>116</v>
      </c>
      <c r="D60" s="6" t="s">
        <v>115</v>
      </c>
      <c r="E60" s="5">
        <v>600</v>
      </c>
      <c r="F60" s="5" t="s">
        <v>14</v>
      </c>
      <c r="G60" s="20">
        <v>2600</v>
      </c>
      <c r="H60" s="10">
        <f t="shared" si="0"/>
        <v>1560000</v>
      </c>
    </row>
    <row r="61" spans="1:8" ht="73.5" customHeight="1" x14ac:dyDescent="0.35">
      <c r="A61" s="10">
        <v>59</v>
      </c>
      <c r="B61" s="2" t="s">
        <v>185</v>
      </c>
      <c r="C61" s="21" t="s">
        <v>117</v>
      </c>
      <c r="D61" s="22" t="s">
        <v>120</v>
      </c>
      <c r="E61" s="23">
        <v>1</v>
      </c>
      <c r="F61" s="24" t="s">
        <v>14</v>
      </c>
      <c r="G61" s="25">
        <v>960000</v>
      </c>
      <c r="H61" s="10">
        <f t="shared" si="0"/>
        <v>960000</v>
      </c>
    </row>
    <row r="62" spans="1:8" ht="99.75" customHeight="1" x14ac:dyDescent="0.35">
      <c r="A62" s="10">
        <v>60</v>
      </c>
      <c r="B62" s="10" t="s">
        <v>186</v>
      </c>
      <c r="C62" s="17" t="s">
        <v>122</v>
      </c>
      <c r="D62" s="7" t="s">
        <v>123</v>
      </c>
      <c r="E62" s="5">
        <v>1</v>
      </c>
      <c r="F62" s="18" t="s">
        <v>14</v>
      </c>
      <c r="G62" s="20">
        <v>506000</v>
      </c>
      <c r="H62" s="10">
        <f t="shared" si="0"/>
        <v>506000</v>
      </c>
    </row>
    <row r="64" spans="1:8" ht="120.6" customHeight="1" x14ac:dyDescent="0.35">
      <c r="A64" s="30" t="s">
        <v>303</v>
      </c>
      <c r="B64" s="31"/>
      <c r="C64" s="31"/>
      <c r="D64" s="31"/>
      <c r="E64" s="31"/>
      <c r="F64" s="31"/>
      <c r="G64" s="31"/>
      <c r="H64" s="32"/>
    </row>
    <row r="65" spans="1:8" ht="74.400000000000006" customHeight="1" x14ac:dyDescent="0.35">
      <c r="A65" s="30" t="s">
        <v>304</v>
      </c>
      <c r="B65" s="33"/>
      <c r="C65" s="33"/>
      <c r="D65" s="33"/>
      <c r="E65" s="33"/>
      <c r="F65" s="33"/>
      <c r="G65" s="33"/>
      <c r="H65" s="34"/>
    </row>
    <row r="66" spans="1:8" ht="78" customHeight="1" x14ac:dyDescent="0.35">
      <c r="A66" s="30" t="s">
        <v>305</v>
      </c>
      <c r="B66" s="33"/>
      <c r="C66" s="33"/>
      <c r="D66" s="33"/>
      <c r="E66" s="33"/>
      <c r="F66" s="33"/>
      <c r="G66" s="33"/>
      <c r="H66" s="34"/>
    </row>
  </sheetData>
  <mergeCells count="4">
    <mergeCell ref="A1:H1"/>
    <mergeCell ref="A64:H64"/>
    <mergeCell ref="A65:H65"/>
    <mergeCell ref="A66:H66"/>
  </mergeCells>
  <pageMargins left="0.7" right="0"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5"/>
  <sheetViews>
    <sheetView tabSelected="1" topLeftCell="A55" zoomScale="55" zoomScaleNormal="55" workbookViewId="0">
      <selection activeCell="D54" sqref="D54"/>
    </sheetView>
  </sheetViews>
  <sheetFormatPr defaultColWidth="9.109375" defaultRowHeight="15" x14ac:dyDescent="0.35"/>
  <cols>
    <col min="1" max="1" width="6.5546875" style="8" customWidth="1"/>
    <col min="2" max="2" width="18.109375" style="8" customWidth="1"/>
    <col min="3" max="3" width="23.88671875" style="8" customWidth="1"/>
    <col min="4" max="4" width="63.88671875" style="14" customWidth="1"/>
    <col min="5" max="5" width="8.88671875" style="9" customWidth="1"/>
    <col min="6" max="6" width="9.109375" style="9" customWidth="1"/>
    <col min="7" max="7" width="13.88671875" style="14" customWidth="1"/>
    <col min="8" max="8" width="12.6640625" style="14" customWidth="1"/>
    <col min="9" max="16384" width="9.109375" style="8"/>
  </cols>
  <sheetData>
    <row r="1" spans="1:8" s="11" customFormat="1" ht="45" x14ac:dyDescent="0.35">
      <c r="A1" s="15" t="s">
        <v>3</v>
      </c>
      <c r="B1" s="15" t="s">
        <v>118</v>
      </c>
      <c r="C1" s="15" t="s">
        <v>309</v>
      </c>
      <c r="D1" s="15" t="s">
        <v>310</v>
      </c>
      <c r="E1" s="15" t="s">
        <v>311</v>
      </c>
      <c r="F1" s="15" t="s">
        <v>312</v>
      </c>
      <c r="G1" s="15" t="s">
        <v>313</v>
      </c>
      <c r="H1" s="15" t="s">
        <v>314</v>
      </c>
    </row>
    <row r="2" spans="1:8" s="11" customFormat="1" ht="73.5" customHeight="1" x14ac:dyDescent="0.35">
      <c r="A2" s="10">
        <v>1</v>
      </c>
      <c r="B2" s="10" t="s">
        <v>127</v>
      </c>
      <c r="C2" s="4" t="s">
        <v>188</v>
      </c>
      <c r="D2" s="6" t="s">
        <v>189</v>
      </c>
      <c r="E2" s="5">
        <v>2.5</v>
      </c>
      <c r="F2" s="5" t="s">
        <v>302</v>
      </c>
      <c r="G2" s="10">
        <v>46000</v>
      </c>
      <c r="H2" s="10">
        <f>G2*E2</f>
        <v>115000</v>
      </c>
    </row>
    <row r="3" spans="1:8" s="11" customFormat="1" ht="73.5" customHeight="1" x14ac:dyDescent="0.35">
      <c r="A3" s="10">
        <v>2</v>
      </c>
      <c r="B3" s="10" t="s">
        <v>128</v>
      </c>
      <c r="C3" s="4" t="s">
        <v>190</v>
      </c>
      <c r="D3" s="7" t="s">
        <v>191</v>
      </c>
      <c r="E3" s="5">
        <v>1</v>
      </c>
      <c r="F3" s="5" t="s">
        <v>302</v>
      </c>
      <c r="G3" s="10">
        <v>40000</v>
      </c>
      <c r="H3" s="10">
        <f t="shared" ref="H3:H61" si="0">G3*E3</f>
        <v>40000</v>
      </c>
    </row>
    <row r="4" spans="1:8" s="11" customFormat="1" ht="73.5" customHeight="1" x14ac:dyDescent="0.35">
      <c r="A4" s="10">
        <v>3</v>
      </c>
      <c r="B4" s="10" t="s">
        <v>129</v>
      </c>
      <c r="C4" s="4" t="s">
        <v>192</v>
      </c>
      <c r="D4" s="6" t="s">
        <v>193</v>
      </c>
      <c r="E4" s="5">
        <v>3</v>
      </c>
      <c r="F4" s="5" t="s">
        <v>302</v>
      </c>
      <c r="G4" s="10">
        <v>35000</v>
      </c>
      <c r="H4" s="10">
        <f t="shared" si="0"/>
        <v>105000</v>
      </c>
    </row>
    <row r="5" spans="1:8" s="11" customFormat="1" ht="73.5" customHeight="1" x14ac:dyDescent="0.35">
      <c r="A5" s="10">
        <v>4</v>
      </c>
      <c r="B5" s="10" t="s">
        <v>130</v>
      </c>
      <c r="C5" s="4" t="s">
        <v>194</v>
      </c>
      <c r="D5" s="6" t="s">
        <v>193</v>
      </c>
      <c r="E5" s="5">
        <v>3</v>
      </c>
      <c r="F5" s="5" t="s">
        <v>302</v>
      </c>
      <c r="G5" s="10">
        <v>42333</v>
      </c>
      <c r="H5" s="10">
        <f t="shared" si="0"/>
        <v>126999</v>
      </c>
    </row>
    <row r="6" spans="1:8" s="11" customFormat="1" ht="73.5" customHeight="1" x14ac:dyDescent="0.35">
      <c r="A6" s="10">
        <v>5</v>
      </c>
      <c r="B6" s="10" t="s">
        <v>131</v>
      </c>
      <c r="C6" s="4" t="s">
        <v>195</v>
      </c>
      <c r="D6" s="6" t="s">
        <v>196</v>
      </c>
      <c r="E6" s="5">
        <v>2</v>
      </c>
      <c r="F6" s="5" t="s">
        <v>302</v>
      </c>
      <c r="G6" s="16">
        <v>310000</v>
      </c>
      <c r="H6" s="10">
        <f t="shared" si="0"/>
        <v>620000</v>
      </c>
    </row>
    <row r="7" spans="1:8" s="11" customFormat="1" ht="73.5" customHeight="1" x14ac:dyDescent="0.35">
      <c r="A7" s="10">
        <v>6</v>
      </c>
      <c r="B7" s="10" t="s">
        <v>132</v>
      </c>
      <c r="C7" s="4" t="s">
        <v>197</v>
      </c>
      <c r="D7" s="6" t="s">
        <v>198</v>
      </c>
      <c r="E7" s="5">
        <v>2</v>
      </c>
      <c r="F7" s="5" t="s">
        <v>302</v>
      </c>
      <c r="G7" s="16">
        <v>150000</v>
      </c>
      <c r="H7" s="10">
        <f t="shared" si="0"/>
        <v>300000</v>
      </c>
    </row>
    <row r="8" spans="1:8" s="11" customFormat="1" ht="73.5" customHeight="1" x14ac:dyDescent="0.35">
      <c r="A8" s="10">
        <v>7</v>
      </c>
      <c r="B8" s="10" t="s">
        <v>151</v>
      </c>
      <c r="C8" s="4" t="s">
        <v>199</v>
      </c>
      <c r="D8" s="7" t="s">
        <v>200</v>
      </c>
      <c r="E8" s="5">
        <v>120</v>
      </c>
      <c r="F8" s="5" t="s">
        <v>315</v>
      </c>
      <c r="G8" s="10">
        <v>600</v>
      </c>
      <c r="H8" s="10">
        <f t="shared" si="0"/>
        <v>72000</v>
      </c>
    </row>
    <row r="9" spans="1:8" s="11" customFormat="1" ht="73.5" customHeight="1" x14ac:dyDescent="0.35">
      <c r="A9" s="10">
        <v>8</v>
      </c>
      <c r="B9" s="10" t="s">
        <v>133</v>
      </c>
      <c r="C9" s="4" t="s">
        <v>201</v>
      </c>
      <c r="D9" s="7" t="s">
        <v>202</v>
      </c>
      <c r="E9" s="5">
        <v>0.5</v>
      </c>
      <c r="F9" s="5" t="s">
        <v>302</v>
      </c>
      <c r="G9" s="10">
        <v>50000</v>
      </c>
      <c r="H9" s="10">
        <f t="shared" si="0"/>
        <v>25000</v>
      </c>
    </row>
    <row r="10" spans="1:8" s="11" customFormat="1" ht="73.5" customHeight="1" x14ac:dyDescent="0.35">
      <c r="A10" s="10">
        <v>9</v>
      </c>
      <c r="B10" s="10" t="s">
        <v>134</v>
      </c>
      <c r="C10" s="17" t="s">
        <v>203</v>
      </c>
      <c r="D10" s="12" t="s">
        <v>204</v>
      </c>
      <c r="E10" s="18">
        <v>4</v>
      </c>
      <c r="F10" s="18" t="s">
        <v>302</v>
      </c>
      <c r="G10" s="10">
        <v>35000</v>
      </c>
      <c r="H10" s="10">
        <f t="shared" si="0"/>
        <v>140000</v>
      </c>
    </row>
    <row r="11" spans="1:8" s="11" customFormat="1" ht="73.5" customHeight="1" x14ac:dyDescent="0.35">
      <c r="A11" s="10">
        <v>10</v>
      </c>
      <c r="B11" s="10" t="s">
        <v>135</v>
      </c>
      <c r="C11" s="4" t="s">
        <v>205</v>
      </c>
      <c r="D11" s="7" t="s">
        <v>206</v>
      </c>
      <c r="E11" s="5">
        <v>3</v>
      </c>
      <c r="F11" s="5" t="s">
        <v>302</v>
      </c>
      <c r="G11" s="10">
        <v>42000</v>
      </c>
      <c r="H11" s="10">
        <f t="shared" si="0"/>
        <v>126000</v>
      </c>
    </row>
    <row r="12" spans="1:8" s="11" customFormat="1" ht="73.5" customHeight="1" x14ac:dyDescent="0.35">
      <c r="A12" s="10">
        <v>11</v>
      </c>
      <c r="B12" s="10" t="s">
        <v>152</v>
      </c>
      <c r="C12" s="4" t="s">
        <v>207</v>
      </c>
      <c r="D12" s="7" t="s">
        <v>208</v>
      </c>
      <c r="E12" s="5">
        <v>5</v>
      </c>
      <c r="F12" s="5" t="s">
        <v>315</v>
      </c>
      <c r="G12" s="10">
        <v>42000</v>
      </c>
      <c r="H12" s="10">
        <f t="shared" si="0"/>
        <v>210000</v>
      </c>
    </row>
    <row r="13" spans="1:8" s="11" customFormat="1" ht="73.5" customHeight="1" x14ac:dyDescent="0.35">
      <c r="A13" s="10">
        <v>12</v>
      </c>
      <c r="B13" s="10" t="s">
        <v>136</v>
      </c>
      <c r="C13" s="4" t="s">
        <v>209</v>
      </c>
      <c r="D13" s="7" t="s">
        <v>210</v>
      </c>
      <c r="E13" s="5">
        <v>0.25</v>
      </c>
      <c r="F13" s="5" t="s">
        <v>302</v>
      </c>
      <c r="G13" s="10">
        <v>80000</v>
      </c>
      <c r="H13" s="10">
        <f t="shared" si="0"/>
        <v>20000</v>
      </c>
    </row>
    <row r="14" spans="1:8" s="11" customFormat="1" ht="73.5" customHeight="1" x14ac:dyDescent="0.35">
      <c r="A14" s="10">
        <v>13</v>
      </c>
      <c r="B14" s="10" t="s">
        <v>137</v>
      </c>
      <c r="C14" s="4" t="s">
        <v>211</v>
      </c>
      <c r="D14" s="7" t="s">
        <v>212</v>
      </c>
      <c r="E14" s="5">
        <v>0.25</v>
      </c>
      <c r="F14" s="5" t="s">
        <v>302</v>
      </c>
      <c r="G14" s="10">
        <v>100000</v>
      </c>
      <c r="H14" s="10">
        <f t="shared" si="0"/>
        <v>25000</v>
      </c>
    </row>
    <row r="15" spans="1:8" s="11" customFormat="1" ht="73.5" customHeight="1" x14ac:dyDescent="0.35">
      <c r="A15" s="10">
        <v>14</v>
      </c>
      <c r="B15" s="10" t="s">
        <v>138</v>
      </c>
      <c r="C15" s="4" t="s">
        <v>213</v>
      </c>
      <c r="D15" s="7" t="s">
        <v>214</v>
      </c>
      <c r="E15" s="5">
        <v>0.5</v>
      </c>
      <c r="F15" s="5" t="s">
        <v>302</v>
      </c>
      <c r="G15" s="10">
        <v>45000</v>
      </c>
      <c r="H15" s="10">
        <f t="shared" si="0"/>
        <v>22500</v>
      </c>
    </row>
    <row r="16" spans="1:8" s="11" customFormat="1" ht="73.5" customHeight="1" x14ac:dyDescent="0.35">
      <c r="A16" s="10">
        <v>15</v>
      </c>
      <c r="B16" s="10" t="s">
        <v>139</v>
      </c>
      <c r="C16" s="4" t="s">
        <v>215</v>
      </c>
      <c r="D16" s="7" t="s">
        <v>216</v>
      </c>
      <c r="E16" s="5">
        <v>2</v>
      </c>
      <c r="F16" s="5" t="s">
        <v>302</v>
      </c>
      <c r="G16" s="10">
        <v>45000</v>
      </c>
      <c r="H16" s="10">
        <f t="shared" si="0"/>
        <v>90000</v>
      </c>
    </row>
    <row r="17" spans="1:8" s="11" customFormat="1" ht="73.5" customHeight="1" x14ac:dyDescent="0.35">
      <c r="A17" s="10">
        <v>16</v>
      </c>
      <c r="B17" s="10" t="s">
        <v>140</v>
      </c>
      <c r="C17" s="4" t="s">
        <v>217</v>
      </c>
      <c r="D17" s="7" t="s">
        <v>218</v>
      </c>
      <c r="E17" s="5">
        <v>2.5</v>
      </c>
      <c r="F17" s="5" t="s">
        <v>302</v>
      </c>
      <c r="G17" s="10">
        <v>35000</v>
      </c>
      <c r="H17" s="10">
        <f t="shared" si="0"/>
        <v>87500</v>
      </c>
    </row>
    <row r="18" spans="1:8" s="11" customFormat="1" ht="73.5" customHeight="1" x14ac:dyDescent="0.35">
      <c r="A18" s="10">
        <v>17</v>
      </c>
      <c r="B18" s="10" t="s">
        <v>141</v>
      </c>
      <c r="C18" s="4" t="s">
        <v>219</v>
      </c>
      <c r="D18" s="7" t="s">
        <v>193</v>
      </c>
      <c r="E18" s="5">
        <v>2</v>
      </c>
      <c r="F18" s="5" t="s">
        <v>302</v>
      </c>
      <c r="G18" s="10">
        <v>40000</v>
      </c>
      <c r="H18" s="10">
        <f t="shared" si="0"/>
        <v>80000</v>
      </c>
    </row>
    <row r="19" spans="1:8" s="11" customFormat="1" ht="73.5" customHeight="1" x14ac:dyDescent="0.35">
      <c r="A19" s="10">
        <v>18</v>
      </c>
      <c r="B19" s="10" t="s">
        <v>142</v>
      </c>
      <c r="C19" s="4" t="s">
        <v>220</v>
      </c>
      <c r="D19" s="7" t="s">
        <v>193</v>
      </c>
      <c r="E19" s="5">
        <v>1</v>
      </c>
      <c r="F19" s="5" t="s">
        <v>302</v>
      </c>
      <c r="G19" s="10">
        <v>35000</v>
      </c>
      <c r="H19" s="10">
        <f t="shared" si="0"/>
        <v>35000</v>
      </c>
    </row>
    <row r="20" spans="1:8" s="11" customFormat="1" ht="73.5" customHeight="1" x14ac:dyDescent="0.35">
      <c r="A20" s="10">
        <v>19</v>
      </c>
      <c r="B20" s="10" t="s">
        <v>143</v>
      </c>
      <c r="C20" s="4" t="s">
        <v>221</v>
      </c>
      <c r="D20" s="7" t="s">
        <v>214</v>
      </c>
      <c r="E20" s="5">
        <v>0.5</v>
      </c>
      <c r="F20" s="5" t="s">
        <v>302</v>
      </c>
      <c r="G20" s="10">
        <v>35000</v>
      </c>
      <c r="H20" s="10">
        <f t="shared" si="0"/>
        <v>17500</v>
      </c>
    </row>
    <row r="21" spans="1:8" s="11" customFormat="1" ht="73.5" customHeight="1" x14ac:dyDescent="0.35">
      <c r="A21" s="10">
        <v>20</v>
      </c>
      <c r="B21" s="10" t="s">
        <v>144</v>
      </c>
      <c r="C21" s="4" t="s">
        <v>222</v>
      </c>
      <c r="D21" s="7" t="s">
        <v>223</v>
      </c>
      <c r="E21" s="5">
        <v>0.5</v>
      </c>
      <c r="F21" s="5" t="s">
        <v>302</v>
      </c>
      <c r="G21" s="10">
        <v>40000</v>
      </c>
      <c r="H21" s="10">
        <f t="shared" si="0"/>
        <v>20000</v>
      </c>
    </row>
    <row r="22" spans="1:8" s="11" customFormat="1" ht="73.5" customHeight="1" x14ac:dyDescent="0.35">
      <c r="A22" s="10">
        <v>21</v>
      </c>
      <c r="B22" s="10" t="s">
        <v>153</v>
      </c>
      <c r="C22" s="4" t="s">
        <v>224</v>
      </c>
      <c r="D22" s="7" t="s">
        <v>225</v>
      </c>
      <c r="E22" s="5">
        <v>500</v>
      </c>
      <c r="F22" s="5" t="s">
        <v>315</v>
      </c>
      <c r="G22" s="10">
        <v>5700</v>
      </c>
      <c r="H22" s="10">
        <f t="shared" si="0"/>
        <v>2850000</v>
      </c>
    </row>
    <row r="23" spans="1:8" s="11" customFormat="1" ht="73.5" customHeight="1" x14ac:dyDescent="0.35">
      <c r="A23" s="10">
        <v>22</v>
      </c>
      <c r="B23" s="10" t="s">
        <v>154</v>
      </c>
      <c r="C23" s="4" t="s">
        <v>226</v>
      </c>
      <c r="D23" s="7" t="s">
        <v>227</v>
      </c>
      <c r="E23" s="5">
        <v>500</v>
      </c>
      <c r="F23" s="5" t="s">
        <v>315</v>
      </c>
      <c r="G23" s="10">
        <v>5700</v>
      </c>
      <c r="H23" s="10">
        <f t="shared" si="0"/>
        <v>2850000</v>
      </c>
    </row>
    <row r="24" spans="1:8" s="11" customFormat="1" ht="73.5" customHeight="1" x14ac:dyDescent="0.35">
      <c r="A24" s="10">
        <v>23</v>
      </c>
      <c r="B24" s="10" t="s">
        <v>155</v>
      </c>
      <c r="C24" s="4" t="s">
        <v>228</v>
      </c>
      <c r="D24" s="7" t="s">
        <v>229</v>
      </c>
      <c r="E24" s="5">
        <v>550</v>
      </c>
      <c r="F24" s="5" t="s">
        <v>315</v>
      </c>
      <c r="G24" s="10">
        <v>5700</v>
      </c>
      <c r="H24" s="10">
        <f t="shared" si="0"/>
        <v>3135000</v>
      </c>
    </row>
    <row r="25" spans="1:8" s="11" customFormat="1" ht="73.5" customHeight="1" x14ac:dyDescent="0.35">
      <c r="A25" s="10">
        <v>24</v>
      </c>
      <c r="B25" s="10" t="s">
        <v>160</v>
      </c>
      <c r="C25" s="4" t="s">
        <v>230</v>
      </c>
      <c r="D25" s="7" t="s">
        <v>231</v>
      </c>
      <c r="E25" s="5">
        <v>2</v>
      </c>
      <c r="F25" s="5" t="s">
        <v>316</v>
      </c>
      <c r="G25" s="10">
        <v>30000</v>
      </c>
      <c r="H25" s="10">
        <f t="shared" si="0"/>
        <v>60000</v>
      </c>
    </row>
    <row r="26" spans="1:8" s="11" customFormat="1" ht="73.5" customHeight="1" x14ac:dyDescent="0.35">
      <c r="A26" s="10">
        <v>25</v>
      </c>
      <c r="B26" s="10" t="s">
        <v>161</v>
      </c>
      <c r="C26" s="4" t="s">
        <v>232</v>
      </c>
      <c r="D26" s="7" t="s">
        <v>233</v>
      </c>
      <c r="E26" s="5">
        <v>10</v>
      </c>
      <c r="F26" s="5" t="s">
        <v>316</v>
      </c>
      <c r="G26" s="10">
        <v>106000</v>
      </c>
      <c r="H26" s="10">
        <f t="shared" si="0"/>
        <v>1060000</v>
      </c>
    </row>
    <row r="27" spans="1:8" s="11" customFormat="1" ht="73.5" customHeight="1" x14ac:dyDescent="0.35">
      <c r="A27" s="10">
        <v>26</v>
      </c>
      <c r="B27" s="10" t="s">
        <v>162</v>
      </c>
      <c r="C27" s="4" t="s">
        <v>234</v>
      </c>
      <c r="D27" s="7" t="s">
        <v>235</v>
      </c>
      <c r="E27" s="5">
        <v>4</v>
      </c>
      <c r="F27" s="5" t="s">
        <v>316</v>
      </c>
      <c r="G27" s="10">
        <v>30000</v>
      </c>
      <c r="H27" s="10">
        <f t="shared" si="0"/>
        <v>120000</v>
      </c>
    </row>
    <row r="28" spans="1:8" s="11" customFormat="1" ht="73.5" customHeight="1" x14ac:dyDescent="0.35">
      <c r="A28" s="10">
        <v>27</v>
      </c>
      <c r="B28" s="10" t="s">
        <v>163</v>
      </c>
      <c r="C28" s="4" t="s">
        <v>236</v>
      </c>
      <c r="D28" s="7" t="s">
        <v>237</v>
      </c>
      <c r="E28" s="5">
        <v>2</v>
      </c>
      <c r="F28" s="5" t="s">
        <v>316</v>
      </c>
      <c r="G28" s="10">
        <v>31200</v>
      </c>
      <c r="H28" s="10">
        <f t="shared" si="0"/>
        <v>62400</v>
      </c>
    </row>
    <row r="29" spans="1:8" s="11" customFormat="1" ht="73.5" customHeight="1" x14ac:dyDescent="0.35">
      <c r="A29" s="10">
        <v>28</v>
      </c>
      <c r="B29" s="10" t="s">
        <v>164</v>
      </c>
      <c r="C29" s="4" t="s">
        <v>238</v>
      </c>
      <c r="D29" s="7" t="s">
        <v>239</v>
      </c>
      <c r="E29" s="5">
        <v>2</v>
      </c>
      <c r="F29" s="5" t="s">
        <v>316</v>
      </c>
      <c r="G29" s="10">
        <v>15000</v>
      </c>
      <c r="H29" s="10">
        <f t="shared" si="0"/>
        <v>30000</v>
      </c>
    </row>
    <row r="30" spans="1:8" s="11" customFormat="1" ht="73.5" customHeight="1" x14ac:dyDescent="0.35">
      <c r="A30" s="10">
        <v>29</v>
      </c>
      <c r="B30" s="10" t="s">
        <v>165</v>
      </c>
      <c r="C30" s="4" t="s">
        <v>240</v>
      </c>
      <c r="D30" s="19" t="s">
        <v>241</v>
      </c>
      <c r="E30" s="5">
        <v>3</v>
      </c>
      <c r="F30" s="5" t="s">
        <v>316</v>
      </c>
      <c r="G30" s="10">
        <v>85000</v>
      </c>
      <c r="H30" s="10">
        <f t="shared" si="0"/>
        <v>255000</v>
      </c>
    </row>
    <row r="31" spans="1:8" s="11" customFormat="1" ht="73.5" customHeight="1" x14ac:dyDescent="0.35">
      <c r="A31" s="10">
        <v>30</v>
      </c>
      <c r="B31" s="10" t="s">
        <v>166</v>
      </c>
      <c r="C31" s="4" t="s">
        <v>242</v>
      </c>
      <c r="D31" s="7" t="s">
        <v>243</v>
      </c>
      <c r="E31" s="5">
        <v>3</v>
      </c>
      <c r="F31" s="5" t="s">
        <v>316</v>
      </c>
      <c r="G31" s="10">
        <v>20000</v>
      </c>
      <c r="H31" s="10">
        <f t="shared" si="0"/>
        <v>60000</v>
      </c>
    </row>
    <row r="32" spans="1:8" s="11" customFormat="1" ht="73.5" customHeight="1" x14ac:dyDescent="0.35">
      <c r="A32" s="10">
        <v>31</v>
      </c>
      <c r="B32" s="10" t="s">
        <v>167</v>
      </c>
      <c r="C32" s="4" t="s">
        <v>244</v>
      </c>
      <c r="D32" s="7" t="s">
        <v>245</v>
      </c>
      <c r="E32" s="5">
        <v>3</v>
      </c>
      <c r="F32" s="5" t="s">
        <v>316</v>
      </c>
      <c r="G32" s="10">
        <v>25000</v>
      </c>
      <c r="H32" s="10">
        <f t="shared" si="0"/>
        <v>75000</v>
      </c>
    </row>
    <row r="33" spans="1:8" s="11" customFormat="1" ht="73.5" customHeight="1" x14ac:dyDescent="0.35">
      <c r="A33" s="10">
        <v>32</v>
      </c>
      <c r="B33" s="10" t="s">
        <v>145</v>
      </c>
      <c r="C33" s="4" t="s">
        <v>246</v>
      </c>
      <c r="D33" s="7" t="s">
        <v>247</v>
      </c>
      <c r="E33" s="5">
        <v>0.25</v>
      </c>
      <c r="F33" s="5" t="s">
        <v>302</v>
      </c>
      <c r="G33" s="10">
        <v>60000</v>
      </c>
      <c r="H33" s="10">
        <f t="shared" si="0"/>
        <v>15000</v>
      </c>
    </row>
    <row r="34" spans="1:8" s="11" customFormat="1" ht="73.5" customHeight="1" x14ac:dyDescent="0.35">
      <c r="A34" s="10">
        <v>33</v>
      </c>
      <c r="B34" s="10" t="s">
        <v>156</v>
      </c>
      <c r="C34" s="4" t="s">
        <v>248</v>
      </c>
      <c r="D34" s="7" t="s">
        <v>249</v>
      </c>
      <c r="E34" s="5">
        <v>2</v>
      </c>
      <c r="F34" s="5" t="s">
        <v>315</v>
      </c>
      <c r="G34" s="10">
        <v>5000</v>
      </c>
      <c r="H34" s="10">
        <f t="shared" si="0"/>
        <v>10000</v>
      </c>
    </row>
    <row r="35" spans="1:8" s="11" customFormat="1" ht="73.5" customHeight="1" x14ac:dyDescent="0.35">
      <c r="A35" s="10">
        <v>34</v>
      </c>
      <c r="B35" s="10" t="s">
        <v>146</v>
      </c>
      <c r="C35" s="4" t="s">
        <v>250</v>
      </c>
      <c r="D35" s="7" t="s">
        <v>251</v>
      </c>
      <c r="E35" s="5">
        <v>1.5</v>
      </c>
      <c r="F35" s="5" t="s">
        <v>302</v>
      </c>
      <c r="G35" s="10">
        <v>44000</v>
      </c>
      <c r="H35" s="10">
        <f t="shared" si="0"/>
        <v>66000</v>
      </c>
    </row>
    <row r="36" spans="1:8" s="11" customFormat="1" ht="73.5" customHeight="1" x14ac:dyDescent="0.35">
      <c r="A36" s="10">
        <v>35</v>
      </c>
      <c r="B36" s="10" t="s">
        <v>147</v>
      </c>
      <c r="C36" s="4" t="s">
        <v>252</v>
      </c>
      <c r="D36" s="7" t="s">
        <v>253</v>
      </c>
      <c r="E36" s="5">
        <v>1</v>
      </c>
      <c r="F36" s="5" t="s">
        <v>302</v>
      </c>
      <c r="G36" s="10">
        <v>3000</v>
      </c>
      <c r="H36" s="10">
        <f t="shared" si="0"/>
        <v>3000</v>
      </c>
    </row>
    <row r="37" spans="1:8" s="11" customFormat="1" ht="73.5" customHeight="1" x14ac:dyDescent="0.35">
      <c r="A37" s="10">
        <v>36</v>
      </c>
      <c r="B37" s="10" t="s">
        <v>168</v>
      </c>
      <c r="C37" s="4" t="s">
        <v>254</v>
      </c>
      <c r="D37" s="7" t="s">
        <v>255</v>
      </c>
      <c r="E37" s="5">
        <v>8</v>
      </c>
      <c r="F37" s="5" t="s">
        <v>316</v>
      </c>
      <c r="G37" s="10">
        <v>12500</v>
      </c>
      <c r="H37" s="10">
        <f t="shared" si="0"/>
        <v>100000</v>
      </c>
    </row>
    <row r="38" spans="1:8" s="11" customFormat="1" ht="73.5" customHeight="1" x14ac:dyDescent="0.35">
      <c r="A38" s="10">
        <v>37</v>
      </c>
      <c r="B38" s="10" t="s">
        <v>157</v>
      </c>
      <c r="C38" s="4" t="s">
        <v>256</v>
      </c>
      <c r="D38" s="7" t="s">
        <v>257</v>
      </c>
      <c r="E38" s="5">
        <v>2</v>
      </c>
      <c r="F38" s="5" t="s">
        <v>315</v>
      </c>
      <c r="G38" s="10">
        <v>50000</v>
      </c>
      <c r="H38" s="10">
        <f t="shared" si="0"/>
        <v>100000</v>
      </c>
    </row>
    <row r="39" spans="1:8" s="11" customFormat="1" ht="73.5" customHeight="1" x14ac:dyDescent="0.35">
      <c r="A39" s="10">
        <v>38</v>
      </c>
      <c r="B39" s="10" t="s">
        <v>158</v>
      </c>
      <c r="C39" s="4" t="s">
        <v>258</v>
      </c>
      <c r="D39" s="7" t="s">
        <v>259</v>
      </c>
      <c r="E39" s="5">
        <v>2</v>
      </c>
      <c r="F39" s="5" t="s">
        <v>315</v>
      </c>
      <c r="G39" s="10">
        <v>60000</v>
      </c>
      <c r="H39" s="10">
        <f t="shared" si="0"/>
        <v>120000</v>
      </c>
    </row>
    <row r="40" spans="1:8" s="11" customFormat="1" ht="73.5" customHeight="1" x14ac:dyDescent="0.35">
      <c r="A40" s="10">
        <v>39</v>
      </c>
      <c r="B40" s="10" t="s">
        <v>159</v>
      </c>
      <c r="C40" s="4" t="s">
        <v>260</v>
      </c>
      <c r="D40" s="7" t="s">
        <v>261</v>
      </c>
      <c r="E40" s="5">
        <v>15</v>
      </c>
      <c r="F40" s="5" t="s">
        <v>315</v>
      </c>
      <c r="G40" s="10">
        <v>2500</v>
      </c>
      <c r="H40" s="10">
        <f t="shared" si="0"/>
        <v>37500</v>
      </c>
    </row>
    <row r="41" spans="1:8" s="11" customFormat="1" ht="73.5" customHeight="1" x14ac:dyDescent="0.35">
      <c r="A41" s="10">
        <v>40</v>
      </c>
      <c r="B41" s="10" t="s">
        <v>148</v>
      </c>
      <c r="C41" s="4" t="s">
        <v>262</v>
      </c>
      <c r="D41" s="7" t="s">
        <v>263</v>
      </c>
      <c r="E41" s="5">
        <v>2</v>
      </c>
      <c r="F41" s="5" t="s">
        <v>302</v>
      </c>
      <c r="G41" s="10">
        <v>6000</v>
      </c>
      <c r="H41" s="10">
        <f t="shared" si="0"/>
        <v>12000</v>
      </c>
    </row>
    <row r="42" spans="1:8" s="11" customFormat="1" ht="73.5" customHeight="1" x14ac:dyDescent="0.35">
      <c r="A42" s="10">
        <v>41</v>
      </c>
      <c r="B42" s="10" t="s">
        <v>149</v>
      </c>
      <c r="C42" s="4" t="s">
        <v>264</v>
      </c>
      <c r="D42" s="7" t="s">
        <v>265</v>
      </c>
      <c r="E42" s="5">
        <v>5</v>
      </c>
      <c r="F42" s="5" t="s">
        <v>302</v>
      </c>
      <c r="G42" s="10">
        <v>2500</v>
      </c>
      <c r="H42" s="10">
        <f t="shared" si="0"/>
        <v>12500</v>
      </c>
    </row>
    <row r="43" spans="1:8" s="11" customFormat="1" ht="73.5" customHeight="1" x14ac:dyDescent="0.35">
      <c r="A43" s="10">
        <v>42</v>
      </c>
      <c r="B43" s="10" t="s">
        <v>150</v>
      </c>
      <c r="C43" s="4" t="s">
        <v>266</v>
      </c>
      <c r="D43" s="7" t="s">
        <v>265</v>
      </c>
      <c r="E43" s="5">
        <v>5</v>
      </c>
      <c r="F43" s="5" t="s">
        <v>302</v>
      </c>
      <c r="G43" s="10">
        <v>2500</v>
      </c>
      <c r="H43" s="10">
        <f t="shared" si="0"/>
        <v>12500</v>
      </c>
    </row>
    <row r="44" spans="1:8" s="11" customFormat="1" ht="73.5" customHeight="1" x14ac:dyDescent="0.35">
      <c r="A44" s="10">
        <v>43</v>
      </c>
      <c r="B44" s="10" t="s">
        <v>169</v>
      </c>
      <c r="C44" s="4" t="s">
        <v>267</v>
      </c>
      <c r="D44" s="6" t="s">
        <v>268</v>
      </c>
      <c r="E44" s="5">
        <v>3</v>
      </c>
      <c r="F44" s="5" t="s">
        <v>316</v>
      </c>
      <c r="G44" s="10">
        <v>45000</v>
      </c>
      <c r="H44" s="10">
        <f t="shared" si="0"/>
        <v>135000</v>
      </c>
    </row>
    <row r="45" spans="1:8" s="11" customFormat="1" ht="73.5" customHeight="1" x14ac:dyDescent="0.35">
      <c r="A45" s="10">
        <v>44</v>
      </c>
      <c r="B45" s="10" t="s">
        <v>170</v>
      </c>
      <c r="C45" s="4" t="s">
        <v>269</v>
      </c>
      <c r="D45" s="6" t="s">
        <v>270</v>
      </c>
      <c r="E45" s="5">
        <v>2</v>
      </c>
      <c r="F45" s="5" t="s">
        <v>316</v>
      </c>
      <c r="G45" s="10">
        <v>106800</v>
      </c>
      <c r="H45" s="10">
        <f t="shared" si="0"/>
        <v>213600</v>
      </c>
    </row>
    <row r="46" spans="1:8" s="11" customFormat="1" ht="73.5" customHeight="1" x14ac:dyDescent="0.35">
      <c r="A46" s="10">
        <v>45</v>
      </c>
      <c r="B46" s="10" t="s">
        <v>171</v>
      </c>
      <c r="C46" s="4" t="s">
        <v>271</v>
      </c>
      <c r="D46" s="7" t="s">
        <v>272</v>
      </c>
      <c r="E46" s="5">
        <v>1</v>
      </c>
      <c r="F46" s="5" t="s">
        <v>316</v>
      </c>
      <c r="G46" s="10">
        <v>45000</v>
      </c>
      <c r="H46" s="10">
        <f t="shared" si="0"/>
        <v>45000</v>
      </c>
    </row>
    <row r="47" spans="1:8" s="11" customFormat="1" ht="73.5" customHeight="1" x14ac:dyDescent="0.35">
      <c r="A47" s="10">
        <v>46</v>
      </c>
      <c r="B47" s="10" t="s">
        <v>172</v>
      </c>
      <c r="C47" s="4" t="s">
        <v>273</v>
      </c>
      <c r="D47" s="6" t="s">
        <v>274</v>
      </c>
      <c r="E47" s="5">
        <v>1</v>
      </c>
      <c r="F47" s="5" t="s">
        <v>316</v>
      </c>
      <c r="G47" s="10">
        <v>174000</v>
      </c>
      <c r="H47" s="10">
        <f t="shared" si="0"/>
        <v>174000</v>
      </c>
    </row>
    <row r="48" spans="1:8" s="11" customFormat="1" ht="73.5" customHeight="1" x14ac:dyDescent="0.35">
      <c r="A48" s="10">
        <v>47</v>
      </c>
      <c r="B48" s="10" t="s">
        <v>173</v>
      </c>
      <c r="C48" s="4" t="s">
        <v>275</v>
      </c>
      <c r="D48" s="6" t="s">
        <v>276</v>
      </c>
      <c r="E48" s="5">
        <v>1</v>
      </c>
      <c r="F48" s="5" t="s">
        <v>316</v>
      </c>
      <c r="G48" s="10">
        <v>174000</v>
      </c>
      <c r="H48" s="10">
        <f t="shared" si="0"/>
        <v>174000</v>
      </c>
    </row>
    <row r="49" spans="1:8" s="11" customFormat="1" ht="73.5" customHeight="1" x14ac:dyDescent="0.35">
      <c r="A49" s="10">
        <v>48</v>
      </c>
      <c r="B49" s="10" t="s">
        <v>174</v>
      </c>
      <c r="C49" s="4" t="s">
        <v>277</v>
      </c>
      <c r="D49" s="6" t="s">
        <v>278</v>
      </c>
      <c r="E49" s="7">
        <v>5</v>
      </c>
      <c r="F49" s="6" t="s">
        <v>316</v>
      </c>
      <c r="G49" s="10">
        <v>200000</v>
      </c>
      <c r="H49" s="10">
        <f t="shared" si="0"/>
        <v>1000000</v>
      </c>
    </row>
    <row r="50" spans="1:8" s="11" customFormat="1" ht="73.5" customHeight="1" x14ac:dyDescent="0.35">
      <c r="A50" s="10">
        <v>49</v>
      </c>
      <c r="B50" s="10" t="s">
        <v>175</v>
      </c>
      <c r="C50" s="4" t="s">
        <v>279</v>
      </c>
      <c r="D50" s="7" t="s">
        <v>280</v>
      </c>
      <c r="E50" s="7">
        <v>10</v>
      </c>
      <c r="F50" s="7" t="s">
        <v>316</v>
      </c>
      <c r="G50" s="27">
        <v>20000</v>
      </c>
      <c r="H50" s="10">
        <f t="shared" si="0"/>
        <v>200000</v>
      </c>
    </row>
    <row r="51" spans="1:8" s="11" customFormat="1" ht="73.5" customHeight="1" x14ac:dyDescent="0.35">
      <c r="A51" s="10">
        <v>50</v>
      </c>
      <c r="B51" s="10" t="s">
        <v>176</v>
      </c>
      <c r="C51" s="4" t="s">
        <v>281</v>
      </c>
      <c r="D51" s="6" t="s">
        <v>282</v>
      </c>
      <c r="E51" s="7">
        <v>2</v>
      </c>
      <c r="F51" s="6" t="s">
        <v>316</v>
      </c>
      <c r="G51" s="16">
        <v>90000</v>
      </c>
      <c r="H51" s="10">
        <f t="shared" si="0"/>
        <v>180000</v>
      </c>
    </row>
    <row r="52" spans="1:8" s="11" customFormat="1" ht="73.5" customHeight="1" x14ac:dyDescent="0.35">
      <c r="A52" s="10">
        <v>51</v>
      </c>
      <c r="B52" s="10" t="s">
        <v>177</v>
      </c>
      <c r="C52" s="4" t="s">
        <v>317</v>
      </c>
      <c r="D52" s="6" t="s">
        <v>283</v>
      </c>
      <c r="E52" s="7">
        <v>2</v>
      </c>
      <c r="F52" s="6" t="s">
        <v>316</v>
      </c>
      <c r="G52" s="16">
        <v>80000</v>
      </c>
      <c r="H52" s="10">
        <f t="shared" si="0"/>
        <v>160000</v>
      </c>
    </row>
    <row r="53" spans="1:8" s="11" customFormat="1" ht="73.5" customHeight="1" x14ac:dyDescent="0.35">
      <c r="A53" s="10">
        <v>52</v>
      </c>
      <c r="B53" s="10" t="s">
        <v>178</v>
      </c>
      <c r="C53" s="4" t="s">
        <v>284</v>
      </c>
      <c r="D53" s="6" t="s">
        <v>285</v>
      </c>
      <c r="E53" s="7">
        <v>2</v>
      </c>
      <c r="F53" s="6" t="s">
        <v>316</v>
      </c>
      <c r="G53" s="16">
        <v>65000</v>
      </c>
      <c r="H53" s="10">
        <f t="shared" si="0"/>
        <v>130000</v>
      </c>
    </row>
    <row r="54" spans="1:8" s="11" customFormat="1" ht="73.5" customHeight="1" x14ac:dyDescent="0.35">
      <c r="A54" s="10">
        <v>53</v>
      </c>
      <c r="B54" s="10" t="s">
        <v>179</v>
      </c>
      <c r="C54" s="13" t="s">
        <v>286</v>
      </c>
      <c r="D54" s="12" t="s">
        <v>287</v>
      </c>
      <c r="E54" s="5">
        <v>2</v>
      </c>
      <c r="F54" s="5" t="s">
        <v>316</v>
      </c>
      <c r="G54" s="10">
        <v>36000</v>
      </c>
      <c r="H54" s="10">
        <f t="shared" si="0"/>
        <v>72000</v>
      </c>
    </row>
    <row r="55" spans="1:8" s="11" customFormat="1" ht="73.5" customHeight="1" x14ac:dyDescent="0.35">
      <c r="A55" s="10">
        <v>54</v>
      </c>
      <c r="B55" s="10" t="s">
        <v>180</v>
      </c>
      <c r="C55" s="13" t="s">
        <v>288</v>
      </c>
      <c r="D55" s="12" t="s">
        <v>289</v>
      </c>
      <c r="E55" s="5">
        <v>2</v>
      </c>
      <c r="F55" s="5" t="s">
        <v>316</v>
      </c>
      <c r="G55" s="10">
        <v>36000</v>
      </c>
      <c r="H55" s="10">
        <f t="shared" si="0"/>
        <v>72000</v>
      </c>
    </row>
    <row r="56" spans="1:8" s="11" customFormat="1" ht="73.5" customHeight="1" x14ac:dyDescent="0.35">
      <c r="A56" s="10">
        <v>55</v>
      </c>
      <c r="B56" s="10" t="s">
        <v>181</v>
      </c>
      <c r="C56" s="13" t="s">
        <v>290</v>
      </c>
      <c r="D56" s="12" t="s">
        <v>291</v>
      </c>
      <c r="E56" s="5">
        <v>2</v>
      </c>
      <c r="F56" s="5" t="s">
        <v>316</v>
      </c>
      <c r="G56" s="10">
        <v>36000</v>
      </c>
      <c r="H56" s="10">
        <f t="shared" si="0"/>
        <v>72000</v>
      </c>
    </row>
    <row r="57" spans="1:8" s="11" customFormat="1" ht="73.5" customHeight="1" x14ac:dyDescent="0.35">
      <c r="A57" s="10">
        <v>56</v>
      </c>
      <c r="B57" s="10" t="s">
        <v>182</v>
      </c>
      <c r="C57" s="13" t="s">
        <v>292</v>
      </c>
      <c r="D57" s="12" t="s">
        <v>293</v>
      </c>
      <c r="E57" s="5">
        <v>2</v>
      </c>
      <c r="F57" s="5" t="s">
        <v>316</v>
      </c>
      <c r="G57" s="10">
        <v>36000</v>
      </c>
      <c r="H57" s="10">
        <f t="shared" si="0"/>
        <v>72000</v>
      </c>
    </row>
    <row r="58" spans="1:8" s="11" customFormat="1" ht="73.5" customHeight="1" x14ac:dyDescent="0.35">
      <c r="A58" s="10">
        <v>57</v>
      </c>
      <c r="B58" s="10" t="s">
        <v>183</v>
      </c>
      <c r="C58" s="13" t="s">
        <v>294</v>
      </c>
      <c r="D58" s="12" t="s">
        <v>295</v>
      </c>
      <c r="E58" s="5">
        <v>3</v>
      </c>
      <c r="F58" s="5" t="s">
        <v>316</v>
      </c>
      <c r="G58" s="10">
        <v>21000</v>
      </c>
      <c r="H58" s="10">
        <f t="shared" si="0"/>
        <v>63000</v>
      </c>
    </row>
    <row r="59" spans="1:8" ht="95.25" customHeight="1" x14ac:dyDescent="0.35">
      <c r="A59" s="10">
        <v>58</v>
      </c>
      <c r="B59" s="10" t="s">
        <v>184</v>
      </c>
      <c r="C59" s="4" t="s">
        <v>296</v>
      </c>
      <c r="D59" s="6" t="s">
        <v>297</v>
      </c>
      <c r="E59" s="5">
        <v>600</v>
      </c>
      <c r="F59" s="5" t="s">
        <v>316</v>
      </c>
      <c r="G59" s="20">
        <v>2600</v>
      </c>
      <c r="H59" s="10">
        <f t="shared" si="0"/>
        <v>1560000</v>
      </c>
    </row>
    <row r="60" spans="1:8" ht="73.5" customHeight="1" x14ac:dyDescent="0.35">
      <c r="A60" s="10">
        <v>59</v>
      </c>
      <c r="B60" s="2" t="s">
        <v>185</v>
      </c>
      <c r="C60" s="21" t="s">
        <v>298</v>
      </c>
      <c r="D60" s="22" t="s">
        <v>299</v>
      </c>
      <c r="E60" s="23">
        <v>1</v>
      </c>
      <c r="F60" s="24" t="s">
        <v>316</v>
      </c>
      <c r="G60" s="25">
        <v>960000</v>
      </c>
      <c r="H60" s="10">
        <f t="shared" si="0"/>
        <v>960000</v>
      </c>
    </row>
    <row r="61" spans="1:8" ht="99.75" customHeight="1" x14ac:dyDescent="0.35">
      <c r="A61" s="10">
        <v>60</v>
      </c>
      <c r="B61" s="10" t="s">
        <v>186</v>
      </c>
      <c r="C61" s="17" t="s">
        <v>300</v>
      </c>
      <c r="D61" s="7" t="s">
        <v>301</v>
      </c>
      <c r="E61" s="5">
        <v>1</v>
      </c>
      <c r="F61" s="18" t="s">
        <v>316</v>
      </c>
      <c r="G61" s="20">
        <v>506000</v>
      </c>
      <c r="H61" s="10">
        <f t="shared" si="0"/>
        <v>506000</v>
      </c>
    </row>
    <row r="63" spans="1:8" ht="94.8" customHeight="1" x14ac:dyDescent="0.35">
      <c r="A63" s="30" t="s">
        <v>306</v>
      </c>
      <c r="B63" s="31"/>
      <c r="C63" s="31"/>
      <c r="D63" s="31"/>
      <c r="E63" s="31"/>
      <c r="F63" s="31"/>
      <c r="G63" s="31"/>
      <c r="H63" s="32"/>
    </row>
    <row r="64" spans="1:8" ht="48" customHeight="1" x14ac:dyDescent="0.35">
      <c r="A64" s="30" t="s">
        <v>307</v>
      </c>
      <c r="B64" s="33"/>
      <c r="C64" s="33"/>
      <c r="D64" s="33"/>
      <c r="E64" s="33"/>
      <c r="F64" s="33"/>
      <c r="G64" s="33"/>
      <c r="H64" s="34"/>
    </row>
    <row r="65" spans="1:8" ht="36" customHeight="1" x14ac:dyDescent="0.35">
      <c r="A65" s="30" t="s">
        <v>308</v>
      </c>
      <c r="B65" s="33"/>
      <c r="C65" s="33"/>
      <c r="D65" s="33"/>
      <c r="E65" s="33"/>
      <c r="F65" s="33"/>
      <c r="G65" s="33"/>
      <c r="H65" s="34"/>
    </row>
  </sheetData>
  <mergeCells count="3">
    <mergeCell ref="A63:H63"/>
    <mergeCell ref="A64:H64"/>
    <mergeCell ref="A65:H65"/>
  </mergeCells>
  <pageMargins left="0.7" right="0" top="0.75" bottom="0.75" header="0.3" footer="0.3"/>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ARM</vt:lpstr>
      <vt:lpstr>RUS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 12</dc:creator>
  <cp:lastModifiedBy>USER</cp:lastModifiedBy>
  <cp:lastPrinted>2026-04-03T08:06:17Z</cp:lastPrinted>
  <dcterms:created xsi:type="dcterms:W3CDTF">2019-11-19T05:54:01Z</dcterms:created>
  <dcterms:modified xsi:type="dcterms:W3CDTF">2026-04-15T06:40:27Z</dcterms:modified>
</cp:coreProperties>
</file>