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35E10256-B8A6-4FB3-B33A-B23018AD5BE0}" xr6:coauthVersionLast="47" xr6:coauthVersionMax="47" xr10:uidLastSave="{00000000-0000-0000-0000-000000000000}"/>
  <bookViews>
    <workbookView xWindow="-120" yWindow="-120" windowWidth="20730" windowHeight="11160" xr2:uid="{00000000-000D-0000-FFFF-FFFF00000000}"/>
  </bookViews>
  <sheets>
    <sheet name="Лист2" sheetId="8" r:id="rId1"/>
    <sheet name="Лист3"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8" l="1"/>
  <c r="H11" i="8"/>
  <c r="H12" i="8"/>
  <c r="H10" i="8" l="1"/>
  <c r="H8" i="8"/>
  <c r="H7" i="8"/>
</calcChain>
</file>

<file path=xl/sharedStrings.xml><?xml version="1.0" encoding="utf-8"?>
<sst xmlns="http://schemas.openxmlformats.org/spreadsheetml/2006/main" count="33" uniqueCount="28">
  <si>
    <t>CPV</t>
  </si>
  <si>
    <t xml:space="preserve"> միջազգային hամընդհանուր (ջեներիկ) կամ ակտիվ բաղադրատարրերի անվանումները </t>
  </si>
  <si>
    <t>տեխնիկական բնութագիրը</t>
  </si>
  <si>
    <t>Մատակարարը  ուժեղ  ազդող դեղ մատակարարելու համար պետք  է ներկայացնի  լիցենզիա</t>
  </si>
  <si>
    <t>չափման միավորը</t>
  </si>
  <si>
    <t>հատ</t>
  </si>
  <si>
    <t>Ընտրված մասնակիցը պայմանագրի և որակավորման ապահովումների հետ միաժամանակ, չգրանցված դեղերի համար պարտադիր ներկայացնում է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տրված հավաստող տեղեկանք՝ Հայաստանի Հանրապետության կառավարության 2017 թվականի փետրվարի 23-ի «Դեղերի մասին» Հայաստանի Հանրապետության օրենքով նախատեսված միջազգային մասնագիտական կազմակերպություն սահմանելու մասին» N 172-Ա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t>
  </si>
  <si>
    <t>Ընդհանուր պայմանները և վճարման պայմանները բոլոր չափաբաժինների համար</t>
  </si>
  <si>
    <t xml:space="preserve">*դեղի պիտանիությա նժամկետները գնորդին հանձնման պահին պետք է  լինե  նհետևյալը`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</si>
  <si>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r>
      <rPr>
        <b/>
        <sz val="10"/>
        <color rgb="FFFF0000"/>
        <rFont val="GHEA Grapalat"/>
        <family val="3"/>
      </rPr>
      <t>**</t>
    </r>
    <r>
      <rPr>
        <sz val="10"/>
        <color rgb="FFFF0000"/>
        <rFont val="GHEA Grapalat"/>
        <family val="3"/>
      </rPr>
      <t xml:space="preserve"> Ֆինանսական միջոցները նախատեսված չեն և  ժամանակացույցը հաստատվում, կնքվում է ֆինանսական միջոցներ նախատեսվելու դեպքում:</t>
    </r>
  </si>
  <si>
    <t>Հրավերում առևտրային նշանի, ֆիրմային անվանմանը, արտոնագրին, էսքիզինկամ մոդելին, ծագման երկրին կամ կոնկրետ աղբյուրին կամ արտադրողին, հղման դեպքում հասկանալ կամ համարժեք։</t>
  </si>
  <si>
    <t>Դեղերի տեղափոխումը, պահեստավորումը և պահպանումը պետք է իրականացվի համաձայն ՀՀԱՆ նախարարի 2010թ. 17-Ն հրամանի</t>
  </si>
  <si>
    <t>չափաբաժին</t>
  </si>
  <si>
    <t>կենսաքիմիական վերլուծիչներ</t>
  </si>
  <si>
    <t>Լիովին ավտոմատ կենսաքիմիական վերլուծիչ Dirui CS-T240Plus Auto-Chemistry Analyzer կամ ERBA Global Biochemistry analyzer XL 200 կամ MINDRAY Biochemistry analyzer BS 240 Pro։Վերլուծիչը ունի STAT (նմուշի առաջնահերթյան) ֆունկցիա:Արտադրողականությունը առանց էլեկտրոլիտների հետազոտության ժամում ոչ պակաս 200 թեստ ժամում և ոչ ավել 240 թեստ ժամում: Հետազոտության կատարման սկզբունքներն առնվազն կոլորմետրիկ, տուրբոդիմետրիկ: Հետազոտության կատարման մեթոդներն առնվազն՝ վերջնակետ, կինետիկա, ֆիքսված ժամանակ: Նմուշների և ազգանյութերի համար նախատեսված դիրքերի քանակը ոչ պակաս 39-ը և ոչ ավել 50 հատ: Ազդանյութերի և նմուշների պահպանման թմբուկը պետք է ունենա սառեցման համակարգ նվազագույն ջերմաստիճանը ոչ պակաս +2 C և առավելագույն ջերմաստիճանը ոչ ավել +120° պահպանման հնարավորությամբ: Սարքը պետք է ունենա ազդանյութերի Շտրիխների կոդերի համար նախատեսված ավտոմատ ընթերցման սարք: 1 հետազոտության դեպքում ազդանյութերի ծախսման քանակը ոչ ավել քան 360p): 1 հետազոտության ծախսվող նմուշի քանակը՝ ոչ ավել քան 100pl: Սարքը պետք է ունենա ազդանյութի ծավալի հայտնաբերման ավտոմատ հնարավորություն: Օգտագործվող նմուշների փորձանոթը Չափսերը 13x75 մմ և 13x100 մմ: Սարքը պետք է ունենա ներքին և արտաքին համակարգերի լվացման հնարավորություն: Սարքը պետք է ունենա ներկառուցված խառնիչ: Վերլուծիչը պետք է ունենա կյուվետների համար նախատեսված առանձին խցիկ նախատեսված ոչ պակաս 45 կլյուվետի դիրքով: Կյուվետների տեսակները օպտիկական պլաստիկ կամ օպտիկակական ապակուց: Կյուվետները պետք է լինեն բազմակի օգտագործման: Սարքը պետք է ունենա կյուվետների բազմաստիճան լվացման կայան։ Ջրի ծախսը ոչ ավել 6,5 լ/ժ: Ռեակցիայի ջերմաստիճանը +37 Co ±0,2 Co: Սարքը պետք է ունենա ներկառուցված լամպ հալոգեն կամ LED տեսակի: Ալիքի երկարությունը 340-800 Նմ առնվազն 8 ֆիլտրով։ Ֆիլտրների ալիքի երկարությունը  340-380 նմ, 405-420 նմ, 505-515 նմ, 546-566 նմ, 570-580 նմ, 600-630նմ, 660-690նմ, 700-740նմ :Համակարգչին միանալու հնարավորություն: LIS
համակարգին միանալու հնարավորություն։ Սարքի քաշը չպետք է գերազանցի 120 կգ: Սարքը պետք է լինի նոր չօգտագործված: Սարքը պետք է արտադրված լինի ոչ պակաս 2025 թվականի արտադրության: Սարքը պետք է ունենա 1 տարի գործարանային երաշխիք: Սարքի տեղադրումը և ուսուցումը պետք է կատարեն արտադրողի կողմից որակավորում ստացած մասնագետները: ISO որակի սերտիֆիկատների առկայություն: Կենսաքիմիական վերլուծիչ Պետք է ունենա CE Mark (Regulation IVDR 2017/746) կամ FDA կամ համարժեք ԵԱՏՄ երկրներից որևէ մեկում բժշկական արտադրատեսակի գրանցման վկայական:</t>
  </si>
  <si>
    <t>գին</t>
  </si>
  <si>
    <t>գումար</t>
  </si>
  <si>
    <t>Ավտոռեֆ կերատոմետեր</t>
  </si>
  <si>
    <t>Ռեֆռակտոմետրիայի չափման անհրաժեշտ միջակայք՝ առնվազն սֆերա՝ -20.00-hg +23.00 D (VD = 12մմ) (Ավտոմատ/0.12 / 0.25 D քայլերով)
ցիլինդր`0-ից ±12.00 D (0.12 / 0.25 D քայլերով)
Առանցք՝ 0 -ից 180° (1° քայլերով), Ռեֆռակտոմետրիայի չափման համար անհրաժեէշտ բբիդի դամետրը - Առավելագույնը` ø2.3 մմ, Կեռատոմետրիայի չափման միջակայք
Առնվազն`
Կորության շառավիղը` 5.00 -ից 11.00 մմ
Ցիլինդրիկ ուժը `0 -hg 12.00 D
Առանցք՝ 0-ից 180°,                                                  Կեռատոմետրիայի չափման տիրույթը
Առնվազն՝
Կենտրոնային դիամետրը ø 3.2 մմ (R8.0 մմ)
Ծայրամասային դիամետրը 25° - 6.8 մմ (R8 մմ)
Միջբբային հեռավորության չափման տիրույթ
Առնվազն՝ 1-ից 85 մմ
Բբիդի դամետրի չափման ปานปปุนา
Առնվազն` 2.0-ից 12.0 մմ
Եղջերաթաղանթի դամետրի չափման տիրույթ
Առնվազն՝ 0.0-ից 16.0 մմ
Տվյալների պահպանում
Առնվազն 50 բուժառու կամ 100 աչք,                                                           Ֆիքսացիոն պատկերի տեսակը
Առնվազն Բարձր, միջին, ցածր ինտենսիվության
Վերտեքսային հեռավորություն
Առնվազն 0 և 12, 13.5, 13.75, 15 կամ 16 մմ
Էկրանի դիամետրը
Առնվազն՝ 5.7 դյույմ (Ծալվող 0 ից 45°)
Անհրաժեշտ հնարավորություններ
Առնվազն` ավտոկենտրոնացում, ավտոմատ չափման ռեժիմ, ռետրո իլյումինացիոն ռեժիմ, խոչըդոտների հայտնաբերում (օռինակ ՙ կոպ, թարթիչ), ասիմետրիկ գործակցի հաշվարկ, ֆոգինգի պարամետրների բժշկի կողմից կարգավորում,                                                         Ներառված աքսեսուարներ
Առնվազն՝ տպիչի թուղթ, սնուցման լար, միացման մալուխ,, փոշուց պաշտպանող ծածկույթ, աչքի գնդաձև մոդել,
Ինտերֆեյս
Առնվազն՝ USB, US232C, IR
Որակի հավաստագրեր
Առնվազն ISO 13485, EC CERTIFICATE (Approval of full Quality Assurance System ANNEX II excluding section 4 Directive 93142/EEC concerning medical devices), GMED CERTIFICATION QUALITY MANAGEMENT SYSTEM AUDIT REPORT
Մատակարարման պայմաններ
Առնվազն` 1 տարի երաշխիքային սպասարկում: Սարքը պետք է լինի նոր 2025-2026 թ.-ի արտադրության, գործարանային փաթեթավորմամբ:</t>
  </si>
  <si>
    <t>ֆիզիոթերապիայի ապարատ CMT</t>
  </si>
  <si>
    <t>ՍՄՏ ապարատ (Սինուսոիդալ մոդուլացված հոսանքների) ֆիզիոթերապետիկ սարք է, որը օգտագործվում է օրգանիզմի վրա բուժական ազդեցություն ունենալու համար, թույլ սինուսոիդալ էլեկտրական հոսանքի միջոցով։                            Տեխնիկական բնութագիր․ Սնուցման լարում 220Վ, Հաճախականություն 50հց, հիմնական հոսանքի հաճախականություն 5000հց (5կհց), Մոդուլացման հաճախականություն մոտ 10-150հց, Ժամանակաչափ (տայմեր) - մոտ 0-15 կամ 0-20 րոպե, Էլեկտրոդներ - մետաղական կամ ռեզինե թիթեղներ-մարլյա բարձիկներով։</t>
  </si>
  <si>
    <t>ֆիզիոթերապիայի ապարատ УВЧ-80</t>
  </si>
  <si>
    <t>Ուլտրաբարձր հաճախականության ճառագայթային ապարատ։ ֆիզիոթերապևտիկ սարք է ,որը օգտագործվում է բուժման նպատակով էլեկտրամագնիսական դաշտի օգնությամբ։ Հաճախականությունը մոտավորապես 40-68 ՄՀՑ, Ալիքի երկարությունը՝ 7,38մ, Լարման սնուցումը՝ 220Վ․, 50հց։ Հզորությունը՝ 30-80վտ․ կախված ապարատի տեսակից։ էլեկտրոդները մետաղական թիթեղներ (կոնդենսատորային  թիթեղներ)։</t>
  </si>
  <si>
    <t>Պայմանագրի շրջանակներում Ապրանքի մատակարարումն իրականացվելու է 2026թ. տարվա ընթացքում, ըստ փաստացի պատվերների, 20 օրվա ընթացքումՓաստացի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Մատակարարվող ապրանքները պետք է լինեն նոր, գործարանային փաթեթավորմամբ, ապրանքային նշանի և/կամ/ մոդելի և/կամ արտադրողի նշումով փաթեթի վրա, պիտանելիության ժամկետները` հանձնման պահին առնվազն 75%-ը (եթե դա կիրառելի է), բացառությամբ այն դեպքերի, երբ Պատվիրատուն կարիքից ելնելով համաձայնում է ընդունել ավելի կարճ ժամկետով ապրանք: Ապրանքի մատակարարումը`  բեռնափոխադրումը, բեռնաթափումը և տեղափոխումը մինչև համապատասխան պահեստ, իրականացվում է Կատարողի ուժերով և միջոցներով ք. Գավառ, Ազատութայան 21, "Գավառի ԲԿ" ՓԲԸ, աշխատանքային օրերին և աշխատանքային ժամերին՝ 09։00-16։00։</t>
  </si>
  <si>
    <t>Mindrey DC-40 ուլտրաձայնային հետազոտության  սարքի տպիչ Sony կամ համարժեք:                                                                                                        1.Բարձր արագությամբ տպագրություն. ապահովում է բարձրորակ, ֆոտոնման տպագրություն մոտավորապես 1,9 վայրկյանում՝ ապահովելով պատկերների արագ և արդյունավետ փաստաթղթավորում:
2.Կոմպակտ և թեթև. Չափազանց փոքր և թեթև դիզայն՝ բժշկական միջավայրում հեշտ ինտեգրվելու համար:
3.Օգտագործողի համար հարմար կառավարում. առջևի վահանակը հագեցած է օգտագործողի համար հարմար կառավարիչներով, որոնք ինտուիտիվ և հեշտ գործելու համար բարելավված են վազք հավաքիչի ավելացմամբ:
4.Հիբրիդային համատեղելիություն. Ընդունում է ինչպես անալոգային, այնպես էլ թվային ազդանշանի մուտքեր՝ ապահովելով ճկունություն տարբեր ուլտրաձայնային համակարգերի համար:
5.Թվային նկարահանման հնարավորություն. ներկառուցված թվային նկարահանման գործառույթը օգտվողներին հնարավորություն է տալիս պատկերները պահել անմիջապես միացված USB կրիչի վրա՝ հեշտացնելով տվյալների կառավարումը:
6.USB ինտերֆեյս. Ներառում է USB ինտերֆեյս՝ պատկերներ նկարահանելու համար, որը թույլ է տալիս օգտատերերին հարմար պահել դրանք շարժական USB կրիչի վրա:
7.Ընդլայնված հարմարավետություն. առջևի վահանակի վրա դրված սլաքը ավելացնում է հարմարավետության լրացուցիչ շերտ՝ հեշտացնելով ընդհանուր աշխատանքը:</t>
  </si>
  <si>
    <t>Ուլտրաձայնային սարքի տպիչ</t>
  </si>
  <si>
    <t xml:space="preserve">🔹 Նպատակ
Օդի մաքրում և ախտահանում փակ տարածքներում UV ճառագայթման միջոցով։
🔹 Կազմը
•	Կորպուս 
•	UV լամպ 
•	Օդափոխիչ 
•	Կառավարման համակարգ                                                           • Տակդիր
🔹 Գործողության սկզբունք
•	Օդը շրջանառվում է սարքի ներսում 
•	Ճառագայթվում է 253.7 նմ UV լույսով 
•	Քայքայվում են միկրոօրգանիզմների ԴՆԹ/ՌՆԹ 
•	Ախտահանման արդյունավետություն՝ մինչև 99.9% 
🔹 Կիրառման ոլորտներ
•	Վիրահատարաններ 
•	ICU 
•	Բուժսենյակներ 
•	Հիվանդասենյակներ 
•	Այլ փակ տարածքներ 
🔹 Հիմնական առավելություններ
•	Բարձր արդյունավետություն 
•	Չի արտադրում վնասակար նյութեր 
•	Անվտանգ մարդկանց համար 
•	Հեշտ կառավարում (ժամանակաչափ) 
🔹 Տեխնիկական տվյալներ 
•	Լամպ՝ 15W / 30W × 2                                                                      •	Քվարցային լամպի մոդել՝ ZW15S19W / ZW30S19W                               
•	Լարում՝ AC220V / 110V                                                                        • Լամպերի քանակ՝ 2հատ                                                                               •  Մուտքային հզորություն՝ 66VA / 132VA                                                • Լարման աղբյուր՝ AC220V / 110V, 50Hz
•	Ալիքային երկարություն՝ 253.7 նմ 
•	Տարածք՝ 15–30 մ³                                                                                       
🔹 Աշխատանքային ռեժիմներ
•	Շարունակական 
•	Ժամանակաչափ՝ 30, 45, 60, 90 րոպե 
🔹 Լրացուցիչ ֆունկցիաներ
•	LED ցուցադրում (մինչև 8000 ժամ) 
•	Ավտոմատ անջատում 
•	Աղմուկային ազդանշան 
🔹 Ծառայության ժամկետ
•	≥ 5000 ժամ            </t>
  </si>
  <si>
    <t>Ուլտրամանուշակագոյւն լամպ շարժական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</si>
</sst>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charset val="204"/>
      <scheme val="minor"/>
    </font>
    <font>
      <sz val="8"/>
      <name val="Sylfaen"/>
      <family val="1"/>
    </font>
    <font>
      <sz val="8"/>
      <color rgb="FF000000"/>
      <name val="Sylfaen"/>
      <family val="1"/>
    </font>
    <font>
      <sz val="8"/>
      <color theme="1"/>
      <name val="Sylfaen"/>
      <family val="1"/>
    </font>
    <font>
      <sz val="10"/>
      <name val="Arial"/>
      <family val="2"/>
      <charset val="204"/>
    </font>
    <font>
      <sz val="8"/>
      <color theme="1"/>
      <name val="Calibri"/>
      <family val="2"/>
      <charset val="204"/>
      <scheme val="minor"/>
    </font>
    <font>
      <sz val="8"/>
      <color theme="1"/>
      <name val="GHEA Grapalat"/>
      <family val="3"/>
    </font>
    <font>
      <b/>
      <sz val="11"/>
      <color theme="1"/>
      <name val="Calibri"/>
      <family val="2"/>
      <scheme val="minor"/>
    </font>
    <font>
      <sz val="9"/>
      <name val="GHEA Grapalat"/>
      <family val="3"/>
    </font>
    <font>
      <sz val="11"/>
      <color theme="1"/>
      <name val="GHEA Grapalat"/>
      <family val="3"/>
    </font>
    <font>
      <sz val="6"/>
      <color theme="1"/>
      <name val="GHEA Grapalat"/>
      <family val="3"/>
    </font>
    <font>
      <sz val="8"/>
      <color rgb="FFFF0000"/>
      <name val="GHEA Grapalat"/>
      <family val="3"/>
    </font>
    <font>
      <b/>
      <sz val="10"/>
      <color rgb="FFFF0000"/>
      <name val="GHEA Grapalat"/>
      <family val="3"/>
    </font>
    <font>
      <sz val="10"/>
      <color theme="1"/>
      <name val="GHEA Grapalat"/>
      <family val="3"/>
    </font>
    <font>
      <sz val="8"/>
      <color rgb="FF000000"/>
      <name val="GHEA Grapalat"/>
      <family val="3"/>
    </font>
    <font>
      <sz val="8"/>
      <name val="GHEA Grapalat"/>
      <family val="3"/>
    </font>
    <font>
      <b/>
      <sz val="11"/>
      <color theme="1"/>
      <name val="GHEA Grapalat"/>
      <family val="3"/>
    </font>
    <font>
      <sz val="10"/>
      <color rgb="FFFF0000"/>
      <name val="GHEA Grapalat"/>
      <family val="3"/>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4" fillId="0" borderId="0"/>
    <xf numFmtId="0" fontId="4" fillId="0" borderId="0"/>
    <xf numFmtId="43" fontId="18" fillId="0" borderId="0" applyFont="0" applyFill="0" applyBorder="0" applyAlignment="0" applyProtection="0"/>
  </cellStyleXfs>
  <cellXfs count="29">
    <xf numFmtId="0" fontId="0" fillId="0" borderId="0" xfId="0"/>
    <xf numFmtId="0" fontId="9" fillId="0" borderId="0" xfId="0" applyFont="1"/>
    <xf numFmtId="0" fontId="10" fillId="0" borderId="0" xfId="0" applyFont="1"/>
    <xf numFmtId="0" fontId="9" fillId="0" borderId="0" xfId="0" applyFont="1" applyAlignment="1">
      <alignment wrapText="1"/>
    </xf>
    <xf numFmtId="0" fontId="6" fillId="0" borderId="1" xfId="0" applyFont="1" applyBorder="1" applyAlignment="1">
      <alignment horizontal="center" vertical="center" wrapText="1"/>
    </xf>
    <xf numFmtId="0" fontId="9" fillId="0" borderId="1" xfId="0" applyFont="1" applyBorder="1"/>
    <xf numFmtId="0" fontId="6" fillId="0" borderId="0" xfId="0" applyFont="1" applyAlignment="1">
      <alignment wrapText="1"/>
    </xf>
    <xf numFmtId="0" fontId="6" fillId="0" borderId="0" xfId="0" applyFont="1" applyAlignment="1">
      <alignment horizontal="left" vertical="center" wrapText="1"/>
    </xf>
    <xf numFmtId="0" fontId="16" fillId="0" borderId="0" xfId="0" applyFont="1" applyAlignment="1">
      <alignment horizontal="left" vertical="center" wrapText="1"/>
    </xf>
    <xf numFmtId="0" fontId="13" fillId="0" borderId="0" xfId="0" applyFont="1"/>
    <xf numFmtId="0" fontId="5" fillId="0" borderId="0" xfId="0" applyFont="1" applyAlignment="1">
      <alignment wrapText="1"/>
    </xf>
    <xf numFmtId="0" fontId="3" fillId="0" borderId="0" xfId="0" applyFont="1" applyAlignment="1">
      <alignment horizontal="left" vertical="center" wrapText="1"/>
    </xf>
    <xf numFmtId="0" fontId="7" fillId="0" borderId="0" xfId="0" applyFont="1" applyAlignment="1">
      <alignment horizontal="left" vertical="center" wrapText="1"/>
    </xf>
    <xf numFmtId="0" fontId="8" fillId="2" borderId="1"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5" fillId="0" borderId="1" xfId="0" applyFont="1" applyBorder="1" applyAlignment="1">
      <alignment horizontal="center" vertical="center" wrapText="1"/>
    </xf>
    <xf numFmtId="0" fontId="6" fillId="0" borderId="1" xfId="0" applyFont="1" applyBorder="1" applyAlignment="1">
      <alignment wrapText="1"/>
    </xf>
    <xf numFmtId="0" fontId="10" fillId="0" borderId="1" xfId="0" applyFont="1" applyBorder="1" applyAlignment="1">
      <alignment horizontal="left" wrapText="1"/>
    </xf>
    <xf numFmtId="0" fontId="8"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8" fillId="2" borderId="1" xfId="4" applyNumberFormat="1" applyFont="1" applyFill="1" applyBorder="1" applyAlignment="1">
      <alignment horizontal="center" vertical="center"/>
    </xf>
    <xf numFmtId="0" fontId="5" fillId="2" borderId="1" xfId="0" applyFont="1" applyFill="1" applyBorder="1" applyAlignment="1">
      <alignment horizontal="left" vertical="center" wrapText="1"/>
    </xf>
    <xf numFmtId="0" fontId="11" fillId="2" borderId="0" xfId="0" applyFont="1" applyFill="1" applyAlignment="1">
      <alignment horizontal="lef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1" fillId="2" borderId="0" xfId="0" applyFont="1" applyFill="1" applyAlignment="1">
      <alignment horizontal="left" vertical="center"/>
    </xf>
  </cellXfs>
  <cellStyles count="5">
    <cellStyle name="Normal 2" xfId="1" xr:uid="{00000000-0005-0000-0000-000000000000}"/>
    <cellStyle name="Normal 4" xfId="2" xr:uid="{00000000-0005-0000-0000-000001000000}"/>
    <cellStyle name="Normal_Sheet1 2" xfId="3" xr:uid="{00000000-0005-0000-0000-000002000000}"/>
    <cellStyle name="Обычный" xfId="0" builtinId="0"/>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
  <sheetViews>
    <sheetView tabSelected="1" view="pageBreakPreview" topLeftCell="C7" zoomScaleNormal="100" zoomScaleSheetLayoutView="100" workbookViewId="0">
      <selection activeCell="B10" sqref="B10"/>
    </sheetView>
  </sheetViews>
  <sheetFormatPr defaultRowHeight="16.5" x14ac:dyDescent="0.3"/>
  <cols>
    <col min="1" max="1" width="5" style="1" customWidth="1"/>
    <col min="2" max="2" width="10.42578125" style="2" customWidth="1"/>
    <col min="3" max="3" width="27.42578125" style="1" customWidth="1"/>
    <col min="4" max="4" width="44.28515625" style="3" customWidth="1"/>
    <col min="5" max="7" width="9.7109375" style="3" customWidth="1"/>
    <col min="8" max="8" width="11.28515625" style="1" bestFit="1" customWidth="1"/>
    <col min="9" max="9" width="10.7109375" customWidth="1"/>
    <col min="10" max="16384" width="9.140625" style="1"/>
  </cols>
  <sheetData>
    <row r="1" spans="1:15" ht="8.25" customHeight="1" x14ac:dyDescent="0.3"/>
    <row r="2" spans="1:15" x14ac:dyDescent="0.3">
      <c r="A2" s="26" t="s">
        <v>7</v>
      </c>
      <c r="B2" s="26"/>
      <c r="C2" s="26"/>
      <c r="D2" s="26"/>
      <c r="E2" s="26"/>
      <c r="F2" s="26"/>
      <c r="G2" s="26"/>
      <c r="H2" s="26"/>
    </row>
    <row r="3" spans="1:15" ht="115.5" customHeight="1" x14ac:dyDescent="0.3">
      <c r="A3" s="9"/>
      <c r="B3" s="27" t="s">
        <v>23</v>
      </c>
      <c r="C3" s="27"/>
      <c r="D3" s="27"/>
      <c r="E3" s="27"/>
      <c r="F3" s="27"/>
      <c r="G3" s="27"/>
      <c r="H3" s="27"/>
    </row>
    <row r="4" spans="1:15" ht="34.5" customHeight="1" x14ac:dyDescent="0.3">
      <c r="A4" s="9"/>
      <c r="B4" s="27" t="s">
        <v>9</v>
      </c>
      <c r="C4" s="27"/>
      <c r="D4" s="27"/>
      <c r="E4" s="27"/>
      <c r="F4" s="27"/>
      <c r="G4" s="27"/>
      <c r="H4" s="27"/>
    </row>
    <row r="5" spans="1:15" s="6" customFormat="1" ht="38.25" x14ac:dyDescent="0.25">
      <c r="A5" s="4" t="s">
        <v>12</v>
      </c>
      <c r="B5" s="4" t="s">
        <v>0</v>
      </c>
      <c r="C5" s="16" t="s">
        <v>1</v>
      </c>
      <c r="D5" s="16" t="s">
        <v>2</v>
      </c>
      <c r="E5" s="16" t="s">
        <v>4</v>
      </c>
      <c r="F5" s="16"/>
      <c r="G5" s="16" t="s">
        <v>15</v>
      </c>
      <c r="H5" s="4" t="s">
        <v>16</v>
      </c>
      <c r="I5" s="10"/>
    </row>
    <row r="6" spans="1:15" x14ac:dyDescent="0.3">
      <c r="A6" s="17"/>
      <c r="B6" s="18"/>
      <c r="C6" s="17"/>
      <c r="D6" s="17"/>
      <c r="E6" s="17"/>
      <c r="F6" s="17"/>
      <c r="G6" s="17"/>
      <c r="H6" s="5"/>
    </row>
    <row r="7" spans="1:15" ht="120.75" customHeight="1" x14ac:dyDescent="0.3">
      <c r="A7" s="20">
        <v>1</v>
      </c>
      <c r="B7" s="21">
        <v>38431320</v>
      </c>
      <c r="C7" s="21" t="s">
        <v>13</v>
      </c>
      <c r="D7" s="22" t="s">
        <v>14</v>
      </c>
      <c r="E7" s="13" t="s">
        <v>5</v>
      </c>
      <c r="F7" s="13">
        <v>1</v>
      </c>
      <c r="G7" s="13">
        <v>3600000</v>
      </c>
      <c r="H7" s="21">
        <f>F7*G7</f>
        <v>3600000</v>
      </c>
      <c r="I7" s="11"/>
    </row>
    <row r="8" spans="1:15" ht="75" customHeight="1" x14ac:dyDescent="0.3">
      <c r="A8" s="20">
        <v>2</v>
      </c>
      <c r="B8" s="21">
        <v>33111360</v>
      </c>
      <c r="C8" s="21" t="s">
        <v>25</v>
      </c>
      <c r="D8" s="22" t="s">
        <v>24</v>
      </c>
      <c r="E8" s="13" t="s">
        <v>5</v>
      </c>
      <c r="F8" s="13">
        <v>1</v>
      </c>
      <c r="G8" s="13">
        <v>580000</v>
      </c>
      <c r="H8" s="21">
        <f>F8*G8</f>
        <v>580000</v>
      </c>
      <c r="I8" s="14"/>
    </row>
    <row r="9" spans="1:15" ht="168" customHeight="1" x14ac:dyDescent="0.3">
      <c r="A9" s="20">
        <v>3</v>
      </c>
      <c r="B9" s="21">
        <v>31512320</v>
      </c>
      <c r="C9" s="22" t="s">
        <v>27</v>
      </c>
      <c r="D9" s="22" t="s">
        <v>26</v>
      </c>
      <c r="E9" s="13" t="s">
        <v>5</v>
      </c>
      <c r="F9" s="13">
        <v>10</v>
      </c>
      <c r="G9" s="13">
        <v>85000</v>
      </c>
      <c r="H9" s="21">
        <f>F9*G9</f>
        <v>850000</v>
      </c>
      <c r="I9" s="14"/>
    </row>
    <row r="10" spans="1:15" ht="139.5" customHeight="1" x14ac:dyDescent="0.3">
      <c r="A10" s="20">
        <v>4</v>
      </c>
      <c r="B10" s="21">
        <v>33141211</v>
      </c>
      <c r="C10" s="21" t="s">
        <v>17</v>
      </c>
      <c r="D10" s="24" t="s">
        <v>18</v>
      </c>
      <c r="E10" s="19" t="s">
        <v>5</v>
      </c>
      <c r="F10" s="23">
        <v>1</v>
      </c>
      <c r="G10" s="19">
        <v>3600000</v>
      </c>
      <c r="H10" s="21">
        <f t="shared" ref="H10:H12" si="0">F10*G10</f>
        <v>3600000</v>
      </c>
      <c r="I10" s="15"/>
    </row>
    <row r="11" spans="1:15" ht="136.5" customHeight="1" x14ac:dyDescent="0.3">
      <c r="A11" s="20">
        <v>5</v>
      </c>
      <c r="B11" s="13">
        <v>33151180</v>
      </c>
      <c r="C11" s="21" t="s">
        <v>19</v>
      </c>
      <c r="D11" s="24" t="s">
        <v>20</v>
      </c>
      <c r="E11" s="19" t="s">
        <v>5</v>
      </c>
      <c r="F11" s="19">
        <v>1</v>
      </c>
      <c r="G11" s="19">
        <v>560000</v>
      </c>
      <c r="H11" s="21">
        <f t="shared" si="0"/>
        <v>560000</v>
      </c>
      <c r="I11" s="15"/>
    </row>
    <row r="12" spans="1:15" ht="105" customHeight="1" x14ac:dyDescent="0.3">
      <c r="A12" s="20">
        <v>6</v>
      </c>
      <c r="B12" s="13">
        <v>33151180</v>
      </c>
      <c r="C12" s="21" t="s">
        <v>21</v>
      </c>
      <c r="D12" s="22" t="s">
        <v>22</v>
      </c>
      <c r="E12" s="13" t="s">
        <v>5</v>
      </c>
      <c r="F12" s="13">
        <v>1</v>
      </c>
      <c r="G12" s="13">
        <v>990000</v>
      </c>
      <c r="H12" s="21">
        <f t="shared" si="0"/>
        <v>990000</v>
      </c>
    </row>
    <row r="13" spans="1:15" ht="34.5" customHeight="1" x14ac:dyDescent="0.3">
      <c r="A13" s="28" t="s">
        <v>10</v>
      </c>
      <c r="B13" s="28"/>
      <c r="C13" s="28"/>
      <c r="D13" s="28"/>
      <c r="E13" s="28"/>
      <c r="F13" s="28"/>
      <c r="G13" s="28"/>
      <c r="H13" s="28"/>
    </row>
    <row r="14" spans="1:15" ht="32.25" customHeight="1" x14ac:dyDescent="0.3">
      <c r="A14" s="28" t="s">
        <v>3</v>
      </c>
      <c r="B14" s="28"/>
      <c r="C14" s="28"/>
      <c r="D14" s="28"/>
      <c r="E14" s="28"/>
      <c r="F14" s="28"/>
      <c r="G14" s="28"/>
      <c r="H14" s="28"/>
    </row>
    <row r="15" spans="1:15" ht="33" customHeight="1" x14ac:dyDescent="0.3">
      <c r="A15" s="28" t="s">
        <v>11</v>
      </c>
      <c r="B15" s="28"/>
      <c r="C15" s="28"/>
      <c r="D15" s="28"/>
      <c r="E15" s="28"/>
      <c r="F15" s="28"/>
      <c r="G15" s="28"/>
      <c r="H15" s="28"/>
    </row>
    <row r="16" spans="1:15" ht="76.5" customHeight="1" x14ac:dyDescent="0.3">
      <c r="A16" s="25" t="s">
        <v>8</v>
      </c>
      <c r="B16" s="25"/>
      <c r="C16" s="25"/>
      <c r="D16" s="25"/>
      <c r="E16" s="25"/>
      <c r="F16" s="25"/>
      <c r="G16" s="25"/>
      <c r="H16" s="25"/>
      <c r="I16" s="11"/>
      <c r="J16" s="7"/>
      <c r="K16" s="7"/>
      <c r="L16" s="7"/>
      <c r="M16" s="7"/>
      <c r="N16" s="7"/>
      <c r="O16" s="7"/>
    </row>
    <row r="17" spans="1:15" ht="93" customHeight="1" x14ac:dyDescent="0.3">
      <c r="A17" s="25" t="s">
        <v>6</v>
      </c>
      <c r="B17" s="25"/>
      <c r="C17" s="25"/>
      <c r="D17" s="25"/>
      <c r="E17" s="25"/>
      <c r="F17" s="25"/>
      <c r="G17" s="25"/>
      <c r="H17" s="25"/>
      <c r="I17" s="12"/>
      <c r="J17" s="8"/>
      <c r="K17" s="8"/>
      <c r="L17" s="8"/>
      <c r="M17" s="8"/>
      <c r="N17" s="8"/>
      <c r="O17" s="8"/>
    </row>
  </sheetData>
  <mergeCells count="8">
    <mergeCell ref="A16:H16"/>
    <mergeCell ref="A17:H17"/>
    <mergeCell ref="A2:H2"/>
    <mergeCell ref="B3:H3"/>
    <mergeCell ref="B4:H4"/>
    <mergeCell ref="A13:H13"/>
    <mergeCell ref="A14:H14"/>
    <mergeCell ref="A15:H15"/>
  </mergeCells>
  <pageMargins left="0.7" right="0.7" top="0.75" bottom="0.75" header="0.3" footer="0.3"/>
  <pageSetup paperSize="9" scale="64" orientation="portrait" verticalDpi="0"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2026-04-15T10:58:13Z</dcterms:modified>
</cp:coreProperties>
</file>