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թ․\55. Լաբորատոր վերահայտարարում 2\"/>
    </mc:Choice>
  </mc:AlternateContent>
  <xr:revisionPtr revIDLastSave="0" documentId="13_ncr:1_{0F37817C-E653-4ED2-B0D6-7086AE4665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Русский" sheetId="2" r:id="rId2"/>
  </sheets>
  <calcPr calcId="181029"/>
</workbook>
</file>

<file path=xl/calcChain.xml><?xml version="1.0" encoding="utf-8"?>
<calcChain xmlns="http://schemas.openxmlformats.org/spreadsheetml/2006/main"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6" i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</calcChain>
</file>

<file path=xl/sharedStrings.xml><?xml version="1.0" encoding="utf-8"?>
<sst xmlns="http://schemas.openxmlformats.org/spreadsheetml/2006/main" count="552" uniqueCount="353">
  <si>
    <t>Չափման միավոր</t>
  </si>
  <si>
    <t>Քանակ</t>
  </si>
  <si>
    <t>N</t>
  </si>
  <si>
    <t>հատ</t>
  </si>
  <si>
    <t>լրակազմ</t>
  </si>
  <si>
    <t>Անվանում</t>
  </si>
  <si>
    <t>Տեխնիկական բնութագիր</t>
  </si>
  <si>
    <t>Միավորի գնման գին</t>
  </si>
  <si>
    <r>
      <t>Ամոնիակ/էթանոլ/CO</t>
    </r>
    <r>
      <rPr>
        <sz val="16"/>
        <color theme="1"/>
        <rFont val="GHEA Grapalat"/>
        <family val="3"/>
      </rPr>
      <t>₂</t>
    </r>
    <r>
      <rPr>
        <sz val="10"/>
        <color theme="1"/>
        <rFont val="GHEA Grapalat"/>
        <family val="3"/>
      </rPr>
      <t xml:space="preserve"> կոնտրոլ պաթոլոգիա NH3/ETH/CO2 Control A, Կոբաս C311</t>
    </r>
  </si>
  <si>
    <t>Մագնեզիումի որոշման թեստ-հավաքածու (MG, c pack green), որը նախատեսված է cobas c303 վերլուծիչի համար: Օրիգինալ: Ֆորմատ` 690 թեստ տուփում/հատ: Ստուգվող նմուշ` արյան շիճուկ: Նոր, չօգտագործված, գործարանային փաթեթավորմամբ: For In Vitro Diagnostic only: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</si>
  <si>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Ռևմատոիդ ֆակտորի որոշման թեստ-հավաքածու (RF, c pack green), որը նախատեսված է cobas c303 վերլուծիչի համար: Օրիգինալ: Ֆորմատ` 400 թեստ տուփում/հատ: Ստուգվող նմուշ` արյան շիճուկ: Նոր, չօգտագործված, գործարանային փաթեթավորմամբ: For In Vitro Diagnostic only: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</si>
  <si>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Բետտա-2 միկրոգլոբուլինի կալիբրատոր։ Նախատեսված է cobas c303 վերլուծիչի համար: Ֆորմատ՝ 2x 1 մլ: Օրիգինալ: Նոր, չօգտագործված, գործարանային փաթեթավորմամբ: For In Vitro Diagnostic only: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</si>
  <si>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Բետտա-2 միկրոգլոբուլինի կոնտրոլ։ Նախատեսված է cobas c303 վերլուծիչի համար: Ֆորմատ՝ մակարդակ 1 - 2x 1մլ, մակարդակ 2 - 2x 1մլ: Օրիգինալ: Նոր, չօգտագործված, գործարանային փաթեթավորմամբ:   For In Vitro Diagnostic only: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</si>
  <si>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Պիրիդոքսալ ֆոսֆատ (PYP, c pack green) նախատեսված է cobas c303 վերլուծիչի համար: Օրիգինալ: Ֆորմատ` 950 թեստ/հատ: Նոր, չօգտագործված, գործարանային փաթեթավորմամբ: For In Vitro Diagnostic only: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</si>
  <si>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Մագնեզիումի որոշման թեստ-հավաքածու cobas c303</t>
  </si>
  <si>
    <t>Ռևմատոիդ ֆակտորի որոշման թեստ-հավաքածու cobas c303</t>
  </si>
  <si>
    <t>Բետտա-2 միկրոգլոբուլինի որոշման կալիբրատոր cobas c303</t>
  </si>
  <si>
    <t>Բետտա-2 միկրոգլոբուլինի կոնտրոլ cobas c303</t>
  </si>
  <si>
    <t>Պիրիդոքսալ ֆոսֆատ, COBAS C PACK GREEN, cobas c303</t>
  </si>
  <si>
    <t>կգ</t>
  </si>
  <si>
    <t>Սիդերոբլաստների և սիդերոցիտների հայտնաբերման թեստ-հավաքածու</t>
  </si>
  <si>
    <t>Ռեագենտների հավաքածու՝ նախատեսված սիդերոբլաստների և սիդերոցիտների ցիտոքիմիական հայտնաբերման համար: IVD, 100 թեստ։</t>
  </si>
  <si>
    <t>Բարիումի սուլֆատ</t>
  </si>
  <si>
    <t>Բարիումի սուլֆատ, ռենտգենոսկոպիկ հետազոտությունների համար, փոշի, 100գ փաթեթավորմամբ։ Որակի սերտիֆիկատների առկայություն:</t>
  </si>
  <si>
    <t>Գելասպան լուծույթ 4%</t>
  </si>
  <si>
    <t>Ժելատին (40 գ/լ) պարունակող լուծույթ, ստերիլ: 1 պարկում՝ 500 մլ /կամ ավելի քիչ/։ Որակի սերտիֆիկատների առկայություն:</t>
  </si>
  <si>
    <t>Դեքստրան 40, 10% լուծույթ</t>
  </si>
  <si>
    <t>Միջավայր կրիոսառեցված բջիջների լվացման համար: Դեքստրան 40-ի 10% լուծույթ 0.9% նատրիումի քլորիդի մեջ: Առանց շիճուկի, առանց պրոտեինի, ստերիլ: 1 ֆլակոնում կամ պարկում՝ 250 մլ: Որակի սերտիֆիկատների առկայություն:</t>
  </si>
  <si>
    <t>Մեզի ստերիլ փորձանոթ</t>
  </si>
  <si>
    <t xml:space="preserve">Գլանաձև պլաստմասե ստերիլ փորձանոթ, տրամագիծը 16-17մմ, երկարությունը 100 մմ, ծավալը 10-12 մլ, որը նախատեսված է UF-4000+UC-3500 վերլուծիչների համար։ Ֆորմատ` 1 հատ: Ֆիրմային նշանի առկայություն: </t>
  </si>
  <si>
    <t>Ֆորմատ՝ 2 մլ: Ֆիրմային նշանի, արտադրողի կողմից տրված որակի հսկման միջազգային հավաստագրերի առկայություն։</t>
  </si>
  <si>
    <t>Anti-lua </t>
  </si>
  <si>
    <t xml:space="preserve">Anti-lub Polyclonal </t>
  </si>
  <si>
    <t>Բորաթթու</t>
  </si>
  <si>
    <t>Սպիտակ փոշի՝ 50 կամ 100 գրամանոց տարաներով։ Ֆիրմային նշանի, արտադրողի կողմից տրված որակի հսկման միջազգային հավաստագրերի առկայություն։</t>
  </si>
  <si>
    <t>Վազելինի յուղ</t>
  </si>
  <si>
    <t>Դեղնավուն հեղուկ: Ֆիրմային նշանի, արտադրողի կողմից տրված որակի հսկման միջազգային հավաստագրերի առկայություն։</t>
  </si>
  <si>
    <t>լ</t>
  </si>
  <si>
    <t>ԴՆԹ չափիչ- DNA Ladder 1 kb</t>
  </si>
  <si>
    <t>BSA (խոշոր եղջերավոր անասունի շճային ալբումին)</t>
  </si>
  <si>
    <t>Էլաստիկ սոսինձ</t>
  </si>
  <si>
    <t>Էլաստիկ սոսինձ գրաֆիկական դիզայնի և արհեստագործական օգտագործման համար: Սոսնձում է թուղթ, ստվարաթուղթ, մածուկ տախտակ, պլաստիկ թաղանթ և այլ ճկուն նյութեր: Ոչ մշտական ​​կամ մշտական ​​ամրագրման համար: Սոսնձված մասերը չեն դեֆորմացվում: Բնական կաուչուկի և օրգանական լուծիչների հիման վրա: Լաբորատորիայում օգտագործվում է ծածկապակին առարկայական ապակուն ամրացնելու համար: Առանց թթու: 125 գրամ: Եվրոպական արտադրության:</t>
  </si>
  <si>
    <t>Կոլցեմիդի լուծույթ</t>
  </si>
  <si>
    <t xml:space="preserve">Կոլցեմիդ լուծված Հանքսի բալանսավորված աղային լուծույթում (HBSS), 10µg/ml։ Նախատեսված է միտոզի փուլում մետաֆազային իլիկի խաթարման համար: Որակի սերտիֆիկատի առկայություն: Պարունակությունը 10մլ: </t>
  </si>
  <si>
    <t>Քրոմոսոմ Synchro M հավաքածու</t>
  </si>
  <si>
    <t xml:space="preserve">Քրոմոսոմ Synchro M հավաքածուն նախատեսված է ոսկրածուծի բջիջների բջջային ցիկլի սինխրոնիզացիայի համար: Որակի սերտիֆիկատի առկայություն։ </t>
  </si>
  <si>
    <t>Միջավայր ոսկրածուծի բջիջների աճեցման համար</t>
  </si>
  <si>
    <t xml:space="preserve">MarrowPrime, Complete Bone Marrow M-CE marked: Պարունակում է MEM-Alpha, գենտամիցին, FBS, L-glutamine, աճի ֆակտորներ, հորմոններ։ Որակի սերտիֆիկատի առկայություն։ </t>
  </si>
  <si>
    <t>Էրիթրոցիտների լիզիս լուծույթ</t>
  </si>
  <si>
    <t>Հոսքային ցիտոմետրի ծախսանյութ (CD3 Alexa Fluor 700)</t>
  </si>
  <si>
    <t>(CD3) Հոսքային ցիտոմետր սարքավորմամբ օգտագործվող ռեագենտ: Գույնը՝Alexa Fluor 700: Նախատեսված է մարդու արյան բջիջների տարբերակման համար: Թեստերի քանակը մեկ տուփի մեջ՝ 100: Կլոն՝ UCHT-1, իզոտիպ՝ IgG1: Որակի սերտիֆիկատի առկայություն։ Պիտանելիությունը՝ տրամադրման պահից պիտանելիության ժամանակահատվածի 3/4 (75%) ոչ պակաս ապահովումը:</t>
  </si>
  <si>
    <t>(KMT2A-AFF1) fusion probe</t>
  </si>
  <si>
    <t>Հոսքային ցիտոմետրի ծախսանյութ (CD13 PE)</t>
  </si>
  <si>
    <t>(CD13) Հոսքային ցիտոմետր սարքավորմամբ օգտագործվող ռեագենտ: Գույնը՝  PE: Նախատեսված է մարդու արյան բջիջների տարբերակման համար: Թեստերի քանակը մեկ տուփի մեջ՝ 100: Կլոն՝ WM15, իզոտիպ՝ IgG1: Որակի սերտիֆիկատի առկայություն։ Պիտանելիությունը՝ տրամադրման պահից պիտանելիության ժամանակահատվածի 3/4 (75%) ոչ պակաս ապահովումը:</t>
  </si>
  <si>
    <t>Կլոր առարկայական ապակի</t>
  </si>
  <si>
    <t>PHA-L (Phytohemagglutinin L)</t>
  </si>
  <si>
    <t>Կոպլինի ներկման ջառ (Coplin Staining Jar)</t>
  </si>
  <si>
    <t>Փորձանոթ միկրոցենտրիֆուգայի համար 2մլ</t>
  </si>
  <si>
    <t>Կաթոցիկի ստերիլ ծայրադիր ֆիլտրով, 20մկլ</t>
  </si>
  <si>
    <t>Փորձանոթ միկրոցենտրիֆուգայի համար 1,5ml</t>
  </si>
  <si>
    <t xml:space="preserve">Բջջային ֆիլտր 70 մկմ անցքերով </t>
  </si>
  <si>
    <t>ֆոկուսացնող հեղուկի ֆիլտր</t>
  </si>
  <si>
    <t xml:space="preserve">Էրիթրոցիտների լիզիս լուծույթ՝ նախատեսված հոսքային ցիտոմետրիայում կիրառման համար։ Ծավալը՝ 100մլ, 10X խիտ կոնցենտրատ, IVD սերտիֆիկացված: Նախատեսված 500 թեստի համար։ Պահպանման պայմանները՝ 2-25^C։ Որակի սերտիֆիկատի առկայություն։ </t>
  </si>
  <si>
    <t xml:space="preserve">KMT2A-AFF1 տրանսլոկացիայի հայտնաբերման երկգույն նշակրված ԴՆԹ զոնդը նախատեսված  է հայտնաբերելու սպեցիֆիկ տրանսլոկացիա t(4;11)(q21;q23), որը բերում է KMT2A-AFF1 fusion գենի ստեղծման։ Օգտագործվում է FISH մեթոդով մետաֆազի/ինտերֆազի ժամանակ սփռված, արյան քսուքում և ոսկրածուծի բջիջներում: Հանդիսանում են ուղղակիորեն նշված ԴՆԹ զոնդեր, որոնք ներկայացված են օգտագործման համար պատրաստ վիճակում: Թեստերի քանակը մեկ տուփի մեջ՝ 10, IVD սերտիֆիկացված։ 1 սրվակը պարունակում է 100 մկլ նյութ։  Որակի սերտիֆիկատի առկայություն։ </t>
  </si>
  <si>
    <t xml:space="preserve">Կլոր առարկայական ապակի, 12մմ տրամագծով, տուփում 100 հատ։ Որակի սերտիֆիկատի առկայություն։ </t>
  </si>
  <si>
    <t xml:space="preserve">PHA-L (Phytohemagglutinin L)-կարմիր լոբուց (Phaseolus vulgaris) անջատված լեկտին, որն օգտագործվում է լիմֆոցիտների կուլտուրաներում բջիջների պրոլիֆերացիայի խթանման համար, ստերիլ, նախատեսված in vitro ախտորոշման համար: Որակի սերտիֆիկատի առկայություն։ </t>
  </si>
  <si>
    <t xml:space="preserve">Կոպլինի ներկման ջառ, ապակե, առարկայական ապակիները ուղղահայաց դիրքով տեղավորելու համար, ներքին բաժանումներով, նախատեսված 5 առարկայական ապակիների ( 25 × 75 mm) համար, կափարիչով: Որակի սերտիֆիկատի առկայություն։ </t>
  </si>
  <si>
    <t xml:space="preserve">Միկրոպիպետի ծայրակալներ 20 մկլ, ֆիլտրով, ստերիլ, առանց ԴՆԹ-ազների և ՌՆԹ-ազների։ Որակի սերտիֆիկատի առկայություն։ </t>
  </si>
  <si>
    <t xml:space="preserve">Փորձանոթ Էպենդորֆ տիպի, նախատեսված միկրոցենտրիֆուգայի համար։ Ծավալ՝ 1,5 մլ, կոնաձև երկար հատակով, կափարիչը  հերմետիկ փակվող։ Պարտադիր պայման` չպարունակի RNase,DNase, DNA և Pyrogen։ Որակի սերտիֆիկատի առկայություն։ </t>
  </si>
  <si>
    <t xml:space="preserve">70 մկմ անցքերով բջջային ֆիլտր, ֆիլտրի նյութը՝ նեյլոն, նախատեսված արյան, ոսկրածուծի, հյուսվածքային նմուշների ֆիլտրման համար, հարմար 15մլ ցենտրֆուգման սրվակների համար, անհատական փաթեթավորմամբ, տուփում 50 հատ։ Որակի սերտիֆիկատի առկայություն։ </t>
  </si>
  <si>
    <t xml:space="preserve">Attune™ NxT Acoustic Focusing հոսքային ցիտոմետրի &lt;ներարկիչ&gt;, 1մլ,  հեղուկային համակարգում է օգտագործվում, մղում է նմուշը դեպի flow cell. Որակի սերտիֆիկատի առկայություն։ </t>
  </si>
  <si>
    <t xml:space="preserve">0,2 միկրոմետր ֆիլտր, նախատեսված Attune™ NxT Acoustic Focusing հոսքային ցիտոմետրի ֆոկուսացնող հեղուկի ֆիլտրման համար, պաշտպանում է համակարգը աղտոտող մասնիկների ներթափանցումից։  Որակի սերտիֆիկատի առկայություն։ </t>
  </si>
  <si>
    <t>Հոսքային ցիտոմետրի ծախսանյութ (CD56 PE)</t>
  </si>
  <si>
    <t>(CD56) Հոսքային ցիտոմետր սարքավորմամբ օգտագործվող ռեագենտ: Գույնը՝ PE: Նախատեսված է մարդու արյան բջիջների տարբերակման համար: Թեստերի քանակը մեկ տուփի մեջ՝ 100: Կլոն՝ MEM-188, իզոտիպ՝ IgG2a, κ: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</si>
  <si>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(CD45 KO)</t>
  </si>
  <si>
    <t>CD45-Krome Orange, 100 թեստ։ CD45 առաջնային հակամարմին Krome Orange ներկով նշված, J33 կլոն։ Նախատեսված է in vitro ախտորոշման համար (CE-IVD)։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</si>
  <si>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(CD71 APC)</t>
  </si>
  <si>
    <t>Հոսքային ցիտոմետրի ծախսանյութ (CD79b PE)</t>
  </si>
  <si>
    <t>Հոսքային ցիտոմետրի ծախսանյութ (CD79b PC/7)</t>
  </si>
  <si>
    <t>Հոսքային ցիտոմետրի ծախսանյութ (CD22 PE)</t>
  </si>
  <si>
    <t>Հոսքային ցիտոմետրի ծախսանյութ (CD5 APC Alexa fluor 750)</t>
  </si>
  <si>
    <t>(CD5) Հոսքային ցիտոմետր սարքավորմամբ օգտագործվող ռեագենտ: Գույնը՝   APC A750: Նախատեսված է մարդու արյան բջիջների տարբերակման համար: Թեստերի քանակը մեկ տուփի մեջ՝ 50: Կլոն՝ BL1a, իզոտիպ՝ Mouse IgG2a, κ: Նախատեսված է in vitro ախտորոշման համար (IVD):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</si>
  <si>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(Anti IgM APC)</t>
  </si>
  <si>
    <t>Հոսքային ցիտոմետրի ծախսանյութ (Anti IgM APC/ Fire 750)</t>
  </si>
  <si>
    <t>Հոսքային ցիտոմետրի ծախսանյութ (Anti IgM PC7)</t>
  </si>
  <si>
    <t>Հոսքային ցիտոմետրի ծախսանյութ (antiTDT APC)</t>
  </si>
  <si>
    <t xml:space="preserve"> (antiTDT) Հոսքային ցիտոմետր սարքավորմամբ օգտագործվող ռեագենտ: Գույնը՝ APC: Նախատեսված է մարդու արյան բջիջների տարբերակման համար: Թեստերի քանակը մեկ տուփի մեջ՝ 100: Կլոն՝ 41A, իզոտիպ՝ Mouse IgG2a, κ: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</si>
  <si>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(CD117 APC)</t>
  </si>
  <si>
    <t>(CD117) Հոսքային ցիտոմետր սարքավորմամբ օգտագործվող ռեագենտ: Գույնը՝ APC: Նախատեսված է մարդու արյան բջիջների տարբերակման համար: Թեստերի քանակը մեկ տուփի մեջ՝ 100: Կլոն՝ 104D2, իզոտիպ՝ IgG1: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</si>
  <si>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(Anti-human HLA DR PB)</t>
  </si>
  <si>
    <t>(Anti-human HLA DR) Հոսքային ցիտոմետր սարքավորմամբ օգտագործվող ռեագենտ: Գույնը՝ Pacific Blue: Նախատեսված է մարդու արյան բջիջների տարբերակման համար: Թեստերի քանակը մեկ տուփի մեջ՝ 100: Կլոն՝ L243, իզոտիպ՝ Mouse IgG2a, κ։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</si>
  <si>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(CD300e PE)</t>
  </si>
  <si>
    <t>(CD300e) Հոսքային ցիտոմետր սարքավորմամբ օգտագործվող ռեագենտ: Գույնը՝ PE: Նախատեսված է մարդու արյան բջիջների տարբերակման համար: Թեստերի քանակը մեկ տուփի մեջ՝ 100: Կլոն՝ UP-H2, իզոտիպ՝ IgG1: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</si>
  <si>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(Syto16)</t>
  </si>
  <si>
    <t>SYTO 16 կանաչ ֆլյուորեսցենտային ներկ նախատեսված նուկլեինաթթուների ներկման համար; թափանցում է բջիջների մեջ, (ex։494 nm, em։ 525 nm): Ծավալը՝ 250 մկլ: Որակի սերտիֆիկատի առկայություն։ Պիտանելիությունը՝ տրամադրման պահից պիտանելիության ժամանակահատվածի 3/4 (75%) ոչ պակաս ապահովումը:</t>
  </si>
  <si>
    <t>Հոսքային ցիտոմետրի ծախսանյութ (հակալիզոցիմային հակամարմին, FITC կոնյուգացված)</t>
  </si>
  <si>
    <t>Հոսքային ցիտոմետր սարքավորմամբ օգտագործվող ռեագենտ՝ հակալիզոցիմային հակամարմիններ: Գույնը՝ FITC: Օգտագործման ոլորտ՝ մարդու արյան բջիջների տարբերակման համար: Թեստերի քանակը մեկ տուփի մեջ՝ 100: Պիտանելիությունը՝ տրամադրման պահից պիտանելիության ժամանակահատվածի 3/4 (75%) ոչ պակաս ապահովումը: Կլոն՝ LZ598-10G9, Իզոտիպ՝ IgG1, k: Որակի սերտիֆիկատի առկայություն։</t>
  </si>
  <si>
    <t>Հոսքային ցիտոմետրի ծախսանյութեր (CD304APC)</t>
  </si>
  <si>
    <t>Քսիլոլ</t>
  </si>
  <si>
    <t>էոզին ջրալուծվող</t>
  </si>
  <si>
    <t xml:space="preserve">էոզին ջրալուծվող: Վառ, մուգ կարմիր գույնի (գունային ինդեքսը - 45380:2) փոշի, հեշտությամբ լուծվում է ջրում: Էմպիրիկ բանաձևը - C20H8Br4O5: Ջրային լուծույթը օգտագործվում է հյուսվածաբանական և բջջաբանական լաբորատորիաններում: Հիմնական ներկանյութի պարունակությունը 99.5%-ից ոչ պակաս: Տրամադրել ներկման պրոտոկոլ։ </t>
  </si>
  <si>
    <t>Հյուսվածքների Alcian blue ներկման հավաքածու</t>
  </si>
  <si>
    <t>Ջրածնի պերօքսիդ</t>
  </si>
  <si>
    <t>Քլորալհիդրատ</t>
  </si>
  <si>
    <t>Կալիումի յոդաթթու</t>
  </si>
  <si>
    <t>HCL</t>
  </si>
  <si>
    <t>(CD79b) Հոսքային ցիտոմետր սարքավորմամբ օգտագործվող ռեագենտ: Գույնը՝ PE: Նախատեսված է մարդու արյան բջիջների  տարբերակման համար: Թեստերի քանակը մեկ տուփի մեջ՝ 100: Կլոն՝ CB3-1, իզոտիպ՝ Mouse IgG1, k: Որակի սերտիֆիկատի առկայություն։ Պիտանելիությունը՝ տրամադրման պահից պիտանելիության ժամանակահատվածի 3/4 (75%) ոչ պակաս ապահովումը:</t>
  </si>
  <si>
    <t>(CD79b) Հոսքային ցիտոմետր սարքավորմամբ օգտագործվող ռեագենտ: Գույնը՝ PE/Cyanine 7: Նախատեսված է մարդու արյան բջիջների տարբերակման համար: Թեստերի քանակը մեկ տուփի մեջ՝ 100: Կլոն՝ CB3-1, իզոտիպ՝ Mouse IgG1, k: Որակի սերտիֆիկատի առկայություն։ Պիտանելիությունը՝ տրամադրման պահից պիտանելիության ժամանակահատվածի 3/4 (75%) ոչ պակաս ապահովումը:</t>
  </si>
  <si>
    <t>(Anti-IgM) Հոսքային ցիտոմետր սարքավորմամբ օգտագործվող ռեագենտ: Գույնը՝ APC: Նախատեսված է մարդու արյան բջիջներիտարբերակման համար: Թեստերի քանակը մեկ տուփի մեջ՝ 100: Կլոն՝ MHM-88, իզոտիպ՝ Mouse IgG1, κ : Որակի սերտիֆիկատի առկայություն։ Պիտանելիությունը՝ տրամադրման պահից պիտանելիության ժամանակահատվածի 3/4 (75%) ոչ պակաս ապահովումը:</t>
  </si>
  <si>
    <t>(Anti-IgM) Հոսքային ցիտոմետր սարքավորմամբ օգտագործվող ռեագենտ: Գույնը՝ Anti APC/ Fire 750): Նախատեսված է մարդու արյան բջիջների տարբերակման համար: Թեստերի քանակը մեկ տուփի մեջ՝ 100: Կլոն՝ MHM-88, իզոտիպ՝ Mouse IgG1, κ : Որակի սերտիֆիկատի առկայություն։ Պիտանելիությունը՝ տրամադրման պահից պիտանելիության ժամանակահատվածի 3/4 (75%) ոչ պակաս ապահովումը:</t>
  </si>
  <si>
    <t>(Anti-IgM) Հոսքային ցիտոմետր սարքավորմամբ օգտագործվող ռեագենտ: Գույնը՝ PC7(PE/Cyanine7): Նախատեսված է մարդու արյան բջիջների  տարբերակման համար: Թեստերի քանակը մեկ տուփի մեջ՝ 100: Կլոն՝ MHM-88, իզոտիպ՝ Mouse IgG1, κ : Որակի սերտիֆիկատի առկայություն։ Պիտանելիությունը՝ տրամադրման պահից պիտանելիության ժամանակահատվածի 3/4 (75%) ոչ պակաս ապահովումը:</t>
  </si>
  <si>
    <t>Cobas e 402 Էլեկսիս Հեպատիտ B վիրուսի մակերեսային անտիգենի հայտնաբերման թեստ-հավաքածու</t>
  </si>
  <si>
    <t>Cobas e 402 Էլեկսիս HIV ՄԻԱՎ 1 / 2 DUO հայտնաբերման թեստ-հավաքածու</t>
  </si>
  <si>
    <t>Cobas e 402 Էլեկսիս Հեպատիտ C վիրուսի նկատմամբ հակամարմինների հայտնաբերման թեստ-հավաքածու</t>
  </si>
  <si>
    <t>Cobas e 402 Էլեկսիս Հեպատիտ B վիրուսի կորիզային անտիգենի նկատմամբ հակամարմինների հայտնաբերման թեստ-հավաքածու</t>
  </si>
  <si>
    <t>(CD71) Հոսքային ցիտոմետր սարքավորմամբ օգտագործվող ռեագենտ: Գույնը՝ APC: Նախատեսված է մարդու արյան բջիջների տարբերակման համար: Թեստերի քանակը մեկ տուփի մեջ՝ 100: ԿլոնCY1G4, իզոտիպ՝ IgG2a: Որակի սերտիֆիկատի առկայություն։ Պիտանելիությունը՝ տրամադրման պահից պիտանելիության ժամանակահատվածի 3/4 (75%) ոչ պակաս ապահովումը:</t>
  </si>
  <si>
    <t>(CD22) Հոսքային ցիտոմետր սարքավորմամբ օգտագործվող ռեագենտ: Գույնը՝ PE: Նախատեսված է մարդու արյան բջիջների տարբերակման համար: Թեստերի քանակը մեկ տուփի մեջ՝ 100: Կլոն՝ S-HCL-1, իզոտիպ՝ Mouse IgG2b, κ։ Որակի սերտիֆիկատի առկայություն։ Պիտանելիությունը՝ տրամադրման պահից պիտանելիության ժամանակահատվածի 3/4 (75%) ոչ պակաս ապահովումը:</t>
  </si>
  <si>
    <t xml:space="preserve">ԴՆԹ չափիչ- DNA Ladder 1 kb, կազմված է ԴՆԹ-ի ֆրագմենտներից 250-10000 Զ.Ն. , ծավալը 200մկլ: Ֆրագմենտները ունեն բարձր կոնցենտրացիա և հեշտությամբ նույնականացվում են գելի վրա: Որակի սերտիֆիկատի առկայություն։ </t>
  </si>
  <si>
    <t>Խոշոր եղջերավոր անասունի շճային ալբումին, սպիտակուցի պարունակությունը 99% ոչ պակաս,բաց դեղին լիոֆիլիզացված փոշի, рН-6,5-7,5(2% ջրային լուծույթում), 50գ տարայում:</t>
  </si>
  <si>
    <t>FLEXMAP 3D անալիզատորի տրամաչափման հավաք</t>
  </si>
  <si>
    <t>FLEXMAP 3D աշխատանքի ստուգման հավաք</t>
  </si>
  <si>
    <t xml:space="preserve">Փորձանոթ Էպենդորֆ տիպի, նախատեսված միկրոցենտրիֆուգայի համար։ Ծավալ՝ 2.0 մլ, կոնաձև, երկար հատակով, կափարիչը  հերմետիկ փակվող։ Պարտադիր պայման` չպարունակի RNase,DNase, DNA և Pyrogen։ Որակի սերտիֆիկատի առկայություն։ </t>
  </si>
  <si>
    <t>Հյուսվածքների Alcian blue ներկման հավաքածու: Ռեագենտների հավաք՝ ֆորմալինում ֆիքսված և պարաֆինացված հյուսվածքների՝ ըստ Ալցիան բլյու ներկման միջոցով բիոպսիոն նմուշներում շարակցական հյուսվածքի հայտնաբերման համար: Նախատեսված առնվազն 100 թեստի համար: Հավաքածուն պետք է պարունակի՝ 1. Alcian blue pH 3.1-125մլ   2.Kernechtrot -500մլ։ Հավաքածուն պետք է նախատեսված լինի in-vitro ախտորոշման (IVD) համար: Արտադրողը պետք է ունենա ISO 9001 և ISO 13485 որակի հավաստագրեր:</t>
  </si>
  <si>
    <t>Էլեկսիս Հեպատիտ B վիրուսի մակերեսային անտիգեն (Elecsys HBsAg) Կոբաս e 402 անալիզատորի համար: Մեթոդ` Էլեկտրոքեմիլյումենեսցենտային անալիզ: Ֆորմատ` 300 որոշում: Ստուգվող նմուշ` արյան շիճուկ/ պլազմա: Ֆիրմային նշանի առկայությունը պարտադիր է: For In Vitro Diagnostic: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</si>
  <si>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Էլեկսիս HIV ՄԻԱՎ 1 / 2 DUO (Elecsys HIV 1/2 DUO) Կոբաս e 402 անալիզատորի համար: Մեթոդ` Էլեկտրոքեմիլյումենեսցենտային անալիզ: Ֆորմատ` 300 որոշում: Ստուգվող նմուշ` արյան շիճուկ/ պլազմա: Ֆիրմային նշանի առկայությունը պարտադիր է: For In Vitro Diagnostic: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</si>
  <si>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Էլեկսիս Հեպատիտ C վիրուսի նկատմամբ հակամարմիններ (Elecsys Anti HCV) Կոբաս e 402 անալիզատորի համար: Մեթոդ` Էլեկտրոքեմիլյումենեսցենտային անալիզ: Ֆորմատ` 300 որոշում: Ստուգվող նմուշ` արյան շիճուկ/ պլազմա: Ֆիրմային նշանի առկայությունը պարտադիր է: For In Vitro Diagnostic: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</si>
  <si>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ԷլեկսիսՀեպատիտ B վիրուսի կորիզային անտիգենի նկատմամբ հակամարմիններ (Elecsys anti-HBc) Կոբաս e 402 անալիզատորի համար: Մեթոդ` Էլեկտրոքեմիլյումենեսցենտային անալիզ: Ֆորմատ` 300 որոշում: Ստուգվող նմուշ` արյան շիճուկ/ պլազմա: Ֆիրմային նշանի առկայությունը պարտադիր է: For In Vitro Diagnostic: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</t>
  </si>
  <si>
    <t>HLA Class I և Class II Հակամարմինների հայտնաբերման միքս հավաք</t>
  </si>
  <si>
    <t xml:space="preserve">Ջրածնի պերօքսիդ: H2O2, 3%: 100մլ-անոց, ապակյա մուգ տարաներով ու կաթոցիկի առկայությամբ։ Որակի սերտիֆիկատի առկայություն։ </t>
  </si>
  <si>
    <t xml:space="preserve">Քլորալհիդրատ, Chloralum Hydratum. Օգտագործվում է հյուսվածաբանական լաբորատորիայում։ Որակի սերտիֆիկատի առկայություն։ </t>
  </si>
  <si>
    <t xml:space="preserve">Կալիումի յոդաթթու KJO3: Օգտագործվում է հյուսվածաբանական լաբորատորիայում: Որակի սերտիֆիկատի առկայություն։ </t>
  </si>
  <si>
    <t xml:space="preserve">HCL, 3%: Օգտագործվում է հյուսվածաբանական լաբորատորիայում։ Որակի սերտիֆիկատի առկայություն։  </t>
  </si>
  <si>
    <t xml:space="preserve">Քսիլոլ: Б մակնիշի ըստ ГОСТ 9410-78-ի: Թափանցիկ, ցնդող, յուրահատուկ հոտով անգույն հեղուկ, առանց օտար խառնուրդների և առանց ջրի պարունակության: 0,003% K2Cr2O7 լուծույթից ոչ մուգ: Խտությունը 0,86-0,87 գ/սմ3 20°C-ի պայմաններում: Առանց արոմատիկ ածխաջրածինների պարունակության։ Տրամադրել առավելագույնը 5լ տարաներով։ Որակի սերտիֆիկատի առկայություն։ </t>
  </si>
  <si>
    <t xml:space="preserve">Հավաք, որը անհրաժեշտ է կանոնավոր տրամաչափման համար՝ համակարգի ճիշտ աշխատանքը ապահովելու և տվյալների ճշգրտությունը պահպանելու նպատակով: FLEXMAP 3D սարքը տրամաչափվում է տվյալ հավաքածուի միջոցով, որը նախատեսված է 25 օգտագործման համար: Որակի սերտիֆիկատի առկայություն։ </t>
  </si>
  <si>
    <t xml:space="preserve">Հավաք, որը անհրաժեշտ է կանոնավոր ստուգման համար՝ համակարգի ճիշտ աշխատանքը ապահովելու և տվյալների ճշգրտությունը պահպանելու նպատակով: FLEXMAP 3D սարքը ստուգվում է տվյալ հավաքածուի միջոցով, որը նախատեսված է 25 օգտագործման համար: Որակի սերտիֆիկատի առկայություն։ </t>
  </si>
  <si>
    <t>Cobas C311 սարքի լվացող կայանի խողովակների հավաք (TUBE RINSE ASSY)</t>
  </si>
  <si>
    <t>CPV</t>
  </si>
  <si>
    <t>Ընդհանուր գնման գին</t>
  </si>
  <si>
    <r>
      <t>Ammonia/Ethanol/CO</t>
    </r>
    <r>
      <rPr>
        <sz val="14"/>
        <color rgb="FF000000"/>
        <rFont val="GHEA Grapalat"/>
        <family val="3"/>
      </rPr>
      <t>₂</t>
    </r>
    <r>
      <rPr>
        <sz val="10"/>
        <color rgb="FF000000"/>
        <rFont val="GHEA Grapalat"/>
        <family val="3"/>
      </rPr>
      <t>Control A, Կոբաս ինտեգրա և Կոբաս C311 անալիզատորների համար: Ստուգիչ հեղուկ: Ֆորմատ` 5 x 4մլ: Պարտադիր պայման է հանդիսանում պայմանագրի կատարման փուլում մասնակցի կողմից ապրանք/ների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տրամադրումը։ For In Vitro Diagnostic only</t>
    </r>
  </si>
  <si>
    <t>CD304, (Neuropilin-1)  Հոսքային ցիտոմետր սարքավորմամբ օգտագործվող ռեագենտ: Գույնը՝ APC: Նախատեսված է մարդու արյան բջիջների տարբերակման համար: Թեստերի քանակը մեկ տուփի մեջ՝ 25: Կլոն՝ 12C2, իզոտիպ՝ Mouse IgG2a: Որակի սերտիֆիկատի առկայություն։ Պիտանելիությունը՝ տրամադրման պահից պիտանելիության ժամանակահատվածի 3/4 (75%) ոչ պակաս ապահովումը:</t>
  </si>
  <si>
    <t>33691420/525</t>
  </si>
  <si>
    <t>33691420/524</t>
  </si>
  <si>
    <t>33691420/526</t>
  </si>
  <si>
    <t>33691420/527</t>
  </si>
  <si>
    <t>33691420/528</t>
  </si>
  <si>
    <t>33691420/529</t>
  </si>
  <si>
    <t>33691420/530</t>
  </si>
  <si>
    <t>33691420/531</t>
  </si>
  <si>
    <t>33691162/638</t>
  </si>
  <si>
    <t>33691162/639</t>
  </si>
  <si>
    <t>33691162/640</t>
  </si>
  <si>
    <t>33691162/641</t>
  </si>
  <si>
    <t>33691162/642</t>
  </si>
  <si>
    <t>33691162/643</t>
  </si>
  <si>
    <t>33691162/644</t>
  </si>
  <si>
    <t>33691162/645</t>
  </si>
  <si>
    <t>33691162/646</t>
  </si>
  <si>
    <t>33691162/647</t>
  </si>
  <si>
    <t>33691162/648</t>
  </si>
  <si>
    <t>33691162/649</t>
  </si>
  <si>
    <t>33691162/650</t>
  </si>
  <si>
    <t>33691162/651</t>
  </si>
  <si>
    <t>33691162/652</t>
  </si>
  <si>
    <t>33691162/653</t>
  </si>
  <si>
    <t>33691162/654</t>
  </si>
  <si>
    <t>33691162/655</t>
  </si>
  <si>
    <t>33691162/656</t>
  </si>
  <si>
    <t>33691162/657</t>
  </si>
  <si>
    <t>33691162/658</t>
  </si>
  <si>
    <t>33691162/659</t>
  </si>
  <si>
    <t>33691162/660</t>
  </si>
  <si>
    <t>33691162/661</t>
  </si>
  <si>
    <t>33691162/662</t>
  </si>
  <si>
    <t>33691162/663</t>
  </si>
  <si>
    <t>33691162/664</t>
  </si>
  <si>
    <t>33691162/665</t>
  </si>
  <si>
    <t>33691162/666</t>
  </si>
  <si>
    <t>33691162/667</t>
  </si>
  <si>
    <t>33691162/668</t>
  </si>
  <si>
    <t>33691162/689</t>
  </si>
  <si>
    <t>33691162/871</t>
  </si>
  <si>
    <t>33691162/872</t>
  </si>
  <si>
    <t>33691162/873</t>
  </si>
  <si>
    <t>33691162/874</t>
  </si>
  <si>
    <t>33691162/875</t>
  </si>
  <si>
    <t>33691162/876</t>
  </si>
  <si>
    <t>33691162/877</t>
  </si>
  <si>
    <t>33691162/878</t>
  </si>
  <si>
    <t>33691162/879</t>
  </si>
  <si>
    <t>33191310/504</t>
  </si>
  <si>
    <t>33191310/505</t>
  </si>
  <si>
    <t>33191310/512</t>
  </si>
  <si>
    <t>33691422/501</t>
  </si>
  <si>
    <t>33691422/502</t>
  </si>
  <si>
    <t>33691422/503</t>
  </si>
  <si>
    <t>33691422/504</t>
  </si>
  <si>
    <t>33691421/501</t>
  </si>
  <si>
    <t>33691421/502</t>
  </si>
  <si>
    <t>33691421/503</t>
  </si>
  <si>
    <t>33141211/520</t>
  </si>
  <si>
    <t>33141211/521</t>
  </si>
  <si>
    <t>33141211/522</t>
  </si>
  <si>
    <t>33141211/523</t>
  </si>
  <si>
    <t>38431720/506</t>
  </si>
  <si>
    <t>33791300/502</t>
  </si>
  <si>
    <t>33791300/503</t>
  </si>
  <si>
    <t>Cobas C311 սարքի լվացող կայանի խողովակների հավաք։ Որակի սերտիֆիկատի առկայություն։</t>
  </si>
  <si>
    <t xml:space="preserve">LABScreen™ Mixed Class I and II HLA Class I և Class II Հակածինների հայտնաբերման հատուկ միքս հավաք՝ նախատեսված LABScan 3D Անալիզատորի միջոցով մարդու շիճուկում HLA I և II դասի հակածինների նկատմամբ հակամարմինների հայտնաբերման համար; Նախատեսված է in-vitro ախտորոշման (IVD) Համար; թեստերի քանակը՝ 25։ Որակի սերտիֆիկատի առկայություն։ </t>
  </si>
  <si>
    <t>Attune NxT հոսքային ցիտոմետրի նմուշի ներարկիչ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</si>
  <si>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</si>
  <si>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
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</si>
  <si>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Ապրանքը մատակարարման պահին պետք է ունենա ընդհանուր պիտանելիության ժամկետի առնվազն 75%-ի առկայություն, եթե տեխնիկական բնութագրով այլ բան նախատեսված չէ։
Ապրանքը պետք է լինի չօգտագործված: Գործարանային փաթեթավորումը  պարտադրիր է:
Ապրանքի տեղափոխումը և բեռնաթափումը մինչև Պատվիրատուի դեղատուն իրականացնում է մատակարարը։</t>
  </si>
  <si>
    <t>Условия поставки: Поставка Товара(ов) осуществляется Продавцом, в случае наличия финансовых средств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</si>
  <si>
    <t>Товары, указанные в настоящем Приложении, должны иметь сертификат качества на момент поставки Покупателю в ходе исполнения договора, если это применимо к данным товарам.
Если это предусмотрено договором, Продавец также должен предоставить Покупателю гарантийное письмо или сертификат соответствия от производителя товара или его представителя.</t>
  </si>
  <si>
    <t>Продукт должен иметь не менее 75% от своего общего срока годности на момент поставки, если иное не указано в технических характеристиках.
Продукт должен быть неиспользованным. Заводская упаковка обязательна.
Поставщик осуществляет транспортировку и разгрузку продукта в аптеку Заказчика.</t>
  </si>
  <si>
    <t>Наименование</t>
  </si>
  <si>
    <t>Технические характеристики</t>
  </si>
  <si>
    <t>Количество</t>
  </si>
  <si>
    <t>Ед. измерения</t>
  </si>
  <si>
    <t>Цена покупки единицы</t>
  </si>
  <si>
    <t>Общая цена покупки</t>
  </si>
  <si>
    <t>водорастворимый эозин</t>
  </si>
  <si>
    <t>Хлоралгидрат</t>
  </si>
  <si>
    <t>YAK-EAChAPDzB-26/55, Процедура закупок лабораторные химические реагенты</t>
  </si>
  <si>
    <t>ՅԱԿ-ԷԱՃԱՊՁԲ-26/55, ԼԱԲՈՐԱՏՈՐ-ՔԻՄԻԱԿԱՆ ԱԶԴԱՆՅՈՒԹԵՐԻ ԵՎ ՊԱՐԱԳԱՆԵՐԻ ՁԵՌՔԲԵՐՈՒՄ ՆԱԽԱՏԵՍՎԱԾ 2026 ԹՎԱԿԱՆԻ ՀԱՄԱՐ</t>
  </si>
  <si>
    <t>Контроль патологии аммиака/этанола/CO₂, NH3/ETH/CO2, Cobas C311</t>
  </si>
  <si>
    <t>Набор для определения содержания магния Cobas C303</t>
  </si>
  <si>
    <t>Набор для определения ревматоидного фактора COBAS C303</t>
  </si>
  <si>
    <t>Калибратор бета-2 микроглобулина cobas c303</t>
  </si>
  <si>
    <t>Контроль бета-2-микроглобулина cobas c303</t>
  </si>
  <si>
    <t>Пиридоксальфосфат, COBAS C PACK GREEN, cobas c303</t>
  </si>
  <si>
    <t>Набор для определения сидеробластов и сидероцитов</t>
  </si>
  <si>
    <t>сульфат бария</t>
  </si>
  <si>
    <t>4% раствор для уничтожения геля</t>
  </si>
  <si>
    <t>Декстран 40, 10% раствор</t>
  </si>
  <si>
    <t>Стерильная пробирка для анализа мочи</t>
  </si>
  <si>
    <t>борная кислота</t>
  </si>
  <si>
    <t>Вазелиновое масло</t>
  </si>
  <si>
    <t>ДНК-лестница 1 кб</t>
  </si>
  <si>
    <t>БСА (бычий сывороточный альбумин)</t>
  </si>
  <si>
    <t>Эластичный клей</t>
  </si>
  <si>
    <t>раствор колцемида</t>
  </si>
  <si>
    <t>Набор хромосом Synchro M</t>
  </si>
  <si>
    <t>Питательная среда для выращивания клеток костного мозга</t>
  </si>
  <si>
    <t>Раствор для лизиса эритроцитов</t>
  </si>
  <si>
    <t>Расходный материал для проточного цитометра (CD3 Alexa Fluor 700)</t>
  </si>
  <si>
    <t>Расходный материал для проточного цитометра (CD13 PE)</t>
  </si>
  <si>
    <t>Круглая стеклянная горка</t>
  </si>
  <si>
    <t>Банка для окрашивания Коплина</t>
  </si>
  <si>
    <t>Пробирка для микроцентрифуги 2 мл</t>
  </si>
  <si>
    <t>Стерильная пипетка с фильтрующим наконечником, 20 мкл</t>
  </si>
  <si>
    <t>Пробирка для микроцентрифуги 1,5 мл</t>
  </si>
  <si>
    <t>Фильтр для клеток с отверстиями 70 микрон</t>
  </si>
  <si>
    <t>Инжектор образцов для проточного цитометра Attune NxT</t>
  </si>
  <si>
    <t>фокусирующий жидкостной фильтр</t>
  </si>
  <si>
    <t>Расходный материал для проточного цитометра (CD56 PE)</t>
  </si>
  <si>
    <t>Расходные материалы для проточного цитометра (CD45 KO)</t>
  </si>
  <si>
    <t>Расходный материал для проточного цитометра (CD71 APC)</t>
  </si>
  <si>
    <t>Расходный материал для проточного цитометра (CD79b PE)</t>
  </si>
  <si>
    <t>Расходный материал для проточного цитометра (CD79b PC/7)</t>
  </si>
  <si>
    <t>Расходные материалы для проточного цитометра (CD22 PE)</t>
  </si>
  <si>
    <t>Расходный материал для проточного цитометра (CD5 APC Alexa fluor 750)</t>
  </si>
  <si>
    <t>Расходный материал для проточного цитометра (анти-IgM APC)</t>
  </si>
  <si>
    <t>Расходные материалы для проточного цитометра (анти-IgM APC/ Fire 750)</t>
  </si>
  <si>
    <t>Расходный материал для проточного цитометра (анти-IgM PC7)</t>
  </si>
  <si>
    <t>Расходный материал для проточного цитометра (анти-TDT APC)</t>
  </si>
  <si>
    <t>Расходный материал для проточного цитометра (CD117 APC)</t>
  </si>
  <si>
    <t>Расходный материал для проточного цитометра (антитела к человеческому HLA DR PB)</t>
  </si>
  <si>
    <t>Расходные материалы для проточного цитометра (CD300e PE)</t>
  </si>
  <si>
    <t>Расходные материалы для проточного цитометра (Syto16)</t>
  </si>
  <si>
    <t>Расходный материал для проточного цитометра (антитела к кализозиму, конъюгированные с FITC).</t>
  </si>
  <si>
    <t>Расходные материалы для проточного цитометра (CD304APC)</t>
  </si>
  <si>
    <t>набор для окрашивания тканей альциановым синим</t>
  </si>
  <si>
    <t>перекись водорода</t>
  </si>
  <si>
    <t>йодная кислота калия</t>
  </si>
  <si>
    <t>Ксилен</t>
  </si>
  <si>
    <t>Набор для определения поверхностного антигена вируса гепатита B Cobas e 402 Elexis</t>
  </si>
  <si>
    <t>Набор для определения ВИЧ Cobas e 402 Elexis HIV HIV 1 / 2 DUO</t>
  </si>
  <si>
    <t>Набор для определения антител к вирусу гепатита С Cobas e 402 Elexis</t>
  </si>
  <si>
    <t>Набор для определения антител к антигену ядра вируса гепатита В Cobas e 402 Elexis</t>
  </si>
  <si>
    <t>Набор для определения антител HLA класса I и класса II</t>
  </si>
  <si>
    <t>Комплект для калибровки 3D-анализатора FLEXMAP</t>
  </si>
  <si>
    <t>Проверка работоспособности сборки FLEXMAP 3D</t>
  </si>
  <si>
    <t>Трубчатый узел станции промывки прибора Cobas C311 (УЗЕЛ ПРОМЫВКИ ТРУБОК)</t>
  </si>
  <si>
    <t>Контрольная жидкость A (аммиак/этанол/CO₂) для анализаторов Cobas Integra и Cobas C311. Формат: 5 x 4 мл. Обязательным условием для участника является предоставление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 Только для диагностики in vitro.</t>
  </si>
  <si>
    <t>Набор для определения магния (MG, c pack green), предназначенный для анализатора cobas c303. Оригинал: Формат: 690 тестов в коробке/штука. Образец для анализа: сыворотка крови. Новый, неиспользованный, в заводской упаковке. Только для диагностики in vitro: Обязательным условием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</si>
  <si>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Набор для определения ревматоидного фактора (РФ, упаковка c, зеленая), предназначен для анализатора cobas c303. Оригинал: Формат: 400 тестов в коробке/штука. Образец для анализа: сыворотка крови. Новый, неиспользованный, в заводской упаковке. Только для диагностики in vitro: Обязательным условием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</si>
  <si>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Калибратор бета-2 микроглобулина. Предназначен для анализатора COBAS C303. Формат: 2 x 1 мл. Оригинал: новый, неиспользованный, в заводской упаковке. Только для диагностики in vitro: обязательным условием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</si>
  <si>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Контрольный раствор бета-2 микроглобулина. Предназначен для анализатора cobas c303. Формат: уровень 1 - 2 x 1 мл, уровень 2 - 2 x 1 мл. Оригинал: новый, неиспользованный, в заводской упаковке. Только для диагностики in vitro: обязательным условием исполнения договора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производителем.</t>
  </si>
  <si>
    <t>Пиридоксальфосфат (PYP, c pack green) предназначен для анализатора cobas c303. Оригинал: Формат: 950 тестов/штука. Новый, неиспользованный, в заводской упаковке. Только для диагностики in vitro: Обязательным условием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</si>
  <si>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Набор реагентов для цитохимического определения сидеробластов и сидероцитов. Для диагностики in vitro, 100 тестов.</t>
  </si>
  <si>
    <t>Сульфат бария для рентгенологических исследований, порошок, упаковка 100 г. Наличие сертификатов качества.</t>
  </si>
  <si>
    <t>Стерильный раствор желатина (40 г/л). 1 пакет: 500 мл /или меньше/. Наличие сертификатов качества.</t>
  </si>
  <si>
    <t>Питательная среда для промывания криоконсервированных клеток. 10% раствор декстрана 40 в 0,9% растворе хлорида натрия. Не содержит сыворотки, белков, стерильна. 1 флакон или пакет объемом 250 мл. Наличие сертификатов качества.</t>
  </si>
  <si>
    <t>Цилиндрическая пластиковая стерильная пробирка, диаметр 16-17 мм, длина 100 мм, объем 10-12 мл, предназначена для анализаторов UF-4000+UC-3500. Формат: 1 шт. Фирменная.</t>
  </si>
  <si>
    <t>Формат: 2 мл. Наличие товарного знака, международных сертификатов контроля качества, выданных производителем.</t>
  </si>
  <si>
    <t>Белый порошок в контейнерах по 50 или 100 грамм. Наличие товарного знака и международных сертификатов контроля качества, выданных производителем.</t>
  </si>
  <si>
    <t>Жидкость желтоватого цвета. Наличие товарного знака и международных сертификатов контроля качества, выданных производителем.</t>
  </si>
  <si>
    <t>ДНК-лестница 1 кб состоит из фрагментов ДНК 250-10000 З.Н., объем 200 мкл. Фрагменты имеют высокую концентрацию и легко идентифицируются на геле. Наличие сертификата качества.</t>
  </si>
  <si>
    <t>Бычий сывороточный альбумин, содержание белка не менее 99%, светло-желтый лиофилизированный порошок, pH 6,5-7,5 (в 2% водном растворе), в контейнере 50 г.</t>
  </si>
  <si>
    <t>Эластичный клей для графического дизайна и рукоделия. Склеивает бумагу, картон, ДСП, полиэтиленовую пленку и другие гибкие материалы. Для временной или постоянной фиксации. Склеиваемые детали не деформируются. На основе натурального каучука и органических растворителей. Используется в лаборатории для прикрепления покровного стекла к предметному стеклу. Не содержит кислоты. 125 грамм. Произведено в Европе.</t>
  </si>
  <si>
    <t>Колцемид, растворенный в сбалансированном солевом растворе Хэнкса (HBSS), 10 мкг/мл. Предназначен для разрушения метафазного веретена во время митоза. Наличие сертификата качества. Объем: 10 мл.</t>
  </si>
  <si>
    <t>Набор Chromosome Synchro M предназначен для синхронизации клеточного цикла клеток костного мозга. Имеется сертификат качества.</t>
  </si>
  <si>
    <t>MarrowPrime, полный комплекс костного мозга, маркировка M-CE: содержит MEM-Alpha, гентамицин, фетальную бычью сыворотку (FBS), L-глутамин, факторы роста, гормоны. Наличие сертификата качества гарантировано.</t>
  </si>
  <si>
    <t>Раствор для лизиса эритроцитов для использования в проточной цитометрии. Объем: 100 мл, 10-кратная концентрация, сертифицирован IVD. Рассчитан на 500 тестов. Условия хранения: 2-25°C. Наличие сертификата качества.</t>
  </si>
  <si>
    <t>(CD3) Реагент, используемый с проточным цитометром. Цвет: Alexa Fluor 700. Предназначен для дифференциации клеток крови человека. Количество тестов в одной упаковке: 100. Клон: UCHT-1, изотип: IgG1. Наличие сертификата качества. Срок годности: обеспечение не менее 3/4 (75%) срока годности с момента выдачи.</t>
  </si>
  <si>
    <t>Двухцветный меченый ДНК-зонд для обнаружения транслокации KMT2A-AFF1 предназначен для выявления специфической транслокации t(4;11)(q21;q23), приводящей к образованию гибридного гена KMT2A-AFF1. Он используется в FISH-анализах на метафазных/интерфазных препаратах, мазках крови и клетках костного мозга. Это непосредственно меченые ДНК-зонды, поставляемые в готовом к использованию виде. Количество тестов в упаковке: 10, сертифицировано IVD. 1 флакон содержит 100 мкл материала. Наличие сертификата качества.</t>
  </si>
  <si>
    <t>(CD13) Реагент, используемый с проточным цитометром. Цвет: ПЭ. Предназначен для дифференциации клеток крови человека. Количество тестов в одной упаковке: 100. Клон: WM15, изотип: IgG1. Наличие сертификата качества. Срок годности: обеспечение не менее 3/4 (75%) срока годности с момента выдачи.</t>
  </si>
  <si>
    <t>Круглые стеклянные предметные стекла, диаметр 12 мм, 100 штук в коробке. Сертификат качества имеется.</t>
  </si>
  <si>
    <t>ФГА-Л (фитогемагглютинин L) — лектин, выделенный из красной фасоли (Phaseolus vulgaris), используемый для стимуляции пролиферации клеток в культурах лимфоцитов, стерильный, предназначен для диагностики in vitro. Наличие сертификата качества.</t>
  </si>
  <si>
    <t>Стеклянная банка для окрашивания по методу Коплина, предназначенная для вертикального размещения предметных стекол, с внутренними перегородками, рассчитана на 5 предметных стекол (25 × 75 мм), с крышкой. Наличие сертификата качества.</t>
  </si>
  <si>
    <t>Пробирка типа Эппендорф, предназначенная для микроцентрифугирования. Объем: 2,0 мл, коническая форма, длинное дно, герметично закрывающаяся крышка. Обязательное условие: отсутствие РНКазы, ДНКазы, ДНК и пирогенов. Наличие сертификата качества.</t>
  </si>
  <si>
    <t>Наконечники для микропипеток 20 мкл, с фильтром, стерильные, не содержат ДНК- и РНК-аз. Наличие сертификата качества.</t>
  </si>
  <si>
    <t>Пробирка типа Эппендорф, предназначенная для микроцентрифугирования. Объем: 1,5 мл, коническая форма с длинным дном, герметично закрывающаяся крышка. Обязательное условие: отсутствие РНКазы, ДНКазы, ДНК и пирогенов. Наличие сертификата качества.</t>
  </si>
  <si>
    <t>Клеточный фильтр с порами 70 мкм, материал фильтра: нейлон, предназначен для фильтрации крови, костного мозга, образцов тканей, подходит для центрифужных пробирок объемом 15 мл, в индивидуальной упаковке, 50 штук в коробке. Наличие сертификата качества.</t>
  </si>
  <si>
    <t>Акустический фокусирующий проточный цитометр Attune™ NxT (шприц, 1 мл), используется в жидкостной системе, подает образец в проточную ячейку. Наличие сертификата качества.</t>
  </si>
  <si>
    <t>Фильтр с размером пор 0,2 микрометра, предназначенный для фильтрации фокусирующей жидкости акустического фокусирующего проточного цитометра Attune™ NxT, защищает систему от попадания загрязняющих частиц. Наличие сертификата качества.</t>
  </si>
  <si>
    <t>(CD56) Реагент, используемый с проточным цитометром. Цвет: ПЭ. Предназначен для дифференциации клеток крови человека. Количество тестов в одной упаковке: 100. Клон: MEM-188, изотип: IgG2a, κ. Наличие сертификата качества. Срок годности: обеспечение не менее 3/4 (75%) срока годности с момента выдачи.</t>
  </si>
  <si>
    <t>CD45-Кром Оранж, 100 тестов. Первичные антитела CD45, меченные красителем Кром Оранж, клон J33. Предназначены для диагностики in vitro (CE-IVD). Наличие сертификата качества. Срок годности: не менее 3/4 (75%) срока годности с момента выдачи.</t>
  </si>
  <si>
    <t>(CD71) Реагент, используемый с проточным цитометром. Цвет: АПК. Предназначен для дифференциации клеток крови человека. Количество тестов в одной упаковке: 100. Клон CY1G4, изотип: IgG2a. Наличие сертификата качества. Срок годности: обеспечение не менее 3/4 (75%) срока годности с момента выдачи.</t>
  </si>
  <si>
    <t>(CD79b) Реагент, используемый с проточным цитометром. Цвет: ПЭ. Предназначен для дифференциации клеток крови человека. Количество тестов в упаковке: 100. Клон: CB3-1, изотип: мышиный IgG1, k. Наличие сертификата качества. Срок годности: не менее 3/4 (75%) срока годности с даты выдачи.</t>
  </si>
  <si>
    <t>(CD79b) Реагент, используемый с проточным цитометром. Цвет: PE/цианин 7. Предназначен для дифференциации клеток крови человека. Количество тестов в одной упаковке: 100. Клон: CB3-1, изотип: мышиный IgG1, k. Наличие сертификата качества. Срок годности: не менее 3/4 (75%) срока годности с даты выдачи.</t>
  </si>
  <si>
    <t>(CD22) Реагент, используемый с проточным цитометром. Цвет: ПЭ. Предназначен для дифференциации клеток крови человека. Количество тестов в одной упаковке: 100. Клон: S-HCL-1, изотип: мышиный IgG2b, κ. Наличие сертификата качества. Срок годности: обеспечение не менее 3/4 (75%) срока годности с момента выдачи.</t>
  </si>
  <si>
    <t>(CD5) Реагент, используемый с проточным цитометром. Цвет: APC A750. Предназначен для дифференциации клеток крови человека. Количество тестов в упаковке: 50. Клон: BL1a, изотип: мышиный IgG2a, κ. Предназначен для диагностики in vitro (IVD). Наличие сертификата качества. Срок действия: обеспечение не менее 3/4 (75%) срока действия с момента выдачи.</t>
  </si>
  <si>
    <t>Реагент (анти-IgM) используется с проточным цитометром. Цвет: АПК. Предназначен для дифференциации клеток крови человека. Количество тестов в одной упаковке: 100. Клон: MHM-88, изотип: мышиный IgG1, κ: наличие сертификата качества. Срок годности: не менее 3/4 (75%) срока годности с даты выдачи.</t>
  </si>
  <si>
    <t>Реагент (анти-IgM), используемый с проточным цитометром. Цвет: Anti APC/ Fire 750). Предназначен для дифференциации клеток крови человека. Количество тестов в одной упаковке: 100. Клон: MHM-88, изотип: мышиный IgG1, κ: Наличие сертификата качества. Срок годности: обеспечение не менее 3/4 (75%) срока годности с момента выдачи.</t>
  </si>
  <si>
    <t>Реагент (анти-IgM), используемый с проточным цитометром. Цвет: PC7 (PE/цианин 7). Предназначен для дифференциации клеток крови человека. Количество тестов в одной упаковке: 100. Клон: MHM-88, изотип: мышиный IgG1, κ: Наличие сертификата качества. Срок годности: не менее 3/4 (75%) срока годности с даты выдачи.</t>
  </si>
  <si>
    <t>(анти-ТДТ) Реагент, используемый с проточным цитометром. Цвет: АПК. Предназначен для дифференциации клеток крови человека. Количество тестов в одной упаковке: 100. Клон: 41А, изотип: мышиный IgG2a, κ. Наличие сертификата качества. Срок действия: обеспечение не менее 3/4 (75%) срока действия с момента выдачи.</t>
  </si>
  <si>
    <t>(CD117) Реагент, используемый с проточным цитометром. Цвет: АПК. Предназначен для дифференциации клеток крови человека. Количество тестов в одной упаковке: 100. Клон: 104D2, изотип: IgG1. Наличие сертификата качества. Срок годности: обеспечение не менее 3/4 (75%) срока годности с момента выдачи.</t>
  </si>
  <si>
    <t>(Антитела к человеческому HLA DR) Реагент, используемый с проточным цитометром. Цвет: тихоокеанский синий. Предназначен для дифференциации клеток крови человека. Количество тестов в одной упаковке: 100. Клон: L243, изотип: мышиный IgG2a, κ. Наличие сертификата качества. Срок годности: не менее 3/4 (75%) срока годности с момента выдачи.</t>
  </si>
  <si>
    <t>(CD300e) Реагент, используемый с проточным цитометром. Цвет: ПЭ. Предназначен для дифференциации клеток крови человека. Количество тестов в одной упаковке: 100. Клон: UP-H2, изотип: IgG1. Наличие сертификата качества. Срок годности: обеспечение не менее 3/4 (75%) срока годности с момента выдачи.</t>
  </si>
  <si>
    <t>SYTO 16 — зеленый флуоресцентный краситель, предназначенный для окрашивания нуклеиновых кислот; проникает в клетки (ex: 494 нм, em: 525 нм). Объем: 250 мкл. Наличие сертификата качества. Срок годности: обеспечение не менее 3/4 (75%) срока годности с момента выдачи.</t>
  </si>
  <si>
    <t>Реагент, используемый с проточным цитометром: антитела к лизоциму. Цвет: FITC. Область применения: для дифференциации клеток крови человека. Количество тестов в одной упаковке: 100. Срок годности: не менее 3/4 (75%) срока годности с момента поставки. Клон: LZ598-10G9, Изотип: IgG1, k. Наличие сертификата качества.</t>
  </si>
  <si>
    <t>CD304 (Нейропилин-1) — реагент, используемый с проточным цитометром. Цвет: АПК. Предназначен для дифференциации клеток крови человека. Количество тестов в одной упаковке: 25. Клон: 12C2, изотип: мышиный IgG2a. Наличие сертификата качества. Срок годности: обеспечение не менее 3/4 (75%) срока годности с момента выдачи.</t>
  </si>
  <si>
    <t>Эозин водорастворимый. Яркий, тёмно-красный (индекс цвета - 45380:2) порошок, легко растворимый в воде. Эмпирическая формула - C20H8Br4O5. Водный раствор используется в гистологических и цитологических лабораториях. Содержание основного красителя не менее 99,5%. Предоставьте протокол окрашивания.</t>
  </si>
  <si>
    <t>Набор для окрашивания тканей альциановым синим. Набор реагентов для обнаружения соединительной ткани в биопсийных образцах методом окрашивания альциановым синим фиксированных формалином и залитых парафином тканей. Рассчитан не менее чем на 100 тестов. Набор должен содержать: 1. Альциановый синий pH 3,1 - 125 мл; 2. Кернехтрот - 500 мл. Набор предназначен для диагностики in vitro (IVD). Производитель должен иметь сертификаты качества ISO 9001 и ISO 13485.</t>
  </si>
  <si>
    <t>Перекись водорода: H2O2, 3%: 100 мл, темные стеклянные емкости с пипеткой. Сертификат качества имеется.</t>
  </si>
  <si>
    <t>Хлоралгидрат, Chloralum Hydratum. Используется в гистологической лаборатории. Наличие сертификата качества.</t>
  </si>
  <si>
    <t>Йодная кислота калия (KJO3): используется в гистологической лаборатории. Наличие сертификата качества.</t>
  </si>
  <si>
    <t>Соляная кислота, 3%: используется в гистологической лаборатории. Наличие сертификата качества.</t>
  </si>
  <si>
    <t>Ксилол: класс B согласно ГОСТ 9410-78. Прозрачная, летучая, бесцветная жидкость со специфическим запахом, без посторонних примесей и без содержания воды. Не темнее 0,003% раствора K2Cr2O7. Плотность 0,86-0,87 г/см3 при 20°C. Не содержит ароматических углеводородов. Поставляется в емкостях объемом не более 5 л. Наличие сертификата качества.</t>
  </si>
  <si>
    <t>Поверхностный антиген вируса гепатита В (Elecsys HBsAg) для анализатора Cobas e 402. Метод: электрохемилюминесцентный анализ. Формат: 300 определений. Образец для анализа: сыворотка/плазма крови. Наличие товарного знака обязательно. Для диагностики in vitro: обязательным условием для участника является предоставление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</si>
  <si>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Анализатор Elecsys HIV 1/2 DUO для анализатора Cobas e 402. Метод: электрохемилюминесцентный анализ. Формат: 300 определений. Образец для анализа: сыворотка/плазма крови. Наличие товарного знака обязательно. Для диагностики in vitro: обязательным условием является предоставление участником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</si>
  <si>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Тест Elecsys Anti HCV для анализатора Cobas e 402. Метод: электрохемилюминесцентный анализ. Формат: 300 определений. Образец для анализа: сыворотка/плазма крови. Наличие товарного знака обязательно. Для диагностики in vitro: обязательным условием для участника является предоставление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</si>
  <si>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Антитела к сердцевинному антигену вируса гепатита В (Elecsys anti-HBc) для анализатора Cobas e 402. Метод: электрохемилюминесцентный анализ. Формат: 300 определений. Образец для анализа: сыворотка/плазма крови. Наличие товарного знака обязательно. Для диагностики in vitro: обязательным условием для участника является предоставление гарантийного письма на продукт/продукты от производителя или его представителя, либо сертификатов соответствия, предоставленных производителем на этапе исполнения договора.</t>
  </si>
  <si>
    <t>Набор для определения антител к антигенам HLA I и II класса LABScreen™ Mixed Class I and II Antibody Detection Kit предназначен для обнаружения антител к антигенам HLA I и II класса в сыворотке крови человека с использованием анализатора LABScan 3D; предназначен для диагностики in vitro (IVD); количество тестов: 25. Наличие сертификата качества.</t>
  </si>
  <si>
    <t>Комплект, необходимый для регулярной калибровки, обеспечивающий правильную работу системы и поддержание точности данных. Калибровка устройства FLEXMAP 3D производится с использованием этого комплекта, рассчитанного на 25 циклов использования. Предоставляется сертификат качества.</t>
  </si>
  <si>
    <t>Комплект, необходимый для регулярного тестирования, обеспечивающего надлежащую работу системы и поддержание точности данных. Устройство FLEXMAP 3D тестируется с использованием этого комплекта, рассчитанного на 25 циклов тестирования. Предоставляется сертификат качества.</t>
  </si>
  <si>
    <t>Трубчатый узел станции мойки приборов Cobas C311. Наличие сертификата качества.</t>
  </si>
  <si>
    <t>комплект</t>
  </si>
  <si>
    <t>штук</t>
  </si>
  <si>
    <t>л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</si>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</sst>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6"/>
      <color theme="1"/>
      <name val="GHEA Grapalat"/>
      <family val="3"/>
    </font>
    <font>
      <sz val="14"/>
      <color rgb="FF00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8"/>
      <name val="Calibri"/>
      <family val="2"/>
      <scheme val="minor"/>
    </font>
    <font>
      <b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0" fillId="2" borderId="0" xfId="0" applyFont="1" applyFill="1"/>
    <xf numFmtId="0" fontId="4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7" applyFont="1" applyFill="1" applyBorder="1" applyAlignment="1">
      <alignment horizontal="left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3" xr:uid="{2E5D1393-E84B-4538-B4DB-C5709238618B}"/>
    <cellStyle name="Normal 2 3" xfId="4" xr:uid="{DCA377E2-EDD5-4272-A2B4-C0E3742740AF}"/>
    <cellStyle name="Normal 3" xfId="2" xr:uid="{00000000-0005-0000-0000-000001000000}"/>
    <cellStyle name="Normal 4" xfId="5" xr:uid="{F59192E4-A8A0-454A-9B6C-8259A782237A}"/>
    <cellStyle name="Normal_V8 TRANSFER PRICES 2011" xfId="7" xr:uid="{FD50B9C0-1225-4E45-BE87-D6C88CC3F84F}"/>
    <cellStyle name="Обычный 2 3" xfId="1" xr:uid="{00000000-0005-0000-0000-000002000000}"/>
    <cellStyle name="Обычный 3 2" xfId="6" xr:uid="{C51D24CD-52FD-4BE2-B9CA-81D087653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411444C7-B0BE-472B-9D67-B5D010B30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9E77EA72-B48C-47A3-91E4-DC66532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8E6A8426-2B17-4777-A800-5537A24C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0BDEADA1-8071-43D3-A992-158B6E2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20</xdr:row>
      <xdr:rowOff>0</xdr:rowOff>
    </xdr:from>
    <xdr:to>
      <xdr:col>3</xdr:col>
      <xdr:colOff>1252258</xdr:colOff>
      <xdr:row>20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ACEDEE03-A41B-4D77-AC1B-7C5627818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34251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7" name="Shape 3" descr="Sigma-Aldrich">
          <a:extLst>
            <a:ext uri="{FF2B5EF4-FFF2-40B4-BE49-F238E27FC236}">
              <a16:creationId xmlns:a16="http://schemas.microsoft.com/office/drawing/2014/main" id="{8DB9CE45-62B4-4978-99FD-5E8A39E2BA41}"/>
            </a:ext>
          </a:extLst>
        </xdr:cNvPr>
        <xdr:cNvSpPr/>
      </xdr:nvSpPr>
      <xdr:spPr>
        <a:xfrm>
          <a:off x="400050" y="187452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8" name="Shape 3" descr="Sigma-Aldrich">
          <a:extLst>
            <a:ext uri="{FF2B5EF4-FFF2-40B4-BE49-F238E27FC236}">
              <a16:creationId xmlns:a16="http://schemas.microsoft.com/office/drawing/2014/main" id="{C8C08680-0E58-477A-A3AE-55B551A2695E}"/>
            </a:ext>
          </a:extLst>
        </xdr:cNvPr>
        <xdr:cNvSpPr/>
      </xdr:nvSpPr>
      <xdr:spPr>
        <a:xfrm>
          <a:off x="400050" y="187452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9" name="Shape 3" descr="Sigma-Aldrich">
          <a:extLst>
            <a:ext uri="{FF2B5EF4-FFF2-40B4-BE49-F238E27FC236}">
              <a16:creationId xmlns:a16="http://schemas.microsoft.com/office/drawing/2014/main" id="{E8A8364D-29E1-4E2F-BD98-E31A63D45369}"/>
            </a:ext>
          </a:extLst>
        </xdr:cNvPr>
        <xdr:cNvSpPr/>
      </xdr:nvSpPr>
      <xdr:spPr>
        <a:xfrm>
          <a:off x="2724150" y="584168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10" name="Shape 3" descr="Sigma-Aldrich">
          <a:extLst>
            <a:ext uri="{FF2B5EF4-FFF2-40B4-BE49-F238E27FC236}">
              <a16:creationId xmlns:a16="http://schemas.microsoft.com/office/drawing/2014/main" id="{BBA47BAA-8598-4BA2-8F0B-7CC97B303650}"/>
            </a:ext>
          </a:extLst>
        </xdr:cNvPr>
        <xdr:cNvSpPr/>
      </xdr:nvSpPr>
      <xdr:spPr>
        <a:xfrm>
          <a:off x="2724150" y="584168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3" name="Shape 3" descr="Sigma-Aldrich">
          <a:extLst>
            <a:ext uri="{FF2B5EF4-FFF2-40B4-BE49-F238E27FC236}">
              <a16:creationId xmlns:a16="http://schemas.microsoft.com/office/drawing/2014/main" id="{8E391B80-820E-42F0-982F-5226DA2213C7}"/>
            </a:ext>
          </a:extLst>
        </xdr:cNvPr>
        <xdr:cNvSpPr/>
      </xdr:nvSpPr>
      <xdr:spPr>
        <a:xfrm>
          <a:off x="2724150" y="672941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4" name="Shape 3" descr="Sigma-Aldrich">
          <a:extLst>
            <a:ext uri="{FF2B5EF4-FFF2-40B4-BE49-F238E27FC236}">
              <a16:creationId xmlns:a16="http://schemas.microsoft.com/office/drawing/2014/main" id="{861CC652-5D17-4DE4-BB73-B3BC55CEF6F9}"/>
            </a:ext>
          </a:extLst>
        </xdr:cNvPr>
        <xdr:cNvSpPr/>
      </xdr:nvSpPr>
      <xdr:spPr>
        <a:xfrm>
          <a:off x="2724150" y="6729412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pic>
      <xdr:nvPicPr>
        <xdr:cNvPr id="15" name="Picture 14" descr="lstTable.png">
          <a:extLst>
            <a:ext uri="{FF2B5EF4-FFF2-40B4-BE49-F238E27FC236}">
              <a16:creationId xmlns:a16="http://schemas.microsoft.com/office/drawing/2014/main" id="{6F0C8EB9-7B66-4921-AB6F-E51EB029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pic>
      <xdr:nvPicPr>
        <xdr:cNvPr id="16" name="Picture 1" descr="lstTable.png">
          <a:extLst>
            <a:ext uri="{FF2B5EF4-FFF2-40B4-BE49-F238E27FC236}">
              <a16:creationId xmlns:a16="http://schemas.microsoft.com/office/drawing/2014/main" id="{70F33943-C9C7-47D8-99D0-9162828EF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17" name="Picture 1" descr="lstTable.png">
          <a:extLst>
            <a:ext uri="{FF2B5EF4-FFF2-40B4-BE49-F238E27FC236}">
              <a16:creationId xmlns:a16="http://schemas.microsoft.com/office/drawing/2014/main" id="{6D515E7D-C13A-4B4D-8666-2C74CE81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18" name="Picture 17" descr="lstTable.png">
          <a:extLst>
            <a:ext uri="{FF2B5EF4-FFF2-40B4-BE49-F238E27FC236}">
              <a16:creationId xmlns:a16="http://schemas.microsoft.com/office/drawing/2014/main" id="{101DCF41-D3CD-49A4-B9E5-0393B0C7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19" name="Picture 1" descr="lstTable.png">
          <a:extLst>
            <a:ext uri="{FF2B5EF4-FFF2-40B4-BE49-F238E27FC236}">
              <a16:creationId xmlns:a16="http://schemas.microsoft.com/office/drawing/2014/main" id="{28BEC08F-8561-46CB-974F-F510E19EC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pic>
      <xdr:nvPicPr>
        <xdr:cNvPr id="20" name="Picture 19" descr="lstTable.png">
          <a:extLst>
            <a:ext uri="{FF2B5EF4-FFF2-40B4-BE49-F238E27FC236}">
              <a16:creationId xmlns:a16="http://schemas.microsoft.com/office/drawing/2014/main" id="{07328444-B7C8-4680-9066-A10569F71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pic>
      <xdr:nvPicPr>
        <xdr:cNvPr id="21" name="Picture 1" descr="lstTable.png">
          <a:extLst>
            <a:ext uri="{FF2B5EF4-FFF2-40B4-BE49-F238E27FC236}">
              <a16:creationId xmlns:a16="http://schemas.microsoft.com/office/drawing/2014/main" id="{47981321-2A67-4BAE-8A95-7842B0EC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2" name="Picture 1" descr="lstTable.png">
          <a:extLst>
            <a:ext uri="{FF2B5EF4-FFF2-40B4-BE49-F238E27FC236}">
              <a16:creationId xmlns:a16="http://schemas.microsoft.com/office/drawing/2014/main" id="{99CBB248-11C1-4732-8077-908FC7DFD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3" name="Picture 22" descr="lstTable.png">
          <a:extLst>
            <a:ext uri="{FF2B5EF4-FFF2-40B4-BE49-F238E27FC236}">
              <a16:creationId xmlns:a16="http://schemas.microsoft.com/office/drawing/2014/main" id="{451C2113-B3CD-436E-8E3A-1A02950F3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4" name="Picture 1" descr="lstTable.png">
          <a:extLst>
            <a:ext uri="{FF2B5EF4-FFF2-40B4-BE49-F238E27FC236}">
              <a16:creationId xmlns:a16="http://schemas.microsoft.com/office/drawing/2014/main" id="{3B92A6F0-2FC6-4F50-AF65-D3AAFD919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5" name="Picture 24" descr="lstTable.png">
          <a:extLst>
            <a:ext uri="{FF2B5EF4-FFF2-40B4-BE49-F238E27FC236}">
              <a16:creationId xmlns:a16="http://schemas.microsoft.com/office/drawing/2014/main" id="{C11D502F-2685-4DA8-80E1-0838FDD3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6" name="Picture 1" descr="lstTable.png">
          <a:extLst>
            <a:ext uri="{FF2B5EF4-FFF2-40B4-BE49-F238E27FC236}">
              <a16:creationId xmlns:a16="http://schemas.microsoft.com/office/drawing/2014/main" id="{E35A95B6-7A5B-4169-889F-871F8AB3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7" name="Picture 1" descr="lstTable.png">
          <a:extLst>
            <a:ext uri="{FF2B5EF4-FFF2-40B4-BE49-F238E27FC236}">
              <a16:creationId xmlns:a16="http://schemas.microsoft.com/office/drawing/2014/main" id="{CA256120-8917-486C-BE68-D79580C15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8" name="Picture 1" descr="lstTable.png">
          <a:extLst>
            <a:ext uri="{FF2B5EF4-FFF2-40B4-BE49-F238E27FC236}">
              <a16:creationId xmlns:a16="http://schemas.microsoft.com/office/drawing/2014/main" id="{3BF83EBD-F98F-4EAD-AE64-EFD5E3D84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29" name="Picture 1" descr="lstTable.png">
          <a:extLst>
            <a:ext uri="{FF2B5EF4-FFF2-40B4-BE49-F238E27FC236}">
              <a16:creationId xmlns:a16="http://schemas.microsoft.com/office/drawing/2014/main" id="{5AB5274E-E4FC-4B72-901A-5BC8857BD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1247775</xdr:colOff>
      <xdr:row>63</xdr:row>
      <xdr:rowOff>0</xdr:rowOff>
    </xdr:from>
    <xdr:ext cx="4483" cy="0"/>
    <xdr:pic>
      <xdr:nvPicPr>
        <xdr:cNvPr id="30" name="Picture 1" descr="lstTable.png">
          <a:extLst>
            <a:ext uri="{FF2B5EF4-FFF2-40B4-BE49-F238E27FC236}">
              <a16:creationId xmlns:a16="http://schemas.microsoft.com/office/drawing/2014/main" id="{2540A38D-4CCA-4652-9F2B-00C46D819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1" name="Shape 3" descr="Sigma-Aldrich">
          <a:extLst>
            <a:ext uri="{FF2B5EF4-FFF2-40B4-BE49-F238E27FC236}">
              <a16:creationId xmlns:a16="http://schemas.microsoft.com/office/drawing/2014/main" id="{C855FD46-A40D-4F0C-96FC-9F1472B5C203}"/>
            </a:ext>
          </a:extLst>
        </xdr:cNvPr>
        <xdr:cNvSpPr/>
      </xdr:nvSpPr>
      <xdr:spPr>
        <a:xfrm>
          <a:off x="2724150" y="522160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2" name="Shape 3" descr="Sigma-Aldrich">
          <a:extLst>
            <a:ext uri="{FF2B5EF4-FFF2-40B4-BE49-F238E27FC236}">
              <a16:creationId xmlns:a16="http://schemas.microsoft.com/office/drawing/2014/main" id="{EA401396-2816-43BA-83D2-3EF2290A8ED3}"/>
            </a:ext>
          </a:extLst>
        </xdr:cNvPr>
        <xdr:cNvSpPr/>
      </xdr:nvSpPr>
      <xdr:spPr>
        <a:xfrm>
          <a:off x="2724150" y="522160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69FD6551-B452-4B76-A37D-87CB66EB2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CF62122E-0F9D-4489-9FD7-E92CBE8E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DE90E243-096A-4091-BADC-122422B60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11</xdr:row>
      <xdr:rowOff>0</xdr:rowOff>
    </xdr:from>
    <xdr:to>
      <xdr:col>3</xdr:col>
      <xdr:colOff>1252258</xdr:colOff>
      <xdr:row>11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FB9FEDB7-CA3B-4F48-A3BE-438CD1D7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20</xdr:row>
      <xdr:rowOff>0</xdr:rowOff>
    </xdr:from>
    <xdr:to>
      <xdr:col>3</xdr:col>
      <xdr:colOff>1252258</xdr:colOff>
      <xdr:row>20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0500F0E6-2186-4B13-AAE5-FC44CD16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99834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7" name="Shape 3" descr="Sigma-Aldrich">
          <a:extLst>
            <a:ext uri="{FF2B5EF4-FFF2-40B4-BE49-F238E27FC236}">
              <a16:creationId xmlns:a16="http://schemas.microsoft.com/office/drawing/2014/main" id="{499F38A0-A719-42A3-BB0C-DE87C7E2F1E3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20</xdr:row>
      <xdr:rowOff>0</xdr:rowOff>
    </xdr:from>
    <xdr:ext cx="1143000" cy="142875"/>
    <xdr:sp macro="" textlink="">
      <xdr:nvSpPr>
        <xdr:cNvPr id="8" name="Shape 3" descr="Sigma-Aldrich">
          <a:extLst>
            <a:ext uri="{FF2B5EF4-FFF2-40B4-BE49-F238E27FC236}">
              <a16:creationId xmlns:a16="http://schemas.microsoft.com/office/drawing/2014/main" id="{DAA18BBA-F3C5-4D1A-981E-6D9FA37DF27F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9" name="Shape 3" descr="Sigma-Aldrich">
          <a:extLst>
            <a:ext uri="{FF2B5EF4-FFF2-40B4-BE49-F238E27FC236}">
              <a16:creationId xmlns:a16="http://schemas.microsoft.com/office/drawing/2014/main" id="{1B88BA8B-395F-4769-A359-FCF36CC85131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21</xdr:row>
      <xdr:rowOff>0</xdr:rowOff>
    </xdr:from>
    <xdr:ext cx="1143000" cy="142875"/>
    <xdr:sp macro="" textlink="">
      <xdr:nvSpPr>
        <xdr:cNvPr id="10" name="Shape 3" descr="Sigma-Aldrich">
          <a:extLst>
            <a:ext uri="{FF2B5EF4-FFF2-40B4-BE49-F238E27FC236}">
              <a16:creationId xmlns:a16="http://schemas.microsoft.com/office/drawing/2014/main" id="{9B634D45-1522-4E14-806B-D9C99F07B453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1" name="Shape 3" descr="Sigma-Aldrich">
          <a:extLst>
            <a:ext uri="{FF2B5EF4-FFF2-40B4-BE49-F238E27FC236}">
              <a16:creationId xmlns:a16="http://schemas.microsoft.com/office/drawing/2014/main" id="{3EEAB6DF-3DDD-472E-ABDA-67CF81CDC5F2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1143000" cy="142875"/>
    <xdr:sp macro="" textlink="">
      <xdr:nvSpPr>
        <xdr:cNvPr id="12" name="Shape 3" descr="Sigma-Aldrich">
          <a:extLst>
            <a:ext uri="{FF2B5EF4-FFF2-40B4-BE49-F238E27FC236}">
              <a16:creationId xmlns:a16="http://schemas.microsoft.com/office/drawing/2014/main" id="{FD49C604-8DC0-4DC9-9BF1-C98414EF09CE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3" name="Shape 3" descr="Sigma-Aldrich">
          <a:extLst>
            <a:ext uri="{FF2B5EF4-FFF2-40B4-BE49-F238E27FC236}">
              <a16:creationId xmlns:a16="http://schemas.microsoft.com/office/drawing/2014/main" id="{393974CE-8111-4ECF-AFAA-845C0FC6C51E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</xdr:row>
      <xdr:rowOff>0</xdr:rowOff>
    </xdr:from>
    <xdr:ext cx="1143000" cy="142875"/>
    <xdr:sp macro="" textlink="">
      <xdr:nvSpPr>
        <xdr:cNvPr id="14" name="Shape 3" descr="Sigma-Aldrich">
          <a:extLst>
            <a:ext uri="{FF2B5EF4-FFF2-40B4-BE49-F238E27FC236}">
              <a16:creationId xmlns:a16="http://schemas.microsoft.com/office/drawing/2014/main" id="{38B2FC2E-ED73-47FC-82E7-A1429766B9FF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1"/>
  <sheetViews>
    <sheetView tabSelected="1" zoomScale="85" zoomScaleNormal="85" workbookViewId="0">
      <selection activeCell="A3" sqref="A3:H3"/>
    </sheetView>
  </sheetViews>
  <sheetFormatPr defaultRowHeight="13.5" x14ac:dyDescent="0.25"/>
  <cols>
    <col min="1" max="1" width="6.42578125" style="29" customWidth="1"/>
    <col min="2" max="2" width="16.7109375" style="29" customWidth="1"/>
    <col min="3" max="3" width="32" style="5" customWidth="1"/>
    <col min="4" max="4" width="55.5703125" style="6" customWidth="1"/>
    <col min="5" max="5" width="8.85546875" style="13" customWidth="1"/>
    <col min="6" max="6" width="10.28515625" style="7" customWidth="1"/>
    <col min="7" max="7" width="11.7109375" style="6" customWidth="1"/>
    <col min="8" max="8" width="14.28515625" style="37" customWidth="1"/>
    <col min="9" max="9" width="9.140625" style="4"/>
    <col min="10" max="10" width="13.42578125" style="4" hidden="1" customWidth="1"/>
    <col min="11" max="11" width="0" style="4" hidden="1" customWidth="1"/>
    <col min="12" max="12" width="13.5703125" style="4" hidden="1" customWidth="1"/>
    <col min="13" max="16384" width="9.140625" style="4"/>
  </cols>
  <sheetData>
    <row r="1" spans="1:12" ht="29.25" customHeight="1" x14ac:dyDescent="0.25">
      <c r="A1" s="47" t="s">
        <v>224</v>
      </c>
      <c r="B1" s="47"/>
      <c r="C1" s="47"/>
      <c r="D1" s="47"/>
      <c r="E1" s="47"/>
      <c r="F1" s="47"/>
      <c r="G1" s="47"/>
      <c r="H1" s="47"/>
    </row>
    <row r="2" spans="1:12" ht="136.5" customHeight="1" x14ac:dyDescent="0.25">
      <c r="A2" s="48" t="s">
        <v>209</v>
      </c>
      <c r="B2" s="49"/>
      <c r="C2" s="49"/>
      <c r="D2" s="49"/>
      <c r="E2" s="49"/>
      <c r="F2" s="49"/>
      <c r="G2" s="49"/>
      <c r="H2" s="50"/>
    </row>
    <row r="3" spans="1:12" ht="82.5" customHeight="1" x14ac:dyDescent="0.25">
      <c r="A3" s="48" t="s">
        <v>210</v>
      </c>
      <c r="B3" s="49"/>
      <c r="C3" s="49"/>
      <c r="D3" s="49"/>
      <c r="E3" s="49"/>
      <c r="F3" s="49"/>
      <c r="G3" s="49"/>
      <c r="H3" s="50"/>
    </row>
    <row r="4" spans="1:12" ht="85.5" customHeight="1" x14ac:dyDescent="0.25">
      <c r="A4" s="48" t="s">
        <v>211</v>
      </c>
      <c r="B4" s="49"/>
      <c r="C4" s="49"/>
      <c r="D4" s="49"/>
      <c r="E4" s="49"/>
      <c r="F4" s="49"/>
      <c r="G4" s="49"/>
      <c r="H4" s="50"/>
    </row>
    <row r="5" spans="1:12" s="9" customFormat="1" ht="28.5" x14ac:dyDescent="0.25">
      <c r="A5" s="16" t="s">
        <v>2</v>
      </c>
      <c r="B5" s="16" t="s">
        <v>136</v>
      </c>
      <c r="C5" s="30" t="s">
        <v>5</v>
      </c>
      <c r="D5" s="8" t="s">
        <v>6</v>
      </c>
      <c r="E5" s="16" t="s">
        <v>1</v>
      </c>
      <c r="F5" s="31" t="s">
        <v>0</v>
      </c>
      <c r="G5" s="31" t="s">
        <v>7</v>
      </c>
      <c r="H5" s="41" t="s">
        <v>137</v>
      </c>
    </row>
    <row r="6" spans="1:12" s="18" customFormat="1" ht="109.5" customHeight="1" x14ac:dyDescent="0.25">
      <c r="A6" s="16">
        <v>1</v>
      </c>
      <c r="B6" s="16" t="s">
        <v>140</v>
      </c>
      <c r="C6" s="17" t="s">
        <v>8</v>
      </c>
      <c r="D6" s="2" t="s">
        <v>138</v>
      </c>
      <c r="E6" s="1">
        <v>3</v>
      </c>
      <c r="F6" s="1" t="s">
        <v>4</v>
      </c>
      <c r="G6" s="2">
        <v>33000</v>
      </c>
      <c r="H6" s="15">
        <f>G6*E6</f>
        <v>99000</v>
      </c>
    </row>
    <row r="7" spans="1:12" s="19" customFormat="1" ht="107.25" customHeight="1" x14ac:dyDescent="0.25">
      <c r="A7" s="16">
        <v>2</v>
      </c>
      <c r="B7" s="16" t="s">
        <v>148</v>
      </c>
      <c r="C7" s="17" t="s">
        <v>14</v>
      </c>
      <c r="D7" s="3" t="s">
        <v>9</v>
      </c>
      <c r="E7" s="1">
        <v>50</v>
      </c>
      <c r="F7" s="1" t="s">
        <v>3</v>
      </c>
      <c r="G7" s="2">
        <v>26000</v>
      </c>
      <c r="H7" s="15">
        <f t="shared" ref="H7:H70" si="0">G7*E7</f>
        <v>1300000</v>
      </c>
      <c r="L7" s="18"/>
    </row>
    <row r="8" spans="1:12" s="19" customFormat="1" ht="99" customHeight="1" x14ac:dyDescent="0.25">
      <c r="A8" s="16">
        <v>3</v>
      </c>
      <c r="B8" s="16" t="s">
        <v>149</v>
      </c>
      <c r="C8" s="17" t="s">
        <v>15</v>
      </c>
      <c r="D8" s="3" t="s">
        <v>10</v>
      </c>
      <c r="E8" s="1">
        <v>10</v>
      </c>
      <c r="F8" s="1" t="s">
        <v>3</v>
      </c>
      <c r="G8" s="2">
        <v>97000</v>
      </c>
      <c r="H8" s="15">
        <f t="shared" si="0"/>
        <v>970000</v>
      </c>
      <c r="L8" s="18"/>
    </row>
    <row r="9" spans="1:12" s="19" customFormat="1" ht="105" customHeight="1" x14ac:dyDescent="0.25">
      <c r="A9" s="16">
        <v>4</v>
      </c>
      <c r="B9" s="16" t="s">
        <v>150</v>
      </c>
      <c r="C9" s="17" t="s">
        <v>16</v>
      </c>
      <c r="D9" s="3" t="s">
        <v>11</v>
      </c>
      <c r="E9" s="1">
        <v>3</v>
      </c>
      <c r="F9" s="1" t="s">
        <v>3</v>
      </c>
      <c r="G9" s="2">
        <v>23000</v>
      </c>
      <c r="H9" s="15">
        <f t="shared" si="0"/>
        <v>69000</v>
      </c>
      <c r="L9" s="18">
        <f t="shared" ref="L9:L19" si="1">J9/E9</f>
        <v>0</v>
      </c>
    </row>
    <row r="10" spans="1:12" s="19" customFormat="1" ht="108.75" customHeight="1" x14ac:dyDescent="0.25">
      <c r="A10" s="16">
        <v>5</v>
      </c>
      <c r="B10" s="16" t="s">
        <v>151</v>
      </c>
      <c r="C10" s="17" t="s">
        <v>17</v>
      </c>
      <c r="D10" s="3" t="s">
        <v>12</v>
      </c>
      <c r="E10" s="1">
        <v>3</v>
      </c>
      <c r="F10" s="1" t="s">
        <v>3</v>
      </c>
      <c r="G10" s="2">
        <v>40000</v>
      </c>
      <c r="H10" s="15">
        <f t="shared" si="0"/>
        <v>120000</v>
      </c>
      <c r="L10" s="18">
        <f t="shared" si="1"/>
        <v>0</v>
      </c>
    </row>
    <row r="11" spans="1:12" s="19" customFormat="1" ht="101.25" customHeight="1" x14ac:dyDescent="0.25">
      <c r="A11" s="16">
        <v>6</v>
      </c>
      <c r="B11" s="16" t="s">
        <v>152</v>
      </c>
      <c r="C11" s="17" t="s">
        <v>18</v>
      </c>
      <c r="D11" s="3" t="s">
        <v>13</v>
      </c>
      <c r="E11" s="1">
        <v>80</v>
      </c>
      <c r="F11" s="1" t="s">
        <v>3</v>
      </c>
      <c r="G11" s="2">
        <v>12000</v>
      </c>
      <c r="H11" s="15">
        <f t="shared" si="0"/>
        <v>960000</v>
      </c>
      <c r="L11" s="18">
        <f t="shared" si="1"/>
        <v>0</v>
      </c>
    </row>
    <row r="12" spans="1:12" s="20" customFormat="1" ht="52.5" customHeight="1" x14ac:dyDescent="0.25">
      <c r="A12" s="16">
        <v>7</v>
      </c>
      <c r="B12" s="16" t="s">
        <v>141</v>
      </c>
      <c r="C12" s="17" t="s">
        <v>20</v>
      </c>
      <c r="D12" s="3" t="s">
        <v>21</v>
      </c>
      <c r="E12" s="1">
        <v>1</v>
      </c>
      <c r="F12" s="1" t="s">
        <v>4</v>
      </c>
      <c r="G12" s="2">
        <v>50000</v>
      </c>
      <c r="H12" s="15">
        <f t="shared" si="0"/>
        <v>50000</v>
      </c>
      <c r="L12" s="18">
        <f t="shared" si="1"/>
        <v>0</v>
      </c>
    </row>
    <row r="13" spans="1:12" s="20" customFormat="1" ht="66.75" customHeight="1" x14ac:dyDescent="0.25">
      <c r="A13" s="16">
        <v>8</v>
      </c>
      <c r="B13" s="16" t="s">
        <v>153</v>
      </c>
      <c r="C13" s="32" t="s">
        <v>22</v>
      </c>
      <c r="D13" s="33" t="s">
        <v>23</v>
      </c>
      <c r="E13" s="14">
        <v>30</v>
      </c>
      <c r="F13" s="14" t="s">
        <v>3</v>
      </c>
      <c r="G13" s="2">
        <v>600</v>
      </c>
      <c r="H13" s="15">
        <f t="shared" si="0"/>
        <v>18000</v>
      </c>
      <c r="L13" s="18">
        <f t="shared" si="1"/>
        <v>0</v>
      </c>
    </row>
    <row r="14" spans="1:12" s="20" customFormat="1" ht="52.5" customHeight="1" x14ac:dyDescent="0.25">
      <c r="A14" s="16">
        <v>9</v>
      </c>
      <c r="B14" s="16" t="s">
        <v>154</v>
      </c>
      <c r="C14" s="32" t="s">
        <v>24</v>
      </c>
      <c r="D14" s="33" t="s">
        <v>25</v>
      </c>
      <c r="E14" s="14">
        <v>5</v>
      </c>
      <c r="F14" s="14" t="s">
        <v>3</v>
      </c>
      <c r="G14" s="2">
        <v>35000</v>
      </c>
      <c r="H14" s="15">
        <f t="shared" si="0"/>
        <v>175000</v>
      </c>
      <c r="L14" s="18">
        <f t="shared" si="1"/>
        <v>0</v>
      </c>
    </row>
    <row r="15" spans="1:12" s="20" customFormat="1" ht="87" customHeight="1" x14ac:dyDescent="0.25">
      <c r="A15" s="16">
        <v>10</v>
      </c>
      <c r="B15" s="16" t="s">
        <v>155</v>
      </c>
      <c r="C15" s="32" t="s">
        <v>26</v>
      </c>
      <c r="D15" s="33" t="s">
        <v>27</v>
      </c>
      <c r="E15" s="14">
        <v>5</v>
      </c>
      <c r="F15" s="14" t="s">
        <v>3</v>
      </c>
      <c r="G15" s="2">
        <v>100000</v>
      </c>
      <c r="H15" s="15">
        <f t="shared" si="0"/>
        <v>500000</v>
      </c>
      <c r="L15" s="18">
        <f t="shared" si="1"/>
        <v>0</v>
      </c>
    </row>
    <row r="16" spans="1:12" s="20" customFormat="1" ht="76.5" customHeight="1" x14ac:dyDescent="0.25">
      <c r="A16" s="16">
        <v>11</v>
      </c>
      <c r="B16" s="16" t="s">
        <v>189</v>
      </c>
      <c r="C16" s="21" t="s">
        <v>28</v>
      </c>
      <c r="D16" s="1" t="s">
        <v>29</v>
      </c>
      <c r="E16" s="22">
        <v>12000</v>
      </c>
      <c r="F16" s="22" t="s">
        <v>3</v>
      </c>
      <c r="G16" s="2">
        <v>150</v>
      </c>
      <c r="H16" s="15">
        <f t="shared" si="0"/>
        <v>1800000</v>
      </c>
      <c r="L16" s="18">
        <f t="shared" si="1"/>
        <v>0</v>
      </c>
    </row>
    <row r="17" spans="1:23" s="20" customFormat="1" ht="54.75" customHeight="1" x14ac:dyDescent="0.25">
      <c r="A17" s="16">
        <v>12</v>
      </c>
      <c r="B17" s="16" t="s">
        <v>156</v>
      </c>
      <c r="C17" s="17" t="s">
        <v>31</v>
      </c>
      <c r="D17" s="2" t="s">
        <v>30</v>
      </c>
      <c r="E17" s="1">
        <v>3</v>
      </c>
      <c r="F17" s="1" t="s">
        <v>3</v>
      </c>
      <c r="G17" s="2">
        <v>120000</v>
      </c>
      <c r="H17" s="15">
        <f t="shared" si="0"/>
        <v>360000</v>
      </c>
      <c r="J17" s="20">
        <v>259200</v>
      </c>
      <c r="L17" s="18">
        <f t="shared" si="1"/>
        <v>86400</v>
      </c>
    </row>
    <row r="18" spans="1:23" s="20" customFormat="1" ht="54.75" customHeight="1" x14ac:dyDescent="0.25">
      <c r="A18" s="16">
        <v>13</v>
      </c>
      <c r="B18" s="16" t="s">
        <v>157</v>
      </c>
      <c r="C18" s="17" t="s">
        <v>32</v>
      </c>
      <c r="D18" s="2" t="s">
        <v>30</v>
      </c>
      <c r="E18" s="1">
        <v>3</v>
      </c>
      <c r="F18" s="1" t="s">
        <v>3</v>
      </c>
      <c r="G18" s="2">
        <v>150000</v>
      </c>
      <c r="H18" s="15">
        <f t="shared" si="0"/>
        <v>450000</v>
      </c>
      <c r="J18" s="20">
        <v>277200</v>
      </c>
      <c r="L18" s="18">
        <f t="shared" si="1"/>
        <v>92400</v>
      </c>
    </row>
    <row r="19" spans="1:23" s="20" customFormat="1" ht="69.75" customHeight="1" x14ac:dyDescent="0.25">
      <c r="A19" s="16">
        <v>14</v>
      </c>
      <c r="B19" s="16" t="s">
        <v>192</v>
      </c>
      <c r="C19" s="17" t="s">
        <v>33</v>
      </c>
      <c r="D19" s="2" t="s">
        <v>34</v>
      </c>
      <c r="E19" s="1">
        <v>0.5</v>
      </c>
      <c r="F19" s="1" t="s">
        <v>19</v>
      </c>
      <c r="G19" s="2">
        <v>1500</v>
      </c>
      <c r="H19" s="15">
        <f t="shared" si="0"/>
        <v>750</v>
      </c>
      <c r="L19" s="18">
        <f t="shared" si="1"/>
        <v>0</v>
      </c>
    </row>
    <row r="20" spans="1:23" s="20" customFormat="1" ht="66" customHeight="1" x14ac:dyDescent="0.25">
      <c r="A20" s="16">
        <v>15</v>
      </c>
      <c r="B20" s="16" t="s">
        <v>196</v>
      </c>
      <c r="C20" s="17" t="s">
        <v>35</v>
      </c>
      <c r="D20" s="2" t="s">
        <v>36</v>
      </c>
      <c r="E20" s="1">
        <v>0.5</v>
      </c>
      <c r="F20" s="1" t="s">
        <v>37</v>
      </c>
      <c r="G20" s="2">
        <v>4000</v>
      </c>
      <c r="H20" s="15">
        <f t="shared" si="0"/>
        <v>2000</v>
      </c>
      <c r="L20" s="18">
        <f t="shared" ref="L20:L26" si="2">J20/E20</f>
        <v>0</v>
      </c>
    </row>
    <row r="21" spans="1:23" s="24" customFormat="1" ht="63" customHeight="1" x14ac:dyDescent="0.25">
      <c r="A21" s="16">
        <v>16</v>
      </c>
      <c r="B21" s="16" t="s">
        <v>158</v>
      </c>
      <c r="C21" s="21" t="s">
        <v>38</v>
      </c>
      <c r="D21" s="1" t="s">
        <v>117</v>
      </c>
      <c r="E21" s="15">
        <v>2</v>
      </c>
      <c r="F21" s="15" t="s">
        <v>3</v>
      </c>
      <c r="G21" s="2">
        <v>65000</v>
      </c>
      <c r="H21" s="15">
        <f t="shared" si="0"/>
        <v>130000</v>
      </c>
      <c r="I21" s="23"/>
      <c r="J21" s="23">
        <v>110000</v>
      </c>
      <c r="K21" s="23"/>
      <c r="L21" s="18">
        <f t="shared" si="2"/>
        <v>55000</v>
      </c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 ht="60.75" customHeight="1" x14ac:dyDescent="0.25">
      <c r="A22" s="16">
        <v>17</v>
      </c>
      <c r="B22" s="16" t="s">
        <v>142</v>
      </c>
      <c r="C22" s="21" t="s">
        <v>39</v>
      </c>
      <c r="D22" s="1" t="s">
        <v>118</v>
      </c>
      <c r="E22" s="15">
        <v>3</v>
      </c>
      <c r="F22" s="15" t="s">
        <v>4</v>
      </c>
      <c r="G22" s="2">
        <v>193000</v>
      </c>
      <c r="H22" s="15">
        <f t="shared" si="0"/>
        <v>579000</v>
      </c>
      <c r="I22" s="23"/>
      <c r="J22" s="23"/>
      <c r="K22" s="23"/>
      <c r="L22" s="18">
        <f t="shared" si="2"/>
        <v>0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 ht="117.75" customHeight="1" x14ac:dyDescent="0.25">
      <c r="A23" s="16">
        <v>18</v>
      </c>
      <c r="B23" s="16" t="s">
        <v>199</v>
      </c>
      <c r="C23" s="21" t="s">
        <v>40</v>
      </c>
      <c r="D23" s="1" t="s">
        <v>41</v>
      </c>
      <c r="E23" s="15">
        <v>2</v>
      </c>
      <c r="F23" s="15" t="s">
        <v>3</v>
      </c>
      <c r="G23" s="2">
        <v>10000</v>
      </c>
      <c r="H23" s="15">
        <f t="shared" si="0"/>
        <v>20000</v>
      </c>
      <c r="I23" s="23"/>
      <c r="J23" s="23"/>
      <c r="K23" s="23"/>
      <c r="L23" s="18">
        <f t="shared" si="2"/>
        <v>0</v>
      </c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s="24" customFormat="1" ht="77.25" customHeight="1" x14ac:dyDescent="0.25">
      <c r="A24" s="16">
        <v>19</v>
      </c>
      <c r="B24" s="16" t="s">
        <v>159</v>
      </c>
      <c r="C24" s="21" t="s">
        <v>42</v>
      </c>
      <c r="D24" s="1" t="s">
        <v>43</v>
      </c>
      <c r="E24" s="15">
        <v>10</v>
      </c>
      <c r="F24" s="15" t="s">
        <v>3</v>
      </c>
      <c r="G24" s="2">
        <v>26000</v>
      </c>
      <c r="H24" s="15">
        <f t="shared" si="0"/>
        <v>260000</v>
      </c>
      <c r="I24" s="23"/>
      <c r="J24" s="23">
        <v>260000</v>
      </c>
      <c r="K24" s="23"/>
      <c r="L24" s="18">
        <f t="shared" si="2"/>
        <v>26000</v>
      </c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3" s="24" customFormat="1" ht="63.75" customHeight="1" x14ac:dyDescent="0.25">
      <c r="A25" s="16">
        <v>20</v>
      </c>
      <c r="B25" s="16" t="s">
        <v>160</v>
      </c>
      <c r="C25" s="21" t="s">
        <v>44</v>
      </c>
      <c r="D25" s="1" t="s">
        <v>45</v>
      </c>
      <c r="E25" s="15">
        <v>2</v>
      </c>
      <c r="F25" s="15" t="s">
        <v>3</v>
      </c>
      <c r="G25" s="2">
        <v>70000</v>
      </c>
      <c r="H25" s="15">
        <f t="shared" si="0"/>
        <v>140000</v>
      </c>
      <c r="I25" s="23"/>
      <c r="J25" s="23"/>
      <c r="K25" s="23"/>
      <c r="L25" s="18">
        <f t="shared" si="2"/>
        <v>0</v>
      </c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3" s="24" customFormat="1" ht="63.75" customHeight="1" x14ac:dyDescent="0.25">
      <c r="A26" s="16">
        <v>21</v>
      </c>
      <c r="B26" s="16" t="s">
        <v>161</v>
      </c>
      <c r="C26" s="21" t="s">
        <v>46</v>
      </c>
      <c r="D26" s="1" t="s">
        <v>47</v>
      </c>
      <c r="E26" s="15">
        <v>6</v>
      </c>
      <c r="F26" s="15" t="s">
        <v>3</v>
      </c>
      <c r="G26" s="2">
        <v>80000</v>
      </c>
      <c r="H26" s="15">
        <f t="shared" si="0"/>
        <v>480000</v>
      </c>
      <c r="I26" s="23"/>
      <c r="J26" s="23">
        <v>460000</v>
      </c>
      <c r="K26" s="23"/>
      <c r="L26" s="18">
        <f t="shared" si="2"/>
        <v>76666.666666666672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s="24" customFormat="1" ht="79.5" customHeight="1" x14ac:dyDescent="0.25">
      <c r="A27" s="16">
        <v>22</v>
      </c>
      <c r="B27" s="16" t="s">
        <v>162</v>
      </c>
      <c r="C27" s="21" t="s">
        <v>48</v>
      </c>
      <c r="D27" s="1" t="s">
        <v>62</v>
      </c>
      <c r="E27" s="15">
        <v>3</v>
      </c>
      <c r="F27" s="15" t="s">
        <v>3</v>
      </c>
      <c r="G27" s="2">
        <v>365000</v>
      </c>
      <c r="H27" s="15">
        <f t="shared" si="0"/>
        <v>1095000</v>
      </c>
      <c r="I27" s="23"/>
      <c r="J27" s="23"/>
      <c r="K27" s="23"/>
      <c r="L27" s="18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s="24" customFormat="1" ht="97.5" customHeight="1" x14ac:dyDescent="0.25">
      <c r="A28" s="16">
        <v>23</v>
      </c>
      <c r="B28" s="16" t="s">
        <v>163</v>
      </c>
      <c r="C28" s="21" t="s">
        <v>49</v>
      </c>
      <c r="D28" s="1" t="s">
        <v>50</v>
      </c>
      <c r="E28" s="15">
        <v>2</v>
      </c>
      <c r="F28" s="15" t="s">
        <v>3</v>
      </c>
      <c r="G28" s="2">
        <v>180000</v>
      </c>
      <c r="H28" s="15">
        <f t="shared" si="0"/>
        <v>360000</v>
      </c>
      <c r="I28" s="23"/>
      <c r="J28" s="23"/>
      <c r="K28" s="23"/>
      <c r="L28" s="18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s="24" customFormat="1" ht="135.75" customHeight="1" x14ac:dyDescent="0.25">
      <c r="A29" s="16">
        <v>24</v>
      </c>
      <c r="B29" s="16" t="s">
        <v>164</v>
      </c>
      <c r="C29" s="21" t="s">
        <v>51</v>
      </c>
      <c r="D29" s="1" t="s">
        <v>63</v>
      </c>
      <c r="E29" s="15">
        <v>3</v>
      </c>
      <c r="F29" s="15" t="s">
        <v>3</v>
      </c>
      <c r="G29" s="2">
        <v>230000</v>
      </c>
      <c r="H29" s="15">
        <f t="shared" si="0"/>
        <v>690000</v>
      </c>
      <c r="I29" s="23"/>
      <c r="J29" s="23"/>
      <c r="K29" s="23"/>
      <c r="L29" s="18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s="24" customFormat="1" ht="97.5" customHeight="1" x14ac:dyDescent="0.25">
      <c r="A30" s="16">
        <v>25</v>
      </c>
      <c r="B30" s="16" t="s">
        <v>165</v>
      </c>
      <c r="C30" s="21" t="s">
        <v>52</v>
      </c>
      <c r="D30" s="1" t="s">
        <v>53</v>
      </c>
      <c r="E30" s="15">
        <v>2</v>
      </c>
      <c r="F30" s="15" t="s">
        <v>3</v>
      </c>
      <c r="G30" s="2">
        <v>180000</v>
      </c>
      <c r="H30" s="15">
        <f t="shared" si="0"/>
        <v>360000</v>
      </c>
      <c r="I30" s="23"/>
      <c r="J30" s="23"/>
      <c r="K30" s="23"/>
      <c r="L30" s="18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s="24" customFormat="1" ht="49.5" customHeight="1" x14ac:dyDescent="0.25">
      <c r="A31" s="16">
        <v>26</v>
      </c>
      <c r="B31" s="16" t="s">
        <v>204</v>
      </c>
      <c r="C31" s="21" t="s">
        <v>54</v>
      </c>
      <c r="D31" s="1" t="s">
        <v>64</v>
      </c>
      <c r="E31" s="15">
        <v>25</v>
      </c>
      <c r="F31" s="15" t="s">
        <v>3</v>
      </c>
      <c r="G31" s="2">
        <v>800</v>
      </c>
      <c r="H31" s="15">
        <f t="shared" si="0"/>
        <v>20000</v>
      </c>
      <c r="I31" s="23"/>
      <c r="J31" s="23"/>
      <c r="K31" s="23"/>
      <c r="L31" s="18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s="24" customFormat="1" ht="85.5" customHeight="1" x14ac:dyDescent="0.25">
      <c r="A32" s="16">
        <v>27</v>
      </c>
      <c r="B32" s="16" t="s">
        <v>166</v>
      </c>
      <c r="C32" s="21" t="s">
        <v>55</v>
      </c>
      <c r="D32" s="1" t="s">
        <v>65</v>
      </c>
      <c r="E32" s="15">
        <v>2</v>
      </c>
      <c r="F32" s="15" t="s">
        <v>3</v>
      </c>
      <c r="G32" s="2">
        <v>200000</v>
      </c>
      <c r="H32" s="15">
        <f t="shared" si="0"/>
        <v>400000</v>
      </c>
      <c r="I32" s="23"/>
      <c r="J32" s="23"/>
      <c r="K32" s="23"/>
      <c r="L32" s="18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s="24" customFormat="1" ht="63.75" customHeight="1" x14ac:dyDescent="0.25">
      <c r="A33" s="16">
        <v>28</v>
      </c>
      <c r="B33" s="16" t="s">
        <v>205</v>
      </c>
      <c r="C33" s="21" t="s">
        <v>56</v>
      </c>
      <c r="D33" s="1" t="s">
        <v>66</v>
      </c>
      <c r="E33" s="15">
        <v>2</v>
      </c>
      <c r="F33" s="15" t="s">
        <v>3</v>
      </c>
      <c r="G33" s="2">
        <v>10000</v>
      </c>
      <c r="H33" s="15">
        <f t="shared" si="0"/>
        <v>20000</v>
      </c>
      <c r="I33" s="23"/>
      <c r="J33" s="23"/>
      <c r="K33" s="23"/>
      <c r="L33" s="18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s="24" customFormat="1" ht="81.75" customHeight="1" x14ac:dyDescent="0.25">
      <c r="A34" s="16">
        <v>29</v>
      </c>
      <c r="B34" s="16" t="s">
        <v>190</v>
      </c>
      <c r="C34" s="21" t="s">
        <v>57</v>
      </c>
      <c r="D34" s="1" t="s">
        <v>121</v>
      </c>
      <c r="E34" s="15">
        <v>5000</v>
      </c>
      <c r="F34" s="15" t="s">
        <v>3</v>
      </c>
      <c r="G34" s="2">
        <v>16</v>
      </c>
      <c r="H34" s="15">
        <f t="shared" si="0"/>
        <v>80000</v>
      </c>
      <c r="I34" s="23"/>
      <c r="J34" s="23"/>
      <c r="K34" s="23"/>
      <c r="L34" s="18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s="24" customFormat="1" ht="63.75" customHeight="1" x14ac:dyDescent="0.25">
      <c r="A35" s="16">
        <v>30</v>
      </c>
      <c r="B35" s="16" t="s">
        <v>203</v>
      </c>
      <c r="C35" s="21" t="s">
        <v>58</v>
      </c>
      <c r="D35" s="1" t="s">
        <v>67</v>
      </c>
      <c r="E35" s="15">
        <v>9600</v>
      </c>
      <c r="F35" s="15" t="s">
        <v>3</v>
      </c>
      <c r="G35" s="2">
        <v>53.125</v>
      </c>
      <c r="H35" s="15">
        <f t="shared" si="0"/>
        <v>510000</v>
      </c>
      <c r="I35" s="23"/>
      <c r="J35" s="23"/>
      <c r="K35" s="23"/>
      <c r="L35" s="18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s="24" customFormat="1" ht="87" customHeight="1" x14ac:dyDescent="0.25">
      <c r="A36" s="16">
        <v>31</v>
      </c>
      <c r="B36" s="16" t="s">
        <v>191</v>
      </c>
      <c r="C36" s="21" t="s">
        <v>59</v>
      </c>
      <c r="D36" s="1" t="s">
        <v>68</v>
      </c>
      <c r="E36" s="15">
        <v>5000</v>
      </c>
      <c r="F36" s="15" t="s">
        <v>3</v>
      </c>
      <c r="G36" s="2">
        <v>8</v>
      </c>
      <c r="H36" s="15">
        <f t="shared" si="0"/>
        <v>40000</v>
      </c>
      <c r="I36" s="23"/>
      <c r="J36" s="23"/>
      <c r="K36" s="23"/>
      <c r="L36" s="18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s="24" customFormat="1" ht="83.25" customHeight="1" x14ac:dyDescent="0.25">
      <c r="A37" s="16">
        <v>32</v>
      </c>
      <c r="B37" s="16" t="s">
        <v>200</v>
      </c>
      <c r="C37" s="21" t="s">
        <v>60</v>
      </c>
      <c r="D37" s="1" t="s">
        <v>69</v>
      </c>
      <c r="E37" s="15">
        <v>100</v>
      </c>
      <c r="F37" s="15" t="s">
        <v>3</v>
      </c>
      <c r="G37" s="2">
        <v>1600</v>
      </c>
      <c r="H37" s="15">
        <f t="shared" si="0"/>
        <v>160000</v>
      </c>
      <c r="I37" s="23"/>
      <c r="J37" s="23"/>
      <c r="K37" s="23"/>
      <c r="L37" s="18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s="24" customFormat="1" ht="63.75" customHeight="1" x14ac:dyDescent="0.25">
      <c r="A38" s="16">
        <v>33</v>
      </c>
      <c r="B38" s="16" t="s">
        <v>201</v>
      </c>
      <c r="C38" s="21" t="s">
        <v>208</v>
      </c>
      <c r="D38" s="1" t="s">
        <v>70</v>
      </c>
      <c r="E38" s="15">
        <v>1</v>
      </c>
      <c r="F38" s="15" t="s">
        <v>3</v>
      </c>
      <c r="G38" s="2">
        <v>150000</v>
      </c>
      <c r="H38" s="15">
        <f t="shared" si="0"/>
        <v>150000</v>
      </c>
      <c r="I38" s="23"/>
      <c r="J38" s="23"/>
      <c r="K38" s="23"/>
      <c r="L38" s="18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24" customFormat="1" ht="63.75" customHeight="1" x14ac:dyDescent="0.25">
      <c r="A39" s="16">
        <v>34</v>
      </c>
      <c r="B39" s="16" t="s">
        <v>202</v>
      </c>
      <c r="C39" s="21" t="s">
        <v>61</v>
      </c>
      <c r="D39" s="1" t="s">
        <v>71</v>
      </c>
      <c r="E39" s="15">
        <v>6</v>
      </c>
      <c r="F39" s="15" t="s">
        <v>3</v>
      </c>
      <c r="G39" s="2">
        <v>90000</v>
      </c>
      <c r="H39" s="15">
        <f t="shared" si="0"/>
        <v>540000</v>
      </c>
      <c r="I39" s="23"/>
      <c r="J39" s="23"/>
      <c r="K39" s="23"/>
      <c r="L39" s="18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s="25" customFormat="1" ht="115.5" customHeight="1" x14ac:dyDescent="0.3">
      <c r="A40" s="16">
        <v>35</v>
      </c>
      <c r="B40" s="16" t="s">
        <v>167</v>
      </c>
      <c r="C40" s="17" t="s">
        <v>72</v>
      </c>
      <c r="D40" s="3" t="s">
        <v>73</v>
      </c>
      <c r="E40" s="3">
        <v>2</v>
      </c>
      <c r="F40" s="3" t="s">
        <v>3</v>
      </c>
      <c r="G40" s="2">
        <v>180000</v>
      </c>
      <c r="H40" s="15">
        <f t="shared" si="0"/>
        <v>360000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s="25" customFormat="1" ht="100.5" customHeight="1" x14ac:dyDescent="0.3">
      <c r="A41" s="16">
        <v>36</v>
      </c>
      <c r="B41" s="16" t="s">
        <v>168</v>
      </c>
      <c r="C41" s="38" t="s">
        <v>74</v>
      </c>
      <c r="D41" s="34" t="s">
        <v>75</v>
      </c>
      <c r="E41" s="34">
        <v>6</v>
      </c>
      <c r="F41" s="34" t="s">
        <v>3</v>
      </c>
      <c r="G41" s="2">
        <v>620000</v>
      </c>
      <c r="H41" s="15">
        <f t="shared" si="0"/>
        <v>3720000</v>
      </c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s="25" customFormat="1" ht="104.25" customHeight="1" x14ac:dyDescent="0.3">
      <c r="A42" s="16">
        <v>37</v>
      </c>
      <c r="B42" s="16" t="s">
        <v>169</v>
      </c>
      <c r="C42" s="17" t="s">
        <v>76</v>
      </c>
      <c r="D42" s="3" t="s">
        <v>115</v>
      </c>
      <c r="E42" s="3">
        <v>2</v>
      </c>
      <c r="F42" s="3" t="s">
        <v>3</v>
      </c>
      <c r="G42" s="2">
        <v>180000</v>
      </c>
      <c r="H42" s="15">
        <f t="shared" si="0"/>
        <v>360000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s="25" customFormat="1" ht="102.75" customHeight="1" x14ac:dyDescent="0.3">
      <c r="A43" s="16">
        <v>38</v>
      </c>
      <c r="B43" s="16" t="s">
        <v>170</v>
      </c>
      <c r="C43" s="17" t="s">
        <v>77</v>
      </c>
      <c r="D43" s="3" t="s">
        <v>106</v>
      </c>
      <c r="E43" s="3">
        <v>2</v>
      </c>
      <c r="F43" s="3" t="s">
        <v>3</v>
      </c>
      <c r="G43" s="2">
        <v>145000</v>
      </c>
      <c r="H43" s="15">
        <f t="shared" si="0"/>
        <v>290000</v>
      </c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s="25" customFormat="1" ht="114.75" customHeight="1" x14ac:dyDescent="0.3">
      <c r="A44" s="16">
        <v>39</v>
      </c>
      <c r="B44" s="16" t="s">
        <v>171</v>
      </c>
      <c r="C44" s="17" t="s">
        <v>78</v>
      </c>
      <c r="D44" s="3" t="s">
        <v>107</v>
      </c>
      <c r="E44" s="3">
        <v>7</v>
      </c>
      <c r="F44" s="3" t="s">
        <v>3</v>
      </c>
      <c r="G44" s="2">
        <v>250000</v>
      </c>
      <c r="H44" s="15">
        <f t="shared" si="0"/>
        <v>1750000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s="25" customFormat="1" ht="124.5" customHeight="1" x14ac:dyDescent="0.3">
      <c r="A45" s="16">
        <v>40</v>
      </c>
      <c r="B45" s="16" t="s">
        <v>172</v>
      </c>
      <c r="C45" s="17" t="s">
        <v>79</v>
      </c>
      <c r="D45" s="3" t="s">
        <v>116</v>
      </c>
      <c r="E45" s="3">
        <v>10</v>
      </c>
      <c r="F45" s="3" t="s">
        <v>3</v>
      </c>
      <c r="G45" s="2">
        <v>210000</v>
      </c>
      <c r="H45" s="15">
        <f t="shared" si="0"/>
        <v>2100000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s="25" customFormat="1" ht="121.5" customHeight="1" x14ac:dyDescent="0.3">
      <c r="A46" s="16">
        <v>41</v>
      </c>
      <c r="B46" s="16" t="s">
        <v>173</v>
      </c>
      <c r="C46" s="17" t="s">
        <v>80</v>
      </c>
      <c r="D46" s="3" t="s">
        <v>81</v>
      </c>
      <c r="E46" s="3">
        <v>2</v>
      </c>
      <c r="F46" s="3" t="s">
        <v>3</v>
      </c>
      <c r="G46" s="2">
        <v>450000</v>
      </c>
      <c r="H46" s="15">
        <f t="shared" si="0"/>
        <v>900000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s="25" customFormat="1" ht="110.25" customHeight="1" x14ac:dyDescent="0.3">
      <c r="A47" s="16">
        <v>42</v>
      </c>
      <c r="B47" s="16" t="s">
        <v>174</v>
      </c>
      <c r="C47" s="17" t="s">
        <v>82</v>
      </c>
      <c r="D47" s="3" t="s">
        <v>108</v>
      </c>
      <c r="E47" s="3">
        <v>2</v>
      </c>
      <c r="F47" s="3" t="s">
        <v>3</v>
      </c>
      <c r="G47" s="2">
        <v>200000</v>
      </c>
      <c r="H47" s="15">
        <f t="shared" si="0"/>
        <v>400000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s="25" customFormat="1" ht="107.25" customHeight="1" x14ac:dyDescent="0.3">
      <c r="A48" s="16">
        <v>43</v>
      </c>
      <c r="B48" s="16" t="s">
        <v>175</v>
      </c>
      <c r="C48" s="17" t="s">
        <v>83</v>
      </c>
      <c r="D48" s="3" t="s">
        <v>109</v>
      </c>
      <c r="E48" s="3">
        <v>3</v>
      </c>
      <c r="F48" s="3" t="s">
        <v>3</v>
      </c>
      <c r="G48" s="2">
        <v>250000</v>
      </c>
      <c r="H48" s="15">
        <f t="shared" si="0"/>
        <v>750000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s="25" customFormat="1" ht="107.25" customHeight="1" x14ac:dyDescent="0.3">
      <c r="A49" s="16">
        <v>44</v>
      </c>
      <c r="B49" s="16" t="s">
        <v>176</v>
      </c>
      <c r="C49" s="17" t="s">
        <v>84</v>
      </c>
      <c r="D49" s="3" t="s">
        <v>110</v>
      </c>
      <c r="E49" s="3">
        <v>2</v>
      </c>
      <c r="F49" s="3" t="s">
        <v>3</v>
      </c>
      <c r="G49" s="2">
        <v>280000</v>
      </c>
      <c r="H49" s="15">
        <f t="shared" si="0"/>
        <v>560000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s="25" customFormat="1" ht="107.25" customHeight="1" x14ac:dyDescent="0.3">
      <c r="A50" s="16">
        <v>45</v>
      </c>
      <c r="B50" s="16" t="s">
        <v>177</v>
      </c>
      <c r="C50" s="17" t="s">
        <v>85</v>
      </c>
      <c r="D50" s="3" t="s">
        <v>86</v>
      </c>
      <c r="E50" s="3">
        <v>2</v>
      </c>
      <c r="F50" s="3" t="s">
        <v>3</v>
      </c>
      <c r="G50" s="2">
        <v>230000</v>
      </c>
      <c r="H50" s="15">
        <f t="shared" si="0"/>
        <v>460000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s="25" customFormat="1" ht="108" customHeight="1" x14ac:dyDescent="0.3">
      <c r="A51" s="16">
        <v>46</v>
      </c>
      <c r="B51" s="16" t="s">
        <v>178</v>
      </c>
      <c r="C51" s="17" t="s">
        <v>87</v>
      </c>
      <c r="D51" s="3" t="s">
        <v>88</v>
      </c>
      <c r="E51" s="3">
        <v>11</v>
      </c>
      <c r="F51" s="3" t="s">
        <v>3</v>
      </c>
      <c r="G51" s="2">
        <v>210000</v>
      </c>
      <c r="H51" s="15">
        <f t="shared" si="0"/>
        <v>2310000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s="25" customFormat="1" ht="109.5" customHeight="1" x14ac:dyDescent="0.3">
      <c r="A52" s="16">
        <v>47</v>
      </c>
      <c r="B52" s="16" t="s">
        <v>179</v>
      </c>
      <c r="C52" s="17" t="s">
        <v>89</v>
      </c>
      <c r="D52" s="3" t="s">
        <v>90</v>
      </c>
      <c r="E52" s="14">
        <v>8</v>
      </c>
      <c r="F52" s="14" t="s">
        <v>3</v>
      </c>
      <c r="G52" s="2">
        <v>190000</v>
      </c>
      <c r="H52" s="15">
        <f t="shared" si="0"/>
        <v>1520000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s="25" customFormat="1" ht="108.75" customHeight="1" x14ac:dyDescent="0.3">
      <c r="A53" s="16">
        <v>48</v>
      </c>
      <c r="B53" s="16" t="s">
        <v>180</v>
      </c>
      <c r="C53" s="17" t="s">
        <v>91</v>
      </c>
      <c r="D53" s="3" t="s">
        <v>92</v>
      </c>
      <c r="E53" s="14">
        <v>3</v>
      </c>
      <c r="F53" s="14" t="s">
        <v>3</v>
      </c>
      <c r="G53" s="2">
        <v>250000</v>
      </c>
      <c r="H53" s="15">
        <f t="shared" si="0"/>
        <v>750000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25" customFormat="1" ht="97.5" customHeight="1" x14ac:dyDescent="0.3">
      <c r="A54" s="16">
        <v>49</v>
      </c>
      <c r="B54" s="16" t="s">
        <v>181</v>
      </c>
      <c r="C54" s="17" t="s">
        <v>93</v>
      </c>
      <c r="D54" s="34" t="s">
        <v>94</v>
      </c>
      <c r="E54" s="14">
        <v>2</v>
      </c>
      <c r="F54" s="3" t="s">
        <v>3</v>
      </c>
      <c r="G54" s="2">
        <v>300000</v>
      </c>
      <c r="H54" s="15">
        <f t="shared" si="0"/>
        <v>600000</v>
      </c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23" s="25" customFormat="1" ht="108" customHeight="1" x14ac:dyDescent="0.3">
      <c r="A55" s="16">
        <v>50</v>
      </c>
      <c r="B55" s="16" t="s">
        <v>182</v>
      </c>
      <c r="C55" s="17" t="s">
        <v>95</v>
      </c>
      <c r="D55" s="3" t="s">
        <v>96</v>
      </c>
      <c r="E55" s="14">
        <v>2</v>
      </c>
      <c r="F55" s="14" t="s">
        <v>3</v>
      </c>
      <c r="G55" s="2">
        <v>300000</v>
      </c>
      <c r="H55" s="15">
        <f t="shared" si="0"/>
        <v>600000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</row>
    <row r="56" spans="1:23" s="25" customFormat="1" ht="111" customHeight="1" x14ac:dyDescent="0.3">
      <c r="A56" s="16">
        <v>51</v>
      </c>
      <c r="B56" s="16" t="s">
        <v>183</v>
      </c>
      <c r="C56" s="17" t="s">
        <v>97</v>
      </c>
      <c r="D56" s="3" t="s">
        <v>139</v>
      </c>
      <c r="E56" s="14">
        <v>4</v>
      </c>
      <c r="F56" s="14" t="s">
        <v>3</v>
      </c>
      <c r="G56" s="2">
        <v>140000</v>
      </c>
      <c r="H56" s="15">
        <f t="shared" si="0"/>
        <v>560000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s="20" customFormat="1" ht="103.5" customHeight="1" x14ac:dyDescent="0.25">
      <c r="A57" s="16">
        <v>52</v>
      </c>
      <c r="B57" s="16" t="s">
        <v>193</v>
      </c>
      <c r="C57" s="39" t="s">
        <v>99</v>
      </c>
      <c r="D57" s="28" t="s">
        <v>100</v>
      </c>
      <c r="E57" s="28">
        <v>0.02</v>
      </c>
      <c r="F57" s="28" t="s">
        <v>19</v>
      </c>
      <c r="G57" s="2">
        <v>10000000</v>
      </c>
      <c r="H57" s="15">
        <f t="shared" si="0"/>
        <v>200000</v>
      </c>
    </row>
    <row r="58" spans="1:23" s="20" customFormat="1" ht="117.75" customHeight="1" x14ac:dyDescent="0.25">
      <c r="A58" s="16">
        <v>53</v>
      </c>
      <c r="B58" s="16" t="s">
        <v>143</v>
      </c>
      <c r="C58" s="39" t="s">
        <v>101</v>
      </c>
      <c r="D58" s="28" t="s">
        <v>122</v>
      </c>
      <c r="E58" s="28">
        <v>1</v>
      </c>
      <c r="F58" s="28" t="s">
        <v>4</v>
      </c>
      <c r="G58" s="2">
        <v>90000</v>
      </c>
      <c r="H58" s="15">
        <f t="shared" si="0"/>
        <v>90000</v>
      </c>
    </row>
    <row r="59" spans="1:23" s="20" customFormat="1" ht="48.75" customHeight="1" x14ac:dyDescent="0.25">
      <c r="A59" s="16">
        <v>54</v>
      </c>
      <c r="B59" s="16" t="s">
        <v>184</v>
      </c>
      <c r="C59" s="39" t="s">
        <v>102</v>
      </c>
      <c r="D59" s="28" t="s">
        <v>128</v>
      </c>
      <c r="E59" s="28">
        <v>12</v>
      </c>
      <c r="F59" s="28" t="s">
        <v>3</v>
      </c>
      <c r="G59" s="2">
        <v>500</v>
      </c>
      <c r="H59" s="15">
        <f t="shared" si="0"/>
        <v>6000</v>
      </c>
    </row>
    <row r="60" spans="1:23" s="20" customFormat="1" ht="42" customHeight="1" x14ac:dyDescent="0.25">
      <c r="A60" s="16">
        <v>55</v>
      </c>
      <c r="B60" s="16" t="s">
        <v>194</v>
      </c>
      <c r="C60" s="39" t="s">
        <v>103</v>
      </c>
      <c r="D60" s="28" t="s">
        <v>129</v>
      </c>
      <c r="E60" s="28">
        <v>0.5</v>
      </c>
      <c r="F60" s="28" t="s">
        <v>19</v>
      </c>
      <c r="G60" s="2">
        <v>20000</v>
      </c>
      <c r="H60" s="15">
        <f t="shared" si="0"/>
        <v>10000</v>
      </c>
    </row>
    <row r="61" spans="1:23" s="20" customFormat="1" ht="42" customHeight="1" x14ac:dyDescent="0.25">
      <c r="A61" s="16">
        <v>56</v>
      </c>
      <c r="B61" s="16" t="s">
        <v>195</v>
      </c>
      <c r="C61" s="39" t="s">
        <v>104</v>
      </c>
      <c r="D61" s="28" t="s">
        <v>130</v>
      </c>
      <c r="E61" s="28">
        <v>0.3</v>
      </c>
      <c r="F61" s="28" t="s">
        <v>19</v>
      </c>
      <c r="G61" s="2">
        <v>60000</v>
      </c>
      <c r="H61" s="15">
        <f t="shared" si="0"/>
        <v>18000</v>
      </c>
    </row>
    <row r="62" spans="1:23" s="29" customFormat="1" ht="36.75" customHeight="1" x14ac:dyDescent="0.25">
      <c r="A62" s="16">
        <v>57</v>
      </c>
      <c r="B62" s="16" t="s">
        <v>197</v>
      </c>
      <c r="C62" s="39" t="s">
        <v>105</v>
      </c>
      <c r="D62" s="28" t="s">
        <v>131</v>
      </c>
      <c r="E62" s="28">
        <v>0.5</v>
      </c>
      <c r="F62" s="28" t="s">
        <v>37</v>
      </c>
      <c r="G62" s="2">
        <v>2500</v>
      </c>
      <c r="H62" s="15">
        <f t="shared" si="0"/>
        <v>1250</v>
      </c>
    </row>
    <row r="63" spans="1:23" s="25" customFormat="1" ht="88.5" customHeight="1" x14ac:dyDescent="0.3">
      <c r="A63" s="16">
        <v>58</v>
      </c>
      <c r="B63" s="16" t="s">
        <v>198</v>
      </c>
      <c r="C63" s="39" t="s">
        <v>98</v>
      </c>
      <c r="D63" s="28" t="s">
        <v>132</v>
      </c>
      <c r="E63" s="28">
        <v>30</v>
      </c>
      <c r="F63" s="28" t="s">
        <v>37</v>
      </c>
      <c r="G63" s="2">
        <v>2000</v>
      </c>
      <c r="H63" s="15">
        <f t="shared" si="0"/>
        <v>60000</v>
      </c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3" s="19" customFormat="1" ht="114.75" customHeight="1" x14ac:dyDescent="0.25">
      <c r="A64" s="16">
        <v>59</v>
      </c>
      <c r="B64" s="16" t="s">
        <v>185</v>
      </c>
      <c r="C64" s="40" t="s">
        <v>111</v>
      </c>
      <c r="D64" s="35" t="s">
        <v>123</v>
      </c>
      <c r="E64" s="35">
        <v>10</v>
      </c>
      <c r="F64" s="35" t="s">
        <v>3</v>
      </c>
      <c r="G64" s="2">
        <v>140000</v>
      </c>
      <c r="H64" s="15">
        <f t="shared" si="0"/>
        <v>1400000</v>
      </c>
      <c r="I64" s="18"/>
      <c r="J64" s="10"/>
      <c r="K64" s="11"/>
      <c r="L64" s="12"/>
      <c r="M64" s="12"/>
      <c r="N64" s="26"/>
      <c r="O64" s="27"/>
    </row>
    <row r="65" spans="1:8" s="6" customFormat="1" ht="141.75" customHeight="1" x14ac:dyDescent="0.25">
      <c r="A65" s="16">
        <v>60</v>
      </c>
      <c r="B65" s="16" t="s">
        <v>186</v>
      </c>
      <c r="C65" s="40" t="s">
        <v>112</v>
      </c>
      <c r="D65" s="35" t="s">
        <v>124</v>
      </c>
      <c r="E65" s="35">
        <v>10</v>
      </c>
      <c r="F65" s="35" t="s">
        <v>3</v>
      </c>
      <c r="G65" s="2">
        <v>166000</v>
      </c>
      <c r="H65" s="15">
        <f t="shared" si="0"/>
        <v>1660000</v>
      </c>
    </row>
    <row r="66" spans="1:8" ht="121.5" customHeight="1" x14ac:dyDescent="0.25">
      <c r="A66" s="16">
        <v>61</v>
      </c>
      <c r="B66" s="16" t="s">
        <v>187</v>
      </c>
      <c r="C66" s="40" t="s">
        <v>113</v>
      </c>
      <c r="D66" s="35" t="s">
        <v>125</v>
      </c>
      <c r="E66" s="35">
        <v>10</v>
      </c>
      <c r="F66" s="35" t="s">
        <v>3</v>
      </c>
      <c r="G66" s="2">
        <v>266000</v>
      </c>
      <c r="H66" s="15">
        <f t="shared" si="0"/>
        <v>2660000</v>
      </c>
    </row>
    <row r="67" spans="1:8" ht="133.5" customHeight="1" x14ac:dyDescent="0.25">
      <c r="A67" s="16">
        <v>62</v>
      </c>
      <c r="B67" s="16" t="s">
        <v>188</v>
      </c>
      <c r="C67" s="40" t="s">
        <v>114</v>
      </c>
      <c r="D67" s="35" t="s">
        <v>126</v>
      </c>
      <c r="E67" s="35">
        <v>10</v>
      </c>
      <c r="F67" s="35" t="s">
        <v>3</v>
      </c>
      <c r="G67" s="2">
        <v>163000</v>
      </c>
      <c r="H67" s="15">
        <f t="shared" si="0"/>
        <v>1630000</v>
      </c>
    </row>
    <row r="68" spans="1:8" ht="94.5" customHeight="1" x14ac:dyDescent="0.25">
      <c r="A68" s="16">
        <v>63</v>
      </c>
      <c r="B68" s="16" t="s">
        <v>144</v>
      </c>
      <c r="C68" s="40" t="s">
        <v>127</v>
      </c>
      <c r="D68" s="36" t="s">
        <v>207</v>
      </c>
      <c r="E68" s="35">
        <v>2</v>
      </c>
      <c r="F68" s="35" t="s">
        <v>4</v>
      </c>
      <c r="G68" s="2">
        <v>1856000</v>
      </c>
      <c r="H68" s="15">
        <f t="shared" si="0"/>
        <v>3712000</v>
      </c>
    </row>
    <row r="69" spans="1:8" ht="78.75" customHeight="1" x14ac:dyDescent="0.25">
      <c r="A69" s="16">
        <v>64</v>
      </c>
      <c r="B69" s="16" t="s">
        <v>145</v>
      </c>
      <c r="C69" s="40" t="s">
        <v>119</v>
      </c>
      <c r="D69" s="36" t="s">
        <v>133</v>
      </c>
      <c r="E69" s="36">
        <v>5</v>
      </c>
      <c r="F69" s="35" t="s">
        <v>4</v>
      </c>
      <c r="G69" s="2">
        <v>225000</v>
      </c>
      <c r="H69" s="15">
        <f t="shared" si="0"/>
        <v>1125000</v>
      </c>
    </row>
    <row r="70" spans="1:8" ht="78.75" customHeight="1" x14ac:dyDescent="0.25">
      <c r="A70" s="16">
        <v>65</v>
      </c>
      <c r="B70" s="16" t="s">
        <v>146</v>
      </c>
      <c r="C70" s="40" t="s">
        <v>120</v>
      </c>
      <c r="D70" s="36" t="s">
        <v>134</v>
      </c>
      <c r="E70" s="36">
        <v>5</v>
      </c>
      <c r="F70" s="35" t="s">
        <v>4</v>
      </c>
      <c r="G70" s="2">
        <v>225000</v>
      </c>
      <c r="H70" s="15">
        <f t="shared" si="0"/>
        <v>1125000</v>
      </c>
    </row>
    <row r="71" spans="1:8" ht="54" customHeight="1" x14ac:dyDescent="0.25">
      <c r="A71" s="16">
        <v>66</v>
      </c>
      <c r="B71" s="16" t="s">
        <v>147</v>
      </c>
      <c r="C71" s="40" t="s">
        <v>135</v>
      </c>
      <c r="D71" s="36" t="s">
        <v>206</v>
      </c>
      <c r="E71" s="36">
        <v>1</v>
      </c>
      <c r="F71" s="35" t="s">
        <v>4</v>
      </c>
      <c r="G71" s="2">
        <v>480000</v>
      </c>
      <c r="H71" s="15">
        <f t="shared" ref="H71" si="3">G71*E71</f>
        <v>480000</v>
      </c>
    </row>
  </sheetData>
  <mergeCells count="4">
    <mergeCell ref="A1:H1"/>
    <mergeCell ref="A2:H2"/>
    <mergeCell ref="A3:H3"/>
    <mergeCell ref="A4:H4"/>
  </mergeCells>
  <phoneticPr fontId="12" type="noConversion"/>
  <pageMargins left="0.7" right="0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="90" zoomScaleNormal="90" workbookViewId="0">
      <selection activeCell="A3" sqref="A3:H3"/>
    </sheetView>
  </sheetViews>
  <sheetFormatPr defaultColWidth="9.140625" defaultRowHeight="13.5" x14ac:dyDescent="0.25"/>
  <cols>
    <col min="1" max="1" width="7.140625" style="6" customWidth="1"/>
    <col min="2" max="2" width="15.85546875" style="6" customWidth="1"/>
    <col min="3" max="3" width="33.85546875" style="4" customWidth="1"/>
    <col min="4" max="4" width="54.7109375" style="6" customWidth="1"/>
    <col min="5" max="5" width="8.7109375" style="6" customWidth="1"/>
    <col min="6" max="6" width="11.140625" style="6" customWidth="1"/>
    <col min="7" max="7" width="11.5703125" style="6" customWidth="1"/>
    <col min="8" max="8" width="13.140625" style="46" customWidth="1"/>
    <col min="9" max="9" width="9.140625" style="4"/>
    <col min="10" max="10" width="9.5703125" style="4" bestFit="1" customWidth="1"/>
    <col min="11" max="16384" width="9.140625" style="4"/>
  </cols>
  <sheetData>
    <row r="1" spans="1:8" ht="29.2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</row>
    <row r="2" spans="1:8" ht="114" customHeight="1" x14ac:dyDescent="0.25">
      <c r="A2" s="48" t="s">
        <v>212</v>
      </c>
      <c r="B2" s="49"/>
      <c r="C2" s="49"/>
      <c r="D2" s="49"/>
      <c r="E2" s="49"/>
      <c r="F2" s="49"/>
      <c r="G2" s="49"/>
      <c r="H2" s="50"/>
    </row>
    <row r="3" spans="1:8" ht="79.5" customHeight="1" x14ac:dyDescent="0.25">
      <c r="A3" s="48" t="s">
        <v>213</v>
      </c>
      <c r="B3" s="49"/>
      <c r="C3" s="49"/>
      <c r="D3" s="49"/>
      <c r="E3" s="49"/>
      <c r="F3" s="49"/>
      <c r="G3" s="49"/>
      <c r="H3" s="50"/>
    </row>
    <row r="4" spans="1:8" ht="58.5" customHeight="1" x14ac:dyDescent="0.25">
      <c r="A4" s="48" t="s">
        <v>214</v>
      </c>
      <c r="B4" s="49"/>
      <c r="C4" s="49"/>
      <c r="D4" s="49"/>
      <c r="E4" s="49"/>
      <c r="F4" s="49"/>
      <c r="G4" s="49"/>
      <c r="H4" s="50"/>
    </row>
    <row r="5" spans="1:8" s="9" customFormat="1" ht="42.75" x14ac:dyDescent="0.25">
      <c r="A5" s="42" t="s">
        <v>2</v>
      </c>
      <c r="B5" s="43" t="s">
        <v>136</v>
      </c>
      <c r="C5" s="44" t="s">
        <v>215</v>
      </c>
      <c r="D5" s="45" t="s">
        <v>216</v>
      </c>
      <c r="E5" s="45" t="s">
        <v>217</v>
      </c>
      <c r="F5" s="45" t="s">
        <v>218</v>
      </c>
      <c r="G5" s="45" t="s">
        <v>219</v>
      </c>
      <c r="H5" s="45" t="s">
        <v>220</v>
      </c>
    </row>
    <row r="6" spans="1:8" s="9" customFormat="1" ht="78.75" customHeight="1" x14ac:dyDescent="0.25">
      <c r="A6" s="16">
        <v>1</v>
      </c>
      <c r="B6" s="16" t="s">
        <v>140</v>
      </c>
      <c r="C6" s="17" t="s">
        <v>225</v>
      </c>
      <c r="D6" s="2" t="s">
        <v>284</v>
      </c>
      <c r="E6" s="1">
        <v>3</v>
      </c>
      <c r="F6" s="1" t="s">
        <v>349</v>
      </c>
      <c r="G6" s="2">
        <v>33000</v>
      </c>
      <c r="H6" s="28">
        <f>E6*G6</f>
        <v>99000</v>
      </c>
    </row>
    <row r="7" spans="1:8" s="9" customFormat="1" ht="78.75" customHeight="1" x14ac:dyDescent="0.25">
      <c r="A7" s="16">
        <v>2</v>
      </c>
      <c r="B7" s="16" t="s">
        <v>148</v>
      </c>
      <c r="C7" s="17" t="s">
        <v>226</v>
      </c>
      <c r="D7" s="3" t="s">
        <v>285</v>
      </c>
      <c r="E7" s="1">
        <v>50</v>
      </c>
      <c r="F7" s="1" t="s">
        <v>350</v>
      </c>
      <c r="G7" s="2">
        <v>26000</v>
      </c>
      <c r="H7" s="28">
        <f t="shared" ref="H7:H70" si="0">E7*G7</f>
        <v>1300000</v>
      </c>
    </row>
    <row r="8" spans="1:8" s="9" customFormat="1" ht="78.75" customHeight="1" x14ac:dyDescent="0.25">
      <c r="A8" s="16">
        <v>3</v>
      </c>
      <c r="B8" s="16" t="s">
        <v>149</v>
      </c>
      <c r="C8" s="17" t="s">
        <v>227</v>
      </c>
      <c r="D8" s="3" t="s">
        <v>286</v>
      </c>
      <c r="E8" s="1">
        <v>10</v>
      </c>
      <c r="F8" s="1" t="s">
        <v>350</v>
      </c>
      <c r="G8" s="2">
        <v>97000</v>
      </c>
      <c r="H8" s="28">
        <f t="shared" si="0"/>
        <v>970000</v>
      </c>
    </row>
    <row r="9" spans="1:8" s="9" customFormat="1" ht="78.75" customHeight="1" x14ac:dyDescent="0.25">
      <c r="A9" s="16">
        <v>4</v>
      </c>
      <c r="B9" s="16" t="s">
        <v>150</v>
      </c>
      <c r="C9" s="17" t="s">
        <v>228</v>
      </c>
      <c r="D9" s="3" t="s">
        <v>287</v>
      </c>
      <c r="E9" s="1">
        <v>3</v>
      </c>
      <c r="F9" s="1" t="s">
        <v>350</v>
      </c>
      <c r="G9" s="2">
        <v>23000</v>
      </c>
      <c r="H9" s="28">
        <f t="shared" si="0"/>
        <v>69000</v>
      </c>
    </row>
    <row r="10" spans="1:8" s="9" customFormat="1" ht="78.75" customHeight="1" x14ac:dyDescent="0.25">
      <c r="A10" s="16">
        <v>5</v>
      </c>
      <c r="B10" s="16" t="s">
        <v>151</v>
      </c>
      <c r="C10" s="17" t="s">
        <v>229</v>
      </c>
      <c r="D10" s="3" t="s">
        <v>288</v>
      </c>
      <c r="E10" s="1">
        <v>3</v>
      </c>
      <c r="F10" s="1" t="s">
        <v>350</v>
      </c>
      <c r="G10" s="2">
        <v>40000</v>
      </c>
      <c r="H10" s="28">
        <f t="shared" si="0"/>
        <v>120000</v>
      </c>
    </row>
    <row r="11" spans="1:8" s="9" customFormat="1" ht="78.75" customHeight="1" x14ac:dyDescent="0.25">
      <c r="A11" s="16">
        <v>6</v>
      </c>
      <c r="B11" s="16" t="s">
        <v>152</v>
      </c>
      <c r="C11" s="17" t="s">
        <v>230</v>
      </c>
      <c r="D11" s="3" t="s">
        <v>289</v>
      </c>
      <c r="E11" s="1">
        <v>80</v>
      </c>
      <c r="F11" s="1" t="s">
        <v>350</v>
      </c>
      <c r="G11" s="2">
        <v>12000</v>
      </c>
      <c r="H11" s="28">
        <f t="shared" si="0"/>
        <v>960000</v>
      </c>
    </row>
    <row r="12" spans="1:8" s="9" customFormat="1" ht="78.75" customHeight="1" x14ac:dyDescent="0.25">
      <c r="A12" s="16">
        <v>7</v>
      </c>
      <c r="B12" s="16" t="s">
        <v>141</v>
      </c>
      <c r="C12" s="17" t="s">
        <v>231</v>
      </c>
      <c r="D12" s="3" t="s">
        <v>290</v>
      </c>
      <c r="E12" s="1">
        <v>1</v>
      </c>
      <c r="F12" s="1" t="s">
        <v>349</v>
      </c>
      <c r="G12" s="2">
        <v>50000</v>
      </c>
      <c r="H12" s="28">
        <f t="shared" si="0"/>
        <v>50000</v>
      </c>
    </row>
    <row r="13" spans="1:8" s="9" customFormat="1" ht="78.75" customHeight="1" x14ac:dyDescent="0.25">
      <c r="A13" s="16">
        <v>8</v>
      </c>
      <c r="B13" s="16" t="s">
        <v>153</v>
      </c>
      <c r="C13" s="32" t="s">
        <v>232</v>
      </c>
      <c r="D13" s="33" t="s">
        <v>291</v>
      </c>
      <c r="E13" s="14">
        <v>30</v>
      </c>
      <c r="F13" s="14" t="s">
        <v>350</v>
      </c>
      <c r="G13" s="2">
        <v>600</v>
      </c>
      <c r="H13" s="28">
        <f t="shared" si="0"/>
        <v>18000</v>
      </c>
    </row>
    <row r="14" spans="1:8" s="9" customFormat="1" ht="78.75" customHeight="1" x14ac:dyDescent="0.25">
      <c r="A14" s="16">
        <v>9</v>
      </c>
      <c r="B14" s="16" t="s">
        <v>154</v>
      </c>
      <c r="C14" s="32" t="s">
        <v>233</v>
      </c>
      <c r="D14" s="33" t="s">
        <v>292</v>
      </c>
      <c r="E14" s="14">
        <v>5</v>
      </c>
      <c r="F14" s="14" t="s">
        <v>350</v>
      </c>
      <c r="G14" s="2">
        <v>35000</v>
      </c>
      <c r="H14" s="28">
        <f t="shared" si="0"/>
        <v>175000</v>
      </c>
    </row>
    <row r="15" spans="1:8" s="9" customFormat="1" ht="78.75" customHeight="1" x14ac:dyDescent="0.25">
      <c r="A15" s="16">
        <v>10</v>
      </c>
      <c r="B15" s="16" t="s">
        <v>155</v>
      </c>
      <c r="C15" s="32" t="s">
        <v>234</v>
      </c>
      <c r="D15" s="33" t="s">
        <v>293</v>
      </c>
      <c r="E15" s="14">
        <v>5</v>
      </c>
      <c r="F15" s="14" t="s">
        <v>350</v>
      </c>
      <c r="G15" s="2">
        <v>100000</v>
      </c>
      <c r="H15" s="28">
        <f t="shared" si="0"/>
        <v>500000</v>
      </c>
    </row>
    <row r="16" spans="1:8" s="9" customFormat="1" ht="78.75" customHeight="1" x14ac:dyDescent="0.25">
      <c r="A16" s="16">
        <v>11</v>
      </c>
      <c r="B16" s="16" t="s">
        <v>189</v>
      </c>
      <c r="C16" s="21" t="s">
        <v>235</v>
      </c>
      <c r="D16" s="1" t="s">
        <v>294</v>
      </c>
      <c r="E16" s="22">
        <v>12000</v>
      </c>
      <c r="F16" s="22" t="s">
        <v>350</v>
      </c>
      <c r="G16" s="2">
        <v>150</v>
      </c>
      <c r="H16" s="28">
        <f t="shared" si="0"/>
        <v>1800000</v>
      </c>
    </row>
    <row r="17" spans="1:9" s="9" customFormat="1" ht="78.75" customHeight="1" x14ac:dyDescent="0.25">
      <c r="A17" s="16">
        <v>12</v>
      </c>
      <c r="B17" s="16" t="s">
        <v>156</v>
      </c>
      <c r="C17" s="17" t="s">
        <v>31</v>
      </c>
      <c r="D17" s="2" t="s">
        <v>295</v>
      </c>
      <c r="E17" s="1">
        <v>3</v>
      </c>
      <c r="F17" s="1" t="s">
        <v>350</v>
      </c>
      <c r="G17" s="2">
        <v>120000</v>
      </c>
      <c r="H17" s="28">
        <f t="shared" si="0"/>
        <v>360000</v>
      </c>
    </row>
    <row r="18" spans="1:9" s="9" customFormat="1" ht="78.75" customHeight="1" x14ac:dyDescent="0.25">
      <c r="A18" s="16">
        <v>13</v>
      </c>
      <c r="B18" s="16" t="s">
        <v>157</v>
      </c>
      <c r="C18" s="17" t="s">
        <v>32</v>
      </c>
      <c r="D18" s="2" t="s">
        <v>295</v>
      </c>
      <c r="E18" s="1">
        <v>3</v>
      </c>
      <c r="F18" s="1" t="s">
        <v>350</v>
      </c>
      <c r="G18" s="2">
        <v>150000</v>
      </c>
      <c r="H18" s="28">
        <f t="shared" si="0"/>
        <v>450000</v>
      </c>
    </row>
    <row r="19" spans="1:9" s="9" customFormat="1" ht="78.75" customHeight="1" x14ac:dyDescent="0.25">
      <c r="A19" s="16">
        <v>14</v>
      </c>
      <c r="B19" s="16" t="s">
        <v>192</v>
      </c>
      <c r="C19" s="17" t="s">
        <v>236</v>
      </c>
      <c r="D19" s="2" t="s">
        <v>296</v>
      </c>
      <c r="E19" s="1">
        <v>0.5</v>
      </c>
      <c r="F19" s="1" t="s">
        <v>352</v>
      </c>
      <c r="G19" s="2">
        <v>1500</v>
      </c>
      <c r="H19" s="28">
        <f t="shared" si="0"/>
        <v>750</v>
      </c>
    </row>
    <row r="20" spans="1:9" s="9" customFormat="1" ht="78.75" customHeight="1" x14ac:dyDescent="0.25">
      <c r="A20" s="16">
        <v>15</v>
      </c>
      <c r="B20" s="16" t="s">
        <v>196</v>
      </c>
      <c r="C20" s="17" t="s">
        <v>237</v>
      </c>
      <c r="D20" s="2" t="s">
        <v>297</v>
      </c>
      <c r="E20" s="1">
        <v>0.5</v>
      </c>
      <c r="F20" s="1" t="s">
        <v>351</v>
      </c>
      <c r="G20" s="2">
        <v>4000</v>
      </c>
      <c r="H20" s="28">
        <f t="shared" si="0"/>
        <v>2000</v>
      </c>
    </row>
    <row r="21" spans="1:9" s="9" customFormat="1" ht="78.75" customHeight="1" x14ac:dyDescent="0.25">
      <c r="A21" s="16">
        <v>16</v>
      </c>
      <c r="B21" s="16" t="s">
        <v>158</v>
      </c>
      <c r="C21" s="21" t="s">
        <v>238</v>
      </c>
      <c r="D21" s="1" t="s">
        <v>298</v>
      </c>
      <c r="E21" s="15">
        <v>2</v>
      </c>
      <c r="F21" s="15" t="s">
        <v>350</v>
      </c>
      <c r="G21" s="2">
        <v>65000</v>
      </c>
      <c r="H21" s="28">
        <f t="shared" si="0"/>
        <v>130000</v>
      </c>
    </row>
    <row r="22" spans="1:9" s="9" customFormat="1" ht="78.75" customHeight="1" x14ac:dyDescent="0.25">
      <c r="A22" s="16">
        <v>17</v>
      </c>
      <c r="B22" s="16" t="s">
        <v>142</v>
      </c>
      <c r="C22" s="21" t="s">
        <v>239</v>
      </c>
      <c r="D22" s="1" t="s">
        <v>299</v>
      </c>
      <c r="E22" s="15">
        <v>3</v>
      </c>
      <c r="F22" s="15" t="s">
        <v>349</v>
      </c>
      <c r="G22" s="2">
        <v>193000</v>
      </c>
      <c r="H22" s="28">
        <f t="shared" si="0"/>
        <v>579000</v>
      </c>
    </row>
    <row r="23" spans="1:9" s="9" customFormat="1" ht="78.75" customHeight="1" x14ac:dyDescent="0.25">
      <c r="A23" s="16">
        <v>18</v>
      </c>
      <c r="B23" s="16" t="s">
        <v>199</v>
      </c>
      <c r="C23" s="21" t="s">
        <v>240</v>
      </c>
      <c r="D23" s="1" t="s">
        <v>300</v>
      </c>
      <c r="E23" s="15">
        <v>2</v>
      </c>
      <c r="F23" s="15" t="s">
        <v>350</v>
      </c>
      <c r="G23" s="2">
        <v>10000</v>
      </c>
      <c r="H23" s="28">
        <f t="shared" si="0"/>
        <v>20000</v>
      </c>
    </row>
    <row r="24" spans="1:9" s="9" customFormat="1" ht="78.75" customHeight="1" x14ac:dyDescent="0.25">
      <c r="A24" s="16">
        <v>19</v>
      </c>
      <c r="B24" s="16" t="s">
        <v>159</v>
      </c>
      <c r="C24" s="21" t="s">
        <v>241</v>
      </c>
      <c r="D24" s="1" t="s">
        <v>301</v>
      </c>
      <c r="E24" s="15">
        <v>10</v>
      </c>
      <c r="F24" s="15" t="s">
        <v>350</v>
      </c>
      <c r="G24" s="2">
        <v>26000</v>
      </c>
      <c r="H24" s="28">
        <f t="shared" si="0"/>
        <v>260000</v>
      </c>
    </row>
    <row r="25" spans="1:9" s="9" customFormat="1" ht="78.75" customHeight="1" x14ac:dyDescent="0.25">
      <c r="A25" s="16">
        <v>20</v>
      </c>
      <c r="B25" s="16" t="s">
        <v>160</v>
      </c>
      <c r="C25" s="21" t="s">
        <v>242</v>
      </c>
      <c r="D25" s="1" t="s">
        <v>302</v>
      </c>
      <c r="E25" s="15">
        <v>2</v>
      </c>
      <c r="F25" s="15" t="s">
        <v>350</v>
      </c>
      <c r="G25" s="2">
        <v>70000</v>
      </c>
      <c r="H25" s="28">
        <f t="shared" si="0"/>
        <v>140000</v>
      </c>
    </row>
    <row r="26" spans="1:9" s="9" customFormat="1" ht="78.75" customHeight="1" x14ac:dyDescent="0.25">
      <c r="A26" s="16">
        <v>21</v>
      </c>
      <c r="B26" s="16" t="s">
        <v>161</v>
      </c>
      <c r="C26" s="21" t="s">
        <v>243</v>
      </c>
      <c r="D26" s="1" t="s">
        <v>303</v>
      </c>
      <c r="E26" s="15">
        <v>6</v>
      </c>
      <c r="F26" s="15" t="s">
        <v>350</v>
      </c>
      <c r="G26" s="2">
        <v>80000</v>
      </c>
      <c r="H26" s="28">
        <f t="shared" si="0"/>
        <v>480000</v>
      </c>
    </row>
    <row r="27" spans="1:9" s="9" customFormat="1" ht="78.75" customHeight="1" x14ac:dyDescent="0.25">
      <c r="A27" s="16">
        <v>22</v>
      </c>
      <c r="B27" s="16" t="s">
        <v>162</v>
      </c>
      <c r="C27" s="21" t="s">
        <v>244</v>
      </c>
      <c r="D27" s="1" t="s">
        <v>304</v>
      </c>
      <c r="E27" s="15">
        <v>3</v>
      </c>
      <c r="F27" s="15" t="s">
        <v>350</v>
      </c>
      <c r="G27" s="2">
        <v>365000</v>
      </c>
      <c r="H27" s="28">
        <f t="shared" si="0"/>
        <v>1095000</v>
      </c>
    </row>
    <row r="28" spans="1:9" s="9" customFormat="1" ht="78.75" customHeight="1" x14ac:dyDescent="0.25">
      <c r="A28" s="16">
        <v>23</v>
      </c>
      <c r="B28" s="16" t="s">
        <v>163</v>
      </c>
      <c r="C28" s="21" t="s">
        <v>245</v>
      </c>
      <c r="D28" s="1" t="s">
        <v>305</v>
      </c>
      <c r="E28" s="15">
        <v>2</v>
      </c>
      <c r="F28" s="15" t="s">
        <v>350</v>
      </c>
      <c r="G28" s="2">
        <v>180000</v>
      </c>
      <c r="H28" s="28">
        <f t="shared" si="0"/>
        <v>360000</v>
      </c>
    </row>
    <row r="29" spans="1:9" s="9" customFormat="1" ht="78.75" customHeight="1" x14ac:dyDescent="0.25">
      <c r="A29" s="16">
        <v>24</v>
      </c>
      <c r="B29" s="16" t="s">
        <v>164</v>
      </c>
      <c r="C29" s="21" t="s">
        <v>51</v>
      </c>
      <c r="D29" s="1" t="s">
        <v>306</v>
      </c>
      <c r="E29" s="15">
        <v>3</v>
      </c>
      <c r="F29" s="15" t="s">
        <v>350</v>
      </c>
      <c r="G29" s="2">
        <v>230000</v>
      </c>
      <c r="H29" s="28">
        <f t="shared" si="0"/>
        <v>690000</v>
      </c>
    </row>
    <row r="30" spans="1:9" s="9" customFormat="1" ht="78.75" customHeight="1" x14ac:dyDescent="0.25">
      <c r="A30" s="16">
        <v>25</v>
      </c>
      <c r="B30" s="16" t="s">
        <v>165</v>
      </c>
      <c r="C30" s="21" t="s">
        <v>246</v>
      </c>
      <c r="D30" s="1" t="s">
        <v>307</v>
      </c>
      <c r="E30" s="15">
        <v>2</v>
      </c>
      <c r="F30" s="15" t="s">
        <v>350</v>
      </c>
      <c r="G30" s="2">
        <v>180000</v>
      </c>
      <c r="H30" s="28">
        <f t="shared" si="0"/>
        <v>360000</v>
      </c>
    </row>
    <row r="31" spans="1:9" s="9" customFormat="1" ht="78.75" customHeight="1" x14ac:dyDescent="0.25">
      <c r="A31" s="16">
        <v>26</v>
      </c>
      <c r="B31" s="16" t="s">
        <v>204</v>
      </c>
      <c r="C31" s="21" t="s">
        <v>247</v>
      </c>
      <c r="D31" s="1" t="s">
        <v>308</v>
      </c>
      <c r="E31" s="15">
        <v>25</v>
      </c>
      <c r="F31" s="15" t="s">
        <v>350</v>
      </c>
      <c r="G31" s="2">
        <v>800</v>
      </c>
      <c r="H31" s="28">
        <f t="shared" si="0"/>
        <v>20000</v>
      </c>
    </row>
    <row r="32" spans="1:9" s="9" customFormat="1" ht="78.75" customHeight="1" x14ac:dyDescent="0.25">
      <c r="A32" s="16">
        <v>27</v>
      </c>
      <c r="B32" s="16" t="s">
        <v>166</v>
      </c>
      <c r="C32" s="21" t="s">
        <v>55</v>
      </c>
      <c r="D32" s="1" t="s">
        <v>309</v>
      </c>
      <c r="E32" s="15">
        <v>2</v>
      </c>
      <c r="F32" s="15" t="s">
        <v>350</v>
      </c>
      <c r="G32" s="2">
        <v>200000</v>
      </c>
      <c r="H32" s="28">
        <f t="shared" si="0"/>
        <v>400000</v>
      </c>
      <c r="I32" s="20"/>
    </row>
    <row r="33" spans="1:9" s="9" customFormat="1" ht="78.75" customHeight="1" x14ac:dyDescent="0.25">
      <c r="A33" s="16">
        <v>28</v>
      </c>
      <c r="B33" s="16" t="s">
        <v>205</v>
      </c>
      <c r="C33" s="21" t="s">
        <v>248</v>
      </c>
      <c r="D33" s="1" t="s">
        <v>310</v>
      </c>
      <c r="E33" s="15">
        <v>2</v>
      </c>
      <c r="F33" s="15" t="s">
        <v>350</v>
      </c>
      <c r="G33" s="2">
        <v>10000</v>
      </c>
      <c r="H33" s="28">
        <f t="shared" si="0"/>
        <v>20000</v>
      </c>
    </row>
    <row r="34" spans="1:9" s="9" customFormat="1" ht="78.75" customHeight="1" x14ac:dyDescent="0.25">
      <c r="A34" s="16">
        <v>29</v>
      </c>
      <c r="B34" s="16" t="s">
        <v>190</v>
      </c>
      <c r="C34" s="21" t="s">
        <v>249</v>
      </c>
      <c r="D34" s="1" t="s">
        <v>311</v>
      </c>
      <c r="E34" s="15">
        <v>5000</v>
      </c>
      <c r="F34" s="15" t="s">
        <v>350</v>
      </c>
      <c r="G34" s="2">
        <v>16</v>
      </c>
      <c r="H34" s="28">
        <f t="shared" si="0"/>
        <v>80000</v>
      </c>
    </row>
    <row r="35" spans="1:9" s="9" customFormat="1" ht="78.75" customHeight="1" x14ac:dyDescent="0.25">
      <c r="A35" s="16">
        <v>30</v>
      </c>
      <c r="B35" s="16" t="s">
        <v>203</v>
      </c>
      <c r="C35" s="21" t="s">
        <v>250</v>
      </c>
      <c r="D35" s="1" t="s">
        <v>312</v>
      </c>
      <c r="E35" s="15">
        <v>9600</v>
      </c>
      <c r="F35" s="15" t="s">
        <v>350</v>
      </c>
      <c r="G35" s="2">
        <v>53.125</v>
      </c>
      <c r="H35" s="28">
        <f t="shared" si="0"/>
        <v>510000</v>
      </c>
    </row>
    <row r="36" spans="1:9" s="9" customFormat="1" ht="78.75" customHeight="1" x14ac:dyDescent="0.25">
      <c r="A36" s="16">
        <v>31</v>
      </c>
      <c r="B36" s="16" t="s">
        <v>191</v>
      </c>
      <c r="C36" s="21" t="s">
        <v>251</v>
      </c>
      <c r="D36" s="1" t="s">
        <v>313</v>
      </c>
      <c r="E36" s="15">
        <v>5000</v>
      </c>
      <c r="F36" s="15" t="s">
        <v>350</v>
      </c>
      <c r="G36" s="2">
        <v>8</v>
      </c>
      <c r="H36" s="28">
        <f t="shared" si="0"/>
        <v>40000</v>
      </c>
    </row>
    <row r="37" spans="1:9" s="20" customFormat="1" ht="78.75" customHeight="1" x14ac:dyDescent="0.25">
      <c r="A37" s="16">
        <v>32</v>
      </c>
      <c r="B37" s="16" t="s">
        <v>200</v>
      </c>
      <c r="C37" s="21" t="s">
        <v>252</v>
      </c>
      <c r="D37" s="1" t="s">
        <v>314</v>
      </c>
      <c r="E37" s="15">
        <v>100</v>
      </c>
      <c r="F37" s="15" t="s">
        <v>350</v>
      </c>
      <c r="G37" s="2">
        <v>1600</v>
      </c>
      <c r="H37" s="28">
        <f t="shared" si="0"/>
        <v>160000</v>
      </c>
    </row>
    <row r="38" spans="1:9" s="9" customFormat="1" ht="78.75" customHeight="1" x14ac:dyDescent="0.25">
      <c r="A38" s="16">
        <v>33</v>
      </c>
      <c r="B38" s="16" t="s">
        <v>201</v>
      </c>
      <c r="C38" s="21" t="s">
        <v>253</v>
      </c>
      <c r="D38" s="1" t="s">
        <v>315</v>
      </c>
      <c r="E38" s="15">
        <v>1</v>
      </c>
      <c r="F38" s="15" t="s">
        <v>350</v>
      </c>
      <c r="G38" s="2">
        <v>150000</v>
      </c>
      <c r="H38" s="28">
        <f t="shared" si="0"/>
        <v>150000</v>
      </c>
    </row>
    <row r="39" spans="1:9" s="9" customFormat="1" ht="78.75" customHeight="1" x14ac:dyDescent="0.25">
      <c r="A39" s="16">
        <v>34</v>
      </c>
      <c r="B39" s="16" t="s">
        <v>202</v>
      </c>
      <c r="C39" s="21" t="s">
        <v>254</v>
      </c>
      <c r="D39" s="1" t="s">
        <v>316</v>
      </c>
      <c r="E39" s="15">
        <v>6</v>
      </c>
      <c r="F39" s="15" t="s">
        <v>350</v>
      </c>
      <c r="G39" s="2">
        <v>90000</v>
      </c>
      <c r="H39" s="28">
        <f t="shared" si="0"/>
        <v>540000</v>
      </c>
    </row>
    <row r="40" spans="1:9" s="9" customFormat="1" ht="78.75" customHeight="1" x14ac:dyDescent="0.25">
      <c r="A40" s="16">
        <v>35</v>
      </c>
      <c r="B40" s="16" t="s">
        <v>167</v>
      </c>
      <c r="C40" s="17" t="s">
        <v>255</v>
      </c>
      <c r="D40" s="3" t="s">
        <v>317</v>
      </c>
      <c r="E40" s="3">
        <v>2</v>
      </c>
      <c r="F40" s="3" t="s">
        <v>350</v>
      </c>
      <c r="G40" s="2">
        <v>180000</v>
      </c>
      <c r="H40" s="28">
        <f t="shared" si="0"/>
        <v>360000</v>
      </c>
    </row>
    <row r="41" spans="1:9" s="9" customFormat="1" ht="78.75" customHeight="1" x14ac:dyDescent="0.25">
      <c r="A41" s="16">
        <v>36</v>
      </c>
      <c r="B41" s="16" t="s">
        <v>168</v>
      </c>
      <c r="C41" s="38" t="s">
        <v>256</v>
      </c>
      <c r="D41" s="34" t="s">
        <v>318</v>
      </c>
      <c r="E41" s="34">
        <v>6</v>
      </c>
      <c r="F41" s="34" t="s">
        <v>350</v>
      </c>
      <c r="G41" s="2">
        <v>620000</v>
      </c>
      <c r="H41" s="28">
        <f t="shared" si="0"/>
        <v>3720000</v>
      </c>
    </row>
    <row r="42" spans="1:9" s="9" customFormat="1" ht="78.75" customHeight="1" x14ac:dyDescent="0.25">
      <c r="A42" s="16">
        <v>37</v>
      </c>
      <c r="B42" s="16" t="s">
        <v>169</v>
      </c>
      <c r="C42" s="17" t="s">
        <v>257</v>
      </c>
      <c r="D42" s="3" t="s">
        <v>319</v>
      </c>
      <c r="E42" s="3">
        <v>2</v>
      </c>
      <c r="F42" s="3" t="s">
        <v>350</v>
      </c>
      <c r="G42" s="2">
        <v>180000</v>
      </c>
      <c r="H42" s="28">
        <f t="shared" si="0"/>
        <v>360000</v>
      </c>
      <c r="I42" s="20"/>
    </row>
    <row r="43" spans="1:9" s="9" customFormat="1" ht="78.75" customHeight="1" x14ac:dyDescent="0.25">
      <c r="A43" s="16">
        <v>38</v>
      </c>
      <c r="B43" s="16" t="s">
        <v>170</v>
      </c>
      <c r="C43" s="17" t="s">
        <v>258</v>
      </c>
      <c r="D43" s="3" t="s">
        <v>320</v>
      </c>
      <c r="E43" s="3">
        <v>2</v>
      </c>
      <c r="F43" s="3" t="s">
        <v>350</v>
      </c>
      <c r="G43" s="2">
        <v>145000</v>
      </c>
      <c r="H43" s="28">
        <f t="shared" si="0"/>
        <v>290000</v>
      </c>
    </row>
    <row r="44" spans="1:9" s="9" customFormat="1" ht="78.75" customHeight="1" x14ac:dyDescent="0.25">
      <c r="A44" s="16">
        <v>39</v>
      </c>
      <c r="B44" s="16" t="s">
        <v>171</v>
      </c>
      <c r="C44" s="17" t="s">
        <v>259</v>
      </c>
      <c r="D44" s="3" t="s">
        <v>321</v>
      </c>
      <c r="E44" s="3">
        <v>7</v>
      </c>
      <c r="F44" s="3" t="s">
        <v>350</v>
      </c>
      <c r="G44" s="2">
        <v>250000</v>
      </c>
      <c r="H44" s="28">
        <f t="shared" si="0"/>
        <v>1750000</v>
      </c>
    </row>
    <row r="45" spans="1:9" s="9" customFormat="1" ht="78.75" customHeight="1" x14ac:dyDescent="0.25">
      <c r="A45" s="16">
        <v>40</v>
      </c>
      <c r="B45" s="16" t="s">
        <v>172</v>
      </c>
      <c r="C45" s="17" t="s">
        <v>260</v>
      </c>
      <c r="D45" s="3" t="s">
        <v>322</v>
      </c>
      <c r="E45" s="3">
        <v>10</v>
      </c>
      <c r="F45" s="3" t="s">
        <v>350</v>
      </c>
      <c r="G45" s="2">
        <v>210000</v>
      </c>
      <c r="H45" s="28">
        <f t="shared" si="0"/>
        <v>2100000</v>
      </c>
    </row>
    <row r="46" spans="1:9" s="9" customFormat="1" ht="78.75" customHeight="1" x14ac:dyDescent="0.25">
      <c r="A46" s="16">
        <v>41</v>
      </c>
      <c r="B46" s="16" t="s">
        <v>173</v>
      </c>
      <c r="C46" s="17" t="s">
        <v>261</v>
      </c>
      <c r="D46" s="3" t="s">
        <v>323</v>
      </c>
      <c r="E46" s="3">
        <v>2</v>
      </c>
      <c r="F46" s="3" t="s">
        <v>350</v>
      </c>
      <c r="G46" s="2">
        <v>450000</v>
      </c>
      <c r="H46" s="28">
        <f t="shared" si="0"/>
        <v>900000</v>
      </c>
    </row>
    <row r="47" spans="1:9" s="9" customFormat="1" ht="78.75" customHeight="1" x14ac:dyDescent="0.25">
      <c r="A47" s="16">
        <v>42</v>
      </c>
      <c r="B47" s="16" t="s">
        <v>174</v>
      </c>
      <c r="C47" s="17" t="s">
        <v>262</v>
      </c>
      <c r="D47" s="3" t="s">
        <v>324</v>
      </c>
      <c r="E47" s="3">
        <v>2</v>
      </c>
      <c r="F47" s="3" t="s">
        <v>350</v>
      </c>
      <c r="G47" s="2">
        <v>200000</v>
      </c>
      <c r="H47" s="28">
        <f t="shared" si="0"/>
        <v>400000</v>
      </c>
    </row>
    <row r="48" spans="1:9" s="9" customFormat="1" ht="78.75" customHeight="1" x14ac:dyDescent="0.25">
      <c r="A48" s="16">
        <v>43</v>
      </c>
      <c r="B48" s="16" t="s">
        <v>175</v>
      </c>
      <c r="C48" s="17" t="s">
        <v>263</v>
      </c>
      <c r="D48" s="3" t="s">
        <v>325</v>
      </c>
      <c r="E48" s="3">
        <v>3</v>
      </c>
      <c r="F48" s="3" t="s">
        <v>350</v>
      </c>
      <c r="G48" s="2">
        <v>250000</v>
      </c>
      <c r="H48" s="28">
        <f t="shared" si="0"/>
        <v>750000</v>
      </c>
    </row>
    <row r="49" spans="1:9" s="9" customFormat="1" ht="78.75" customHeight="1" x14ac:dyDescent="0.25">
      <c r="A49" s="16">
        <v>44</v>
      </c>
      <c r="B49" s="16" t="s">
        <v>176</v>
      </c>
      <c r="C49" s="17" t="s">
        <v>264</v>
      </c>
      <c r="D49" s="3" t="s">
        <v>326</v>
      </c>
      <c r="E49" s="3">
        <v>2</v>
      </c>
      <c r="F49" s="3" t="s">
        <v>350</v>
      </c>
      <c r="G49" s="2">
        <v>280000</v>
      </c>
      <c r="H49" s="28">
        <f t="shared" si="0"/>
        <v>560000</v>
      </c>
    </row>
    <row r="50" spans="1:9" s="9" customFormat="1" ht="78.75" customHeight="1" x14ac:dyDescent="0.25">
      <c r="A50" s="16">
        <v>45</v>
      </c>
      <c r="B50" s="16" t="s">
        <v>177</v>
      </c>
      <c r="C50" s="17" t="s">
        <v>265</v>
      </c>
      <c r="D50" s="3" t="s">
        <v>327</v>
      </c>
      <c r="E50" s="3">
        <v>2</v>
      </c>
      <c r="F50" s="3" t="s">
        <v>350</v>
      </c>
      <c r="G50" s="2">
        <v>230000</v>
      </c>
      <c r="H50" s="28">
        <f t="shared" si="0"/>
        <v>460000</v>
      </c>
    </row>
    <row r="51" spans="1:9" s="9" customFormat="1" ht="78.75" customHeight="1" x14ac:dyDescent="0.25">
      <c r="A51" s="16">
        <v>46</v>
      </c>
      <c r="B51" s="16" t="s">
        <v>178</v>
      </c>
      <c r="C51" s="17" t="s">
        <v>266</v>
      </c>
      <c r="D51" s="3" t="s">
        <v>328</v>
      </c>
      <c r="E51" s="3">
        <v>11</v>
      </c>
      <c r="F51" s="3" t="s">
        <v>350</v>
      </c>
      <c r="G51" s="2">
        <v>210000</v>
      </c>
      <c r="H51" s="28">
        <f t="shared" si="0"/>
        <v>2310000</v>
      </c>
    </row>
    <row r="52" spans="1:9" s="9" customFormat="1" ht="78.75" customHeight="1" x14ac:dyDescent="0.25">
      <c r="A52" s="16">
        <v>47</v>
      </c>
      <c r="B52" s="16" t="s">
        <v>179</v>
      </c>
      <c r="C52" s="17" t="s">
        <v>267</v>
      </c>
      <c r="D52" s="3" t="s">
        <v>329</v>
      </c>
      <c r="E52" s="14">
        <v>8</v>
      </c>
      <c r="F52" s="14" t="s">
        <v>350</v>
      </c>
      <c r="G52" s="2">
        <v>190000</v>
      </c>
      <c r="H52" s="28">
        <f t="shared" si="0"/>
        <v>1520000</v>
      </c>
      <c r="I52" s="20"/>
    </row>
    <row r="53" spans="1:9" s="9" customFormat="1" ht="78.75" customHeight="1" x14ac:dyDescent="0.25">
      <c r="A53" s="16">
        <v>48</v>
      </c>
      <c r="B53" s="16" t="s">
        <v>180</v>
      </c>
      <c r="C53" s="17" t="s">
        <v>268</v>
      </c>
      <c r="D53" s="3" t="s">
        <v>330</v>
      </c>
      <c r="E53" s="14">
        <v>3</v>
      </c>
      <c r="F53" s="14" t="s">
        <v>350</v>
      </c>
      <c r="G53" s="2">
        <v>250000</v>
      </c>
      <c r="H53" s="28">
        <f t="shared" si="0"/>
        <v>750000</v>
      </c>
    </row>
    <row r="54" spans="1:9" s="9" customFormat="1" ht="78.75" customHeight="1" x14ac:dyDescent="0.25">
      <c r="A54" s="16">
        <v>49</v>
      </c>
      <c r="B54" s="16" t="s">
        <v>181</v>
      </c>
      <c r="C54" s="17" t="s">
        <v>269</v>
      </c>
      <c r="D54" s="34" t="s">
        <v>331</v>
      </c>
      <c r="E54" s="14">
        <v>2</v>
      </c>
      <c r="F54" s="3" t="s">
        <v>350</v>
      </c>
      <c r="G54" s="2">
        <v>300000</v>
      </c>
      <c r="H54" s="28">
        <f t="shared" si="0"/>
        <v>600000</v>
      </c>
    </row>
    <row r="55" spans="1:9" s="9" customFormat="1" ht="78.75" customHeight="1" x14ac:dyDescent="0.25">
      <c r="A55" s="16">
        <v>50</v>
      </c>
      <c r="B55" s="16" t="s">
        <v>182</v>
      </c>
      <c r="C55" s="17" t="s">
        <v>270</v>
      </c>
      <c r="D55" s="3" t="s">
        <v>332</v>
      </c>
      <c r="E55" s="14">
        <v>2</v>
      </c>
      <c r="F55" s="14" t="s">
        <v>350</v>
      </c>
      <c r="G55" s="2">
        <v>300000</v>
      </c>
      <c r="H55" s="28">
        <f t="shared" si="0"/>
        <v>600000</v>
      </c>
    </row>
    <row r="56" spans="1:9" s="9" customFormat="1" ht="78.75" customHeight="1" x14ac:dyDescent="0.25">
      <c r="A56" s="16">
        <v>51</v>
      </c>
      <c r="B56" s="16" t="s">
        <v>183</v>
      </c>
      <c r="C56" s="17" t="s">
        <v>271</v>
      </c>
      <c r="D56" s="3" t="s">
        <v>333</v>
      </c>
      <c r="E56" s="14">
        <v>4</v>
      </c>
      <c r="F56" s="14" t="s">
        <v>350</v>
      </c>
      <c r="G56" s="2">
        <v>140000</v>
      </c>
      <c r="H56" s="28">
        <f t="shared" si="0"/>
        <v>560000</v>
      </c>
    </row>
    <row r="57" spans="1:9" s="9" customFormat="1" ht="78.75" customHeight="1" x14ac:dyDescent="0.25">
      <c r="A57" s="16">
        <v>52</v>
      </c>
      <c r="B57" s="16" t="s">
        <v>193</v>
      </c>
      <c r="C57" s="39" t="s">
        <v>221</v>
      </c>
      <c r="D57" s="28" t="s">
        <v>334</v>
      </c>
      <c r="E57" s="28">
        <v>0.02</v>
      </c>
      <c r="F57" s="28" t="s">
        <v>352</v>
      </c>
      <c r="G57" s="2">
        <v>10000000</v>
      </c>
      <c r="H57" s="28">
        <f t="shared" si="0"/>
        <v>200000</v>
      </c>
    </row>
    <row r="58" spans="1:9" s="9" customFormat="1" ht="78.75" customHeight="1" x14ac:dyDescent="0.25">
      <c r="A58" s="16">
        <v>53</v>
      </c>
      <c r="B58" s="16" t="s">
        <v>143</v>
      </c>
      <c r="C58" s="39" t="s">
        <v>272</v>
      </c>
      <c r="D58" s="28" t="s">
        <v>335</v>
      </c>
      <c r="E58" s="28">
        <v>1</v>
      </c>
      <c r="F58" s="28" t="s">
        <v>349</v>
      </c>
      <c r="G58" s="2">
        <v>90000</v>
      </c>
      <c r="H58" s="28">
        <f t="shared" si="0"/>
        <v>90000</v>
      </c>
    </row>
    <row r="59" spans="1:9" s="9" customFormat="1" ht="78.75" customHeight="1" x14ac:dyDescent="0.25">
      <c r="A59" s="16">
        <v>54</v>
      </c>
      <c r="B59" s="16" t="s">
        <v>184</v>
      </c>
      <c r="C59" s="39" t="s">
        <v>273</v>
      </c>
      <c r="D59" s="28" t="s">
        <v>336</v>
      </c>
      <c r="E59" s="28">
        <v>12</v>
      </c>
      <c r="F59" s="28" t="s">
        <v>350</v>
      </c>
      <c r="G59" s="2">
        <v>500</v>
      </c>
      <c r="H59" s="28">
        <f t="shared" si="0"/>
        <v>6000</v>
      </c>
    </row>
    <row r="60" spans="1:9" s="9" customFormat="1" ht="78.75" customHeight="1" x14ac:dyDescent="0.25">
      <c r="A60" s="16">
        <v>55</v>
      </c>
      <c r="B60" s="16" t="s">
        <v>194</v>
      </c>
      <c r="C60" s="39" t="s">
        <v>222</v>
      </c>
      <c r="D60" s="28" t="s">
        <v>337</v>
      </c>
      <c r="E60" s="28">
        <v>0.5</v>
      </c>
      <c r="F60" s="28" t="s">
        <v>352</v>
      </c>
      <c r="G60" s="2">
        <v>20000</v>
      </c>
      <c r="H60" s="28">
        <f t="shared" si="0"/>
        <v>10000</v>
      </c>
    </row>
    <row r="61" spans="1:9" s="9" customFormat="1" ht="78.75" customHeight="1" x14ac:dyDescent="0.25">
      <c r="A61" s="16">
        <v>56</v>
      </c>
      <c r="B61" s="16" t="s">
        <v>195</v>
      </c>
      <c r="C61" s="39" t="s">
        <v>274</v>
      </c>
      <c r="D61" s="28" t="s">
        <v>338</v>
      </c>
      <c r="E61" s="28">
        <v>0.3</v>
      </c>
      <c r="F61" s="28" t="s">
        <v>352</v>
      </c>
      <c r="G61" s="2">
        <v>60000</v>
      </c>
      <c r="H61" s="28">
        <f t="shared" si="0"/>
        <v>18000</v>
      </c>
    </row>
    <row r="62" spans="1:9" s="9" customFormat="1" ht="78.75" customHeight="1" x14ac:dyDescent="0.25">
      <c r="A62" s="16">
        <v>57</v>
      </c>
      <c r="B62" s="16" t="s">
        <v>197</v>
      </c>
      <c r="C62" s="39" t="s">
        <v>105</v>
      </c>
      <c r="D62" s="28" t="s">
        <v>339</v>
      </c>
      <c r="E62" s="28">
        <v>0.5</v>
      </c>
      <c r="F62" s="28" t="s">
        <v>351</v>
      </c>
      <c r="G62" s="2">
        <v>2500</v>
      </c>
      <c r="H62" s="28">
        <f t="shared" si="0"/>
        <v>1250</v>
      </c>
    </row>
    <row r="63" spans="1:9" s="9" customFormat="1" ht="78.75" customHeight="1" x14ac:dyDescent="0.25">
      <c r="A63" s="16">
        <v>58</v>
      </c>
      <c r="B63" s="16" t="s">
        <v>198</v>
      </c>
      <c r="C63" s="39" t="s">
        <v>275</v>
      </c>
      <c r="D63" s="28" t="s">
        <v>340</v>
      </c>
      <c r="E63" s="28">
        <v>30</v>
      </c>
      <c r="F63" s="28" t="s">
        <v>351</v>
      </c>
      <c r="G63" s="2">
        <v>2000</v>
      </c>
      <c r="H63" s="28">
        <f t="shared" si="0"/>
        <v>60000</v>
      </c>
    </row>
    <row r="64" spans="1:9" s="9" customFormat="1" ht="78.75" customHeight="1" x14ac:dyDescent="0.25">
      <c r="A64" s="16">
        <v>59</v>
      </c>
      <c r="B64" s="16" t="s">
        <v>185</v>
      </c>
      <c r="C64" s="40" t="s">
        <v>276</v>
      </c>
      <c r="D64" s="35" t="s">
        <v>341</v>
      </c>
      <c r="E64" s="35">
        <v>10</v>
      </c>
      <c r="F64" s="35" t="s">
        <v>350</v>
      </c>
      <c r="G64" s="2">
        <v>140000</v>
      </c>
      <c r="H64" s="28">
        <f t="shared" si="0"/>
        <v>1400000</v>
      </c>
    </row>
    <row r="65" spans="1:8" s="9" customFormat="1" ht="78.75" customHeight="1" x14ac:dyDescent="0.25">
      <c r="A65" s="16">
        <v>60</v>
      </c>
      <c r="B65" s="16" t="s">
        <v>186</v>
      </c>
      <c r="C65" s="40" t="s">
        <v>277</v>
      </c>
      <c r="D65" s="35" t="s">
        <v>342</v>
      </c>
      <c r="E65" s="35">
        <v>10</v>
      </c>
      <c r="F65" s="35" t="s">
        <v>350</v>
      </c>
      <c r="G65" s="2">
        <v>166000</v>
      </c>
      <c r="H65" s="28">
        <f t="shared" si="0"/>
        <v>1660000</v>
      </c>
    </row>
    <row r="66" spans="1:8" s="9" customFormat="1" ht="78.75" customHeight="1" x14ac:dyDescent="0.25">
      <c r="A66" s="16">
        <v>61</v>
      </c>
      <c r="B66" s="16" t="s">
        <v>187</v>
      </c>
      <c r="C66" s="40" t="s">
        <v>278</v>
      </c>
      <c r="D66" s="35" t="s">
        <v>343</v>
      </c>
      <c r="E66" s="35">
        <v>10</v>
      </c>
      <c r="F66" s="35" t="s">
        <v>350</v>
      </c>
      <c r="G66" s="2">
        <v>266000</v>
      </c>
      <c r="H66" s="28">
        <f t="shared" si="0"/>
        <v>2660000</v>
      </c>
    </row>
    <row r="67" spans="1:8" s="9" customFormat="1" ht="78.75" customHeight="1" x14ac:dyDescent="0.25">
      <c r="A67" s="16">
        <v>62</v>
      </c>
      <c r="B67" s="16" t="s">
        <v>188</v>
      </c>
      <c r="C67" s="40" t="s">
        <v>279</v>
      </c>
      <c r="D67" s="35" t="s">
        <v>344</v>
      </c>
      <c r="E67" s="35">
        <v>10</v>
      </c>
      <c r="F67" s="35" t="s">
        <v>350</v>
      </c>
      <c r="G67" s="2">
        <v>163000</v>
      </c>
      <c r="H67" s="28">
        <f t="shared" si="0"/>
        <v>1630000</v>
      </c>
    </row>
    <row r="68" spans="1:8" s="20" customFormat="1" ht="78.75" customHeight="1" x14ac:dyDescent="0.25">
      <c r="A68" s="16">
        <v>63</v>
      </c>
      <c r="B68" s="16" t="s">
        <v>144</v>
      </c>
      <c r="C68" s="40" t="s">
        <v>280</v>
      </c>
      <c r="D68" s="36" t="s">
        <v>345</v>
      </c>
      <c r="E68" s="35">
        <v>2</v>
      </c>
      <c r="F68" s="35" t="s">
        <v>349</v>
      </c>
      <c r="G68" s="2">
        <v>1856000</v>
      </c>
      <c r="H68" s="28">
        <f t="shared" si="0"/>
        <v>3712000</v>
      </c>
    </row>
    <row r="69" spans="1:8" s="20" customFormat="1" ht="78.75" customHeight="1" x14ac:dyDescent="0.25">
      <c r="A69" s="16">
        <v>64</v>
      </c>
      <c r="B69" s="16" t="s">
        <v>145</v>
      </c>
      <c r="C69" s="40" t="s">
        <v>281</v>
      </c>
      <c r="D69" s="36" t="s">
        <v>346</v>
      </c>
      <c r="E69" s="36">
        <v>5</v>
      </c>
      <c r="F69" s="35" t="s">
        <v>349</v>
      </c>
      <c r="G69" s="2">
        <v>225000</v>
      </c>
      <c r="H69" s="28">
        <f t="shared" si="0"/>
        <v>1125000</v>
      </c>
    </row>
    <row r="70" spans="1:8" s="20" customFormat="1" ht="78.75" customHeight="1" x14ac:dyDescent="0.25">
      <c r="A70" s="16">
        <v>65</v>
      </c>
      <c r="B70" s="16" t="s">
        <v>146</v>
      </c>
      <c r="C70" s="40" t="s">
        <v>282</v>
      </c>
      <c r="D70" s="36" t="s">
        <v>347</v>
      </c>
      <c r="E70" s="36">
        <v>5</v>
      </c>
      <c r="F70" s="35" t="s">
        <v>349</v>
      </c>
      <c r="G70" s="2">
        <v>225000</v>
      </c>
      <c r="H70" s="28">
        <f t="shared" si="0"/>
        <v>1125000</v>
      </c>
    </row>
    <row r="71" spans="1:8" s="20" customFormat="1" ht="78.75" customHeight="1" x14ac:dyDescent="0.25">
      <c r="A71" s="16">
        <v>66</v>
      </c>
      <c r="B71" s="16" t="s">
        <v>147</v>
      </c>
      <c r="C71" s="40" t="s">
        <v>283</v>
      </c>
      <c r="D71" s="36" t="s">
        <v>348</v>
      </c>
      <c r="E71" s="36">
        <v>1</v>
      </c>
      <c r="F71" s="35" t="s">
        <v>349</v>
      </c>
      <c r="G71" s="2">
        <v>480000</v>
      </c>
      <c r="H71" s="28">
        <f t="shared" ref="H71" si="1">E71*G71</f>
        <v>480000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12</dc:creator>
  <cp:lastModifiedBy>User</cp:lastModifiedBy>
  <cp:lastPrinted>2026-02-05T11:21:49Z</cp:lastPrinted>
  <dcterms:created xsi:type="dcterms:W3CDTF">2019-11-19T05:54:01Z</dcterms:created>
  <dcterms:modified xsi:type="dcterms:W3CDTF">2026-04-16T12:55:04Z</dcterms:modified>
</cp:coreProperties>
</file>