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 name="Sheet2" sheetId="2" r:id="rId2"/>
    <sheet name="Sheet3" sheetId="3" r:id="rId3"/>
  </sheets>
  <definedNames>
    <definedName name="_xlnm._FilterDatabase" localSheetId="0" hidden="1">Sheet1!$A$1:$M$1</definedName>
  </definedNames>
  <calcPr calcId="124519"/>
</workbook>
</file>

<file path=xl/calcChain.xml><?xml version="1.0" encoding="utf-8"?>
<calcChain xmlns="http://schemas.openxmlformats.org/spreadsheetml/2006/main">
  <c r="M29" i="1"/>
  <c r="M27" l="1"/>
  <c r="M28"/>
  <c r="M3"/>
  <c r="M4"/>
  <c r="M5"/>
  <c r="M6"/>
  <c r="M7"/>
  <c r="M8"/>
  <c r="M9"/>
  <c r="M10"/>
  <c r="M11"/>
  <c r="M12"/>
  <c r="M13"/>
  <c r="M14"/>
  <c r="M15"/>
  <c r="M16"/>
  <c r="M17"/>
  <c r="M18"/>
  <c r="M19"/>
  <c r="M20"/>
  <c r="M21"/>
  <c r="M22"/>
  <c r="M23"/>
  <c r="M24"/>
  <c r="M25"/>
  <c r="M26"/>
  <c r="M2" l="1"/>
</calcChain>
</file>

<file path=xl/sharedStrings.xml><?xml version="1.0" encoding="utf-8"?>
<sst xmlns="http://schemas.openxmlformats.org/spreadsheetml/2006/main" count="265" uniqueCount="180">
  <si>
    <t>հատ</t>
  </si>
  <si>
    <t>штука</t>
  </si>
  <si>
    <t>h/h</t>
  </si>
  <si>
    <t>Միջանցիկ ծածկագիրը ըստ ԳՄԱ դասակարգման
CPV код</t>
  </si>
  <si>
    <t xml:space="preserve">Գնման առարկայի
անվանումը </t>
  </si>
  <si>
    <t>Название товара закупки</t>
  </si>
  <si>
    <t>Գնման առարկայի տեխնիկական և որակական բնութագրերը</t>
  </si>
  <si>
    <t>Технические и качественные характеристики предмета закупки</t>
  </si>
  <si>
    <t>Չափման միավորը</t>
  </si>
  <si>
    <t>Единица измерения</t>
  </si>
  <si>
    <t>Միավորի գինը ՀՀ դրամով
Цена за единицу в драмах РА</t>
  </si>
  <si>
    <t>2026թ. Գնման պլանով նախատեսված ընդհանուր քանակը
Общее количество</t>
  </si>
  <si>
    <t>Ընդամենը գումարը ՀՀ դրամով
Итого Сумма в драмах РА</t>
  </si>
  <si>
    <t>Ընդհանուր պայմաններ բոլոր չափաբաժինների համար`</t>
  </si>
  <si>
    <t>Общие условия для всех лотов:</t>
  </si>
  <si>
    <t>Վճարման պայմանները բոլոր չափաբաժինների համար</t>
  </si>
  <si>
    <t>Условия оплаты для всех лотов</t>
  </si>
  <si>
    <t>* Սույն գնման ընթացակարգում որպես գնման ժամանակացույց հիմք է ընդունվում սույն կետում նշված պայմանները:</t>
  </si>
  <si>
    <t>* При данной процедуре закупки за основу графика доставки принимаются условия доставки, указанные в настоящем пункте.</t>
  </si>
  <si>
    <t>** Սույն գնման ընթացակարգում որպես վճարման ժամանակացույց հիմք է ընդունվում սույն կետում նշված վճարման պայմանները:</t>
  </si>
  <si>
    <t>** При данной процедуре закупки за основу графика платежей принимаются условия оплаты, указанные в настоящем пункте.</t>
  </si>
  <si>
    <t>ԳՆՈՐԴ
&lt;&lt;Նորք Մարաշ&gt;&gt; բժշկական կենտրոն&gt;&gt; ՓԲԸ
ք. Երևան, Արմենակյան 108/4
ՀՎՀՀ 01508793
&lt;&lt;ԱՄԻՕ ԲԱՆԿ&gt;&gt; ՓԲԸ
Հ/Հ 1150001612200100
---------------------------------
/ստորագրություն/ Կ.Տ</t>
  </si>
  <si>
    <t xml:space="preserve">ПОКУПАТЕЛЬ
&lt;&lt;Норк-Мараш&gt;&gt; медицинский центр&gt;&gt; ЗАО
г. Ереван, ул. Арменакяна 108/4 
УНН 01508793
&lt;&lt;АМИО БАНК&gt;&gt; ЗАО
Номер счета 1150001612200100
---------------------------------
/подпись/ М. П. </t>
  </si>
  <si>
    <t>Տեղեկատվություն բենեֆիցիարի հաշվեհամարի և բանկի մասին</t>
  </si>
  <si>
    <t>ապահովման անվանում</t>
  </si>
  <si>
    <t>բանկի անվանում</t>
  </si>
  <si>
    <t>հաշվեհամար</t>
  </si>
  <si>
    <t>Որակավորման ապահովում՝ հավելված 3</t>
  </si>
  <si>
    <t>&lt;&lt;ԱՄԻՕ ԲԱՆԿ&gt;&gt; ՓԲԸ</t>
  </si>
  <si>
    <t>Որակավորման ապահովում՝ հավելված 3.1</t>
  </si>
  <si>
    <t>Պայմանագրի ապահովում՝ հավելված 4</t>
  </si>
  <si>
    <t>Информациа о банке и номера счета бенефициара</t>
  </si>
  <si>
    <t>название обеспечения</t>
  </si>
  <si>
    <t>название банка</t>
  </si>
  <si>
    <t>номер счета</t>
  </si>
  <si>
    <t>Обеспечение квалификации: приложение 3</t>
  </si>
  <si>
    <t>&lt;&lt;АМИО БАНК&gt;&gt; ЗАО</t>
  </si>
  <si>
    <t>Обеспечение квалификации: приложение 3.1</t>
  </si>
  <si>
    <t>Обеспечение договора: приложение 4</t>
  </si>
  <si>
    <t>Կցորդ կանյուլա փականով</t>
  </si>
  <si>
    <t>Канюла с клапаном</t>
  </si>
  <si>
    <t>Նախատեսված է սրվակներից կամ պլաստիկ տարաներից հեղուկներ քաշելու և ներարկելու համար,  հագեցած է 0,45 մկմ օդային զտիչով, ունի փակվող կափարիչ, միացնող կալպակ։ Փաթեթավորումը` մի կողմը պոլիմերային, մյուսը հատուկ թուղթ` վիրահատական ստերիլ դաշտի վրա անվտանգ բացվելու նպատակով: Ապրանքի վրա պետք է լինի մակնշում և անհրաժեշտ տվյալների նշագրում:</t>
  </si>
  <si>
    <t xml:space="preserve">Предназначен для аспирации и инъекции жидкостей из флаконов или пластиковых контейнеров, оснащен воздушным фильтром 0,45 мкм, имеет защелкивающую крышку, соединительный колпачок. Упаковка: одна сторона полимерная, другая специальная бумага для безопасного вскрытия на стерильном хирургическом поле. Товар должен иметь этикетку всеми необходимыми надписьями. </t>
  </si>
  <si>
    <t>Ներարկիչ 50/60մլ լոքով</t>
  </si>
  <si>
    <t>Шприц 50/60мл лок</t>
  </si>
  <si>
    <t>Եռկոմպոնենտ, լատեքսազերծ, ապիրոգեն,  "Լուեր-Լոք" տիպի ասեղի ամրացման տեղով, ծավալը 50-60 մլ, 1 մլ-անոց նշագծերով: Փաթեթավորումը` մի կողմը պոլիմերային, մյուսը հատուկ թուղթ, որը պետք է առանց պատառոտվելու, սոսնձի հատվածից  հստակ առանձնացվի պոլիմերային մասից, վիրահատական ստերիլ դաշտի վրա անվտանգ բացվելու նպատակով:</t>
  </si>
  <si>
    <t>Трехкомпонентный, не содержит латекса, апирогенный, стерильный, с фиксацией типа "Луер-Лок",  объем 50-60 мл, с 1мл разделениями, Упаковка: одна сторона полимерная, другая специальная бумага, которая должна без разрывов четко отделится от полимера с клеяннох зоны, для безопасного вскрытия на стерильном хирургическом поле.</t>
  </si>
  <si>
    <t>Մոդելը և/կամ ապրանքային նշանը և/կամ ֆիրմային անվանումը  և/կամ արտադրողը  
Модель и/или товарный знак  и/или фирменный знак и/или производитель</t>
  </si>
  <si>
    <t>Աբսորբենտ հիմնային</t>
  </si>
  <si>
    <t>Абсорбент</t>
  </si>
  <si>
    <t>33141142/7</t>
  </si>
  <si>
    <t>33141212/3</t>
  </si>
  <si>
    <t>33191510/4</t>
  </si>
  <si>
    <t>Ստենտ դեղապատ</t>
  </si>
  <si>
    <t>Стент с лекарственным покрытием</t>
  </si>
  <si>
    <t>33141217/2</t>
  </si>
  <si>
    <t>Պլևրեվակ</t>
  </si>
  <si>
    <t>Плевревак</t>
  </si>
  <si>
    <t>Պլևրալ խոռոչի դրենաժի համակարգ եռախցիկ, 1-ին խցիկը նախատեսված է պլևռալ հեղուկի կուտակման համար  ընդհանուր ծավալով 1900-2100մլ, աստիճանավոր գծանշումներով և թվագրումներով, 2-րդ խցիկը նախատեսված է  ասպիրացիայի վերահսկման համար և թույլ է տալիս կարգավորել բացասական ճնշումը ջրի մակարդակի բարձրության շնորհիվ, 3-րդ խցիկը որպես ստորջրյա փական, թույլ է տալիս  հայտնաբերել է օդի արտահոսքը:</t>
  </si>
  <si>
    <t>Дренажная система трехкамерная для дренирования плевральной полости, 1-я камера накопительная, с суммарным объемом 1900-2100 мл, с детальной градуировкой, 2-я камера контроля аспирации позволяет регулировать отрицательное давление с помощью высоты уровня воды, 3-я камера  подводного замка позволяет легко обнаружить утечку воздуха.</t>
  </si>
  <si>
    <t>Կաթետր բալոն ախտորոշիչ Wedge 4ֆր</t>
  </si>
  <si>
    <t>Катетр балон диагностический Wedge 4fr</t>
  </si>
  <si>
    <t>Ախտորոշիչ բալոնային կաթետր, նախատեսված սրտի աջակողմյան հեմոդինամիկ ճնշման ճշգրիտ չափման համար, կաթետրի երկարությունը 110սմ, բալոնի չափսը  4fr, կաթետրը 2 լուսանցք, ունի կցորդ եռուղի և լոքով ներարկիչ 3մլ ծավալով: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</si>
  <si>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балонный катетер, предназначенный для точного измерения правого сердца, длина катетра 110см, размер балона 4fr, катетр имеет 2 просвета, трайник и шприц с 3мл емкостью.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</si>
  <si>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Կաթետր բալոն ախտորոշիչ Wedge 5ֆր</t>
  </si>
  <si>
    <t>Катетр балон диагностический Wedge 5fr</t>
  </si>
  <si>
    <t>Ախտորոշիչ բալոնային կաթետր, նախատեսված սրտի աջակողմյան հեմոդինամիկ ճնշման ճշգրիտ չափման համար, կաթետրի երկարությունը 110սմ, բալոնի չափսը  5fr, կաթետրը 2 լուսանցք, ունի կցորդ եռուղի և լոքով ներարկիչ 3մլ ծավալով: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</si>
  <si>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балонный катетер, предназначенный для точного измерения правого сердца, длина катетра 110см, размер балона 5fr, катетр имеет 2 просвета, трайник и шприц с 3мл емкостью.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</si>
  <si>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Կաթետր բալոն ախտորոշիչ Wedge 6ֆր</t>
  </si>
  <si>
    <t>Катетр балон диагностический Wedge 6fr</t>
  </si>
  <si>
    <t>Ախտորոշիչ բալոնային կաթետր, նախատեսված սրտի աջակողմյան հեմոդինամիկ ճնշման ճշգրիտ չափման համար, կաթետրի երկարությունը 110սմ, բալոնի չափսը  6fr, կաթետրը 2 լուսանցք, ունի կցորդ եռուղի և լոքով ներարկիչ 3մլ ծավալով: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</si>
  <si>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балонный катетер, предназначенный для точного измерения правого сердца, длина катетра 110см, размер балона 6fr, катетр имеет 2 просвета, трайник и шприц с 3мл емкостью.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</si>
  <si>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Ժամանակավոր Պեյսմեյկերի էլեկտրոդ 4ֆր</t>
  </si>
  <si>
    <t>Электрод временного кардиостимулятора 4фр</t>
  </si>
  <si>
    <t>Սրտի ռիթմը վարող St Jude Medical ֆիրմայի արտադրության ժամանակավոր պայսմեյքերի էնդոկարդիալ էլեկտրոդ երկու ճյուղանի, բազմակի օգտագործման, 4ֆռ.</t>
  </si>
  <si>
    <t>Эндокардиальный двухлинейный электрод временного кардиостимулятора фирмы St Jude Medical, многоразовый, 4fr.</t>
  </si>
  <si>
    <t>Ժամանակավոր Պեյսմեյկերի էլեկտրոդ 5ֆր</t>
  </si>
  <si>
    <t>Электрод временного кардиостимулятора 5фр</t>
  </si>
  <si>
    <t>Սրտի ռիթմը վարող St Jude Medical ֆիրմայի արտադրության ժամանակավոր պայսմեյքերի էնդոկարդիալ էլեկտրոդ երկու ճյուղանի, բազմակի օգտագործման, 5ֆռ.</t>
  </si>
  <si>
    <t>Эндокардиальный двухлинейный электрод временного кардиостимулятора фирмы St Jude Medical, многоразовый, 5fr.</t>
  </si>
  <si>
    <t>Ժամանակավոր Պեյսմեյկերի էլեկտրոդ 6ֆր</t>
  </si>
  <si>
    <t>Электрод временного кардиостимулятора 6фр</t>
  </si>
  <si>
    <t>Սրտի ռիթմը վարող St Jude Medical ֆիրմայի արտադրության ժամանակավոր պայսմեյքերի էնդոկարդիալ էլեկտրոդ երկու ճյուղանի, բազմակի օգտագործման, 6ֆռ.</t>
  </si>
  <si>
    <t>Эндокардиальный двухлинейный электрод временного кардиостимулятора фирмы St Jude Medical, многоразовый, 6fr.</t>
  </si>
  <si>
    <t>Ժամանակավոր Պեյսմեյկերի էլեկտրոդի երկարացման լար</t>
  </si>
  <si>
    <t>Удлинитель Электрода кардиостимулятора</t>
  </si>
  <si>
    <t>Սրտի ռիթմը վարող St Jude Medical ֆիրմայի արտադրության ժամանակավոր պայսմեյքերի էնդոկարդիալ էլեկտրոդի երկարացման լար, բազմակի օգտագործման:</t>
  </si>
  <si>
    <t>Удлинитель эндокардиального электрода временного кардиостимулятора производства St Jude Medical, многоразовый.</t>
  </si>
  <si>
    <t>Կաթետր բալոն դեղապատ</t>
  </si>
  <si>
    <t xml:space="preserve">Катетр балон с лекарственным покрытием </t>
  </si>
  <si>
    <t>Բալոնային կատետեր պատած Պակլիտակսել դեղով, դեղի դոզան ոչ պակաս 3,5µg/mm² բացված բալոնի հաշվարկով, դեղի ձերբազատումը 30-60 վարկյանում, բալոնի նյութը պեբաքս, շավթի աշխատանքային երկարությունը 142սմ, համատեղելի 5ֆռ կաթետր ուղղորդիչի հետ, 0,014'' ուղղորդիչի հետ: Բալոնի չափերը՝  -2,00; 2,50; 3,00; 3,50 և 4,00մմ տրամագծերի համար երկարությունները՝ առնվազն 5 չափ յուրաքանչյուր տրամագծի համար, ընդ որում ամենակարճը` ոչ ավել քան 10մմ, ամենաերկարը` ոչ պակաս քան 30մմ: -2,25; 2,75մմ տրամագծերի համար երկարությունները՝ առնվազն 4 չափ յուրաքանչյուր տրամագծի համար, ընդ որում ամենակարճը` ոչ ավել քան 10մմ, ամենաերկարը` ոչ պակաս քան 25մմ: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</si>
  <si>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Балонный кататр с лекарственным покрытием  паклитаксел, доза препарата не менее 3,5µg/mm² с расчетом развернутого балона, высвобождение лекарства за 30-60 секунды, материал балона пебакс, рабочая длина шавта 142 см, совместимость с направляющим катетром 5фр, с направляющим 0,014''. Размеры балона: - для диаметров 2,00; 2,50; 3,00; 3,50 и 4,00мм длина не менее 5 размеров для каждого диаметра, при том самая короткая: не более чем 10мм, самая длинная: не менее чем 30мм; - для диаметров 2,25; 2,75мм длина не менее 4 размеров для каждого диаметра, при том самая короткая: не более чем 10мм, самая длинная: не менее чем 25мм.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</si>
  <si>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33141111/2</t>
  </si>
  <si>
    <t>Ամրաժապավեն Հայ Թեյփ</t>
  </si>
  <si>
    <t>Лейкопласт HY-Tape</t>
  </si>
  <si>
    <t>33141111/3</t>
  </si>
  <si>
    <t>Լատեքսազերծ, պլաստիկ, ջրակայուն, գունավոր բժշկական ամրաժապավեն, թաց, յուղոտ և մազոտ մաշկին կպչող հատկությամբ, 1/2'' x 5 յարդ:</t>
  </si>
  <si>
    <t>Լատեքսազերծ, պլաստիկ, ջրակայուն, գունավոր բժշկական ամրաժապավեն, թաց, յուղոտ և մազոտ մաշկին կպչող հատկությամբ, 1'' x 5 յարդ:</t>
  </si>
  <si>
    <t>Не содержит латекс, пластиковый, водонепроницаемая, цветной медицинский лейкопласт, со свойством прилипания к влажной, жирной и волосистой коже, 1/2 '' x 5 ярдов.</t>
  </si>
  <si>
    <t>Не содержит латекс, пластиковый, водонепроницаемая, цветной медицинский лейкопласт, со свойством прилипания к влажной, жирной и волосистой коже, 1'' x 5 ярдов.</t>
  </si>
  <si>
    <t>Հիմնային աբսորբենտ, անզգայացման սարքավորման մեջ կիրառվող, առնվազն 4.5 կգ տարայով, գրանուլների չափսը 2մմ և ավելի, չի պարունակում փոշենման, փոքր գրանուլներ: Բաղադրությունը Ca հիդրօքսիդ 65-85%, էթիլային PH ինդիկատոր ՝ նվազ 1%-ից, H2O  /խոնավություն/ 12-19%: Գունային փոփոխությունը դարձելի է՝ սպիտակ/մանուշակագույն/ սպիտակ:</t>
  </si>
  <si>
    <t>Абсорбент, используемый в оборудовании анестезии, вес в таре не менее 4,5кг, размеры гранул 2мм и более, не содержит пылеобразных и маленьких гранул. Состав Ca гидрохлорида 65-85%, PH индикатор не больше 1%, H2O влажность 12-19%.  Цветовой индикатор: белый-фиолетовый-белый.</t>
  </si>
  <si>
    <t>Սպունգ հեմոստատիկ 5x7x1</t>
  </si>
  <si>
    <t>Губка гемостатическая 5x7x1</t>
  </si>
  <si>
    <t>Ներծծվող, արնեկանգ հատկությամբ սպուգ 5x7x1սմ չափսի, ունի բարձր ծծողականություն և ներծծվող արյան քանակը կարող է գերազանցել իր քաշին մոտ 45 անգամ, որը թույլ է տալիս այն կիրառել ուժեղ արնահոսությունների ժամանակ: ներծծվում է կիրառումից 3-5 օր հետո, սակայն լրիվ դեստրուկտուրիզացիան տեղի է ունենում 3-5 շաբաթում:</t>
  </si>
  <si>
    <t xml:space="preserve">Абсорбирующая губка с гемостатическoй способностью, размеры 5х7x1см, материал обладает повышенной впитывающей способностью, количество крови, впитываемое губкой, может превышать ее собственный вес в 45 раз, что позволяет использовать ее при сильном кровотечении. Быстро рассасывается. Рассасывается через 3–5 дней после использования, но полная биодеструкция губки наступает через 3–5 недель. </t>
  </si>
  <si>
    <t>Կաթետր ուղղորդիչ</t>
  </si>
  <si>
    <t>Катетр направляющий</t>
  </si>
  <si>
    <t>Կաթետրը բազմաշերտ է, ունի հյուսվածքային շերտ, որն ապահովում է անհրաժեշտ ամրություն և խոչնդոտում է գործիքի ծալմանը անոթների անատոմիական ծալքերի տեղում, ռենտգենկոնտրաստ դիստալ ծայրով,  Աշխատանքային երկարությունը՝ 90 սմ: Կաթետրի չափսերը՝ 5ֆռ(0,058'' ներքին տրամագծով), 6ֆռ(0,071'' ներքին տրամագծով) և 7ֆռ(0,081'' ներքին տրամագծով),  ձևերը JL, JR, Backup Support Lef, Backup Support Right, Amplatz Left, Amplatz Right, Multipupose, IMA.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</si>
  <si>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Многослойный катетер, имеет сплетенный слой, который обеспечивает необходимый жесткость и мешает изгибу инструмента в местах изгибов сосудова, имеет рентгеноконтрастный дистальный кончик  Рабочая длина 90см. Размеры катетра 5фр(с внутренным диаметром 0,058"),  6фр(с внутренным диаметром 0,071") и 7фр(с внутренным диаметром 0,081"), формы: JL, JR, Backup Support Lef, Backup Support Right, Amplatz Left, Amplatz Right, Multipupose, IMA.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</si>
  <si>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Սպունգ հեմոստատիկ 10x20</t>
  </si>
  <si>
    <t>Губка гемостатическая 10x20</t>
  </si>
  <si>
    <t>Ներծծվող, արնեկանգ հատկությամբ սպուգ 10x20սմ չափսի, ներծծվում է ֆերմենտատիվ հիդրոլիզի միջոցով 1-2 շաբաթվա ընթացքում, ունի բակտերիոցիդ էֆեկտ, էլաստիկություն և ըստ չափի մոդելավորման հնարավորություն:</t>
  </si>
  <si>
    <t>Абсорбирующая губка с гемостатическoй способностью, размеры 10х20см, рассасывается ферментативным гидролизом в течение 1-2 недель, бактерицидный эффект;
эластичность, возможность моделирования по размеру</t>
  </si>
  <si>
    <t>ՈՒղղորդիչ ախտորոշիչ երկար</t>
  </si>
  <si>
    <t>Направляющий для диагностики длинный</t>
  </si>
  <si>
    <t>Ախտորոշիչ ուղղորդիչ, որի առանցքը նիտինոլից է, պատված ռենտգենոկոնտրաստ պոլիուրետանով, պատված է հիդրոֆիլիկ М- ծածկույթով, ունի փափուկ ատրավմատիկ ուղիղ և թեք ծայր՝ 1, 3, 5 և 8սմ երկարությամբ, տեսակը` ստանդարտ և Stiff, ուղղորդիչի երկարությունները՝ 260սմ և ավելի առնվազն մեկ չափ, տրամագծերը 0.018"; 0.025";  0.032"; 0.035"; 0.038":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</si>
  <si>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направляющий, ось из нитинола, покрытая рентгенконытрастным полиуретаном, с гидрофильным М покрытием, имеет гибкий атравматический прямой и кривой кинчик: длиной 1, 3, 5 и 8см, вид стандартный и Stiff, длина направляющего 260см и минимум одного размера более длины, ндиаметры 0,018"; 0,025"; 0,032"; 0,035"; 0,038".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</si>
  <si>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Vitros 5600 լուծույթ Նոսրացնող Diluent FS Pack 3</t>
  </si>
  <si>
    <t>Vitros 5600 раствор для разбавления  Diluent  FS Pack 3</t>
  </si>
  <si>
    <t xml:space="preserve">Նոսրացնող լուծույթ Diluent FS Pack 3,   նախատեսված Vitros 5600 սարքավորման համար։ ֆորմատը՝ 3 սրվակ  (համարվում է մեկ միավոր): </t>
  </si>
  <si>
    <t>раствор для разбавления  Diluent  FS Pack 3 для оборудования Vitros 5600, формат 3 флакона (считается одной единицей).</t>
  </si>
  <si>
    <t>"Արխիտեքտ Այ" Կալիբրատոր Anti-HCV</t>
  </si>
  <si>
    <t>"Архитект Ай" Калибратор Anti-HCV</t>
  </si>
  <si>
    <t>Կալիբրատոր Anti-HCV` նախատեված "Արխիտեքտ Այ" ախտորոշիչի համար</t>
  </si>
  <si>
    <t>Калибратор Anti-HCV, предусмотренный для анализатора "Архитект Ай".</t>
  </si>
  <si>
    <t>"Արխիտեքտ Այ" Կալիբրատոր Free T3</t>
  </si>
  <si>
    <t>"Архитект Ай" Калибратор Free T3</t>
  </si>
  <si>
    <t>Կալիբրատոր Free T3` նախատեված "Արխիտեքտ Այ" ախտորոշիչի համար</t>
  </si>
  <si>
    <t>Калибратор Free T3, предусмотренный для анализатора "Архитект Ай".</t>
  </si>
  <si>
    <t>"Արխիտեքտ Այ" Կալիբրատոր Free T4</t>
  </si>
  <si>
    <t>"Архитект Ай" Калибратор Free T4</t>
  </si>
  <si>
    <t>Կալիբրատոր Free T4` նախատեված "Արխիտեքտ Այ" ախտորոշիչի համար</t>
  </si>
  <si>
    <t>Калибратор Free T4, предусмотренный для анализатора "Архитект Ай".</t>
  </si>
  <si>
    <t>"Արխիտեքտ Այ" Կալիբրատոր Սիֆիլիս</t>
  </si>
  <si>
    <t>"Архитект Ай" Калибратор Сифилис</t>
  </si>
  <si>
    <t>Կալիբրատոր Սիֆիլիս, նախատեված "Արխիտեքտ Այ" ախտորոշիչի համար</t>
  </si>
  <si>
    <t>Калибратор Сифилис предусмотрен для анализатора "Архитект Ай",</t>
  </si>
  <si>
    <t>33141238/1</t>
  </si>
  <si>
    <t>ԱԱՇ միջամտության հավաքածու</t>
  </si>
  <si>
    <t>Набор вмешательства ИК</t>
  </si>
  <si>
    <t>ԱԱՇ միջամտության հավաքածու Cell Saver, կիրառելի SORIN XTRA կամ HAEMONETICS Cell Saver Eliteսարքավորման հետ:</t>
  </si>
  <si>
    <t>Набор вмешательства ИК Cell Saver, используемый с оборудованием SORIN XTRA или HAEMONETICS Cell Saver Elite.</t>
  </si>
  <si>
    <t>Կորոնար դեղապատ ստենտ, ստենտի նյութը կոբալտ-քրոմի համաձուլվածք L605, դեղանյութը` էվերոլիմուս, դեղաչափը՝ 1,25μg/մմ², ծածկույթը՝ բիոքայքայվող և բիոհամատեղելի պոլիմեր, ճաղերի հաստությունը 50μm, հիբրիդային կոնստրուկցիա, առաքման համակարգի կաթետրի աշխատանքային երկարությունը ոչ պակաս քան 142սմ, ծայրի մուտքային պրոֆիլը ոչ ավելի, քան 0,016": 
Ստենտի չափերը՝ 
-2,00մմ, 2,25մմ, 2,50մմ, 2,75մմ, 3,00մմ, 3,50մմ, 4,00մմ և 4,50մմ  տրամագծեր, 
-երկարությունները՝ 40մմ և բարձր առնվազն 3 չափ, ընդ որում ամենաերկարը  ոչ պակաս քան 48մմ: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</si>
  <si>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Коронарный стент с лекарственным покрытием, материал стента сплав кобальт-хрома L605, лекарство: Эверолимус, доза: 1,25μg/mm², покрытие биоразлагаемый и биосовместимый полимер, толшина створки 50μm, гибридная конструкция стента, рабочая длина катетра системы доставки не менее 142см, входной профиль кончика не более 0,016", 
 Размеры стента:
- диаметры 2,00мм, 2,25 мм, 2,50мм, 2,75мм, 3,00мм, 3,50мм, 4,00мм и 4,50мм.
- длина не менее 3 размеров 40մմ и выше, при этом самая длинная не менее 48мм.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</si>
  <si>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33141127/1</t>
  </si>
  <si>
    <t>33141127/2</t>
  </si>
  <si>
    <t>33141137/8</t>
  </si>
  <si>
    <t>33141137/9</t>
  </si>
  <si>
    <t>33141137/10</t>
  </si>
  <si>
    <t>33141137/11</t>
  </si>
  <si>
    <t>33141202/4</t>
  </si>
  <si>
    <t>33141202/5</t>
  </si>
  <si>
    <t>33141202/6</t>
  </si>
  <si>
    <t>33141202/7</t>
  </si>
  <si>
    <t>33141216/4</t>
  </si>
  <si>
    <t>33141216/5</t>
  </si>
  <si>
    <t>33181390/5</t>
  </si>
  <si>
    <t>33691167/8</t>
  </si>
  <si>
    <t>33691167/9</t>
  </si>
  <si>
    <t>33691167/10</t>
  </si>
  <si>
    <t>33691167/11</t>
  </si>
  <si>
    <t>33691167/12</t>
  </si>
  <si>
    <r>
      <rPr>
        <b/>
        <sz val="8"/>
        <rFont val="Arial Unicode"/>
        <family val="2"/>
        <charset val="204"/>
      </rPr>
      <t>**</t>
    </r>
    <r>
      <rPr>
        <sz val="8"/>
        <rFont val="Arial Unicode"/>
        <family val="2"/>
        <charset val="204"/>
      </rPr>
      <t xml:space="preserve"> Ֆինանսական միջոցները նախատեսված են, հատկացվելու են սահմանված կարգով Ապրանքները, կամ դրա մի մասը  ընդունելու օրվան հաջորդող 90 օրվա ընթացքում և վճարումն իրականացվելու է 5 աշխատանքային օրում:
</t>
    </r>
  </si>
  <si>
    <r>
      <rPr>
        <b/>
        <sz val="8"/>
        <rFont val="Arial Unicode"/>
        <family val="2"/>
        <charset val="204"/>
      </rPr>
      <t xml:space="preserve">** </t>
    </r>
    <r>
      <rPr>
        <sz val="8"/>
        <rFont val="Arial Unicode"/>
        <family val="2"/>
        <charset val="204"/>
      </rPr>
      <t xml:space="preserve">Финансовые средства предусмотрены, будут предоставлятся в течении 90 дней, со дня принятия Товара или его части в соответсвующем порядке, и оплата будет осуществляется в течении 5 дней.
</t>
    </r>
  </si>
  <si>
    <t xml:space="preserve">*** Մասնակցության փուլում Մասնակցի կողմից նշված տվյալներից որևէ մեկը ներկայացնելու դեպքում հրավերի պահանջը համարվում է կատարված, Ընդ որում համակարգում Պետք չէ նույն տվյալը անընդհատ կրկնել բոլոր սյունակներում և յուրաքանչյուր սյունակում ճիշտ է(ցանկալի) լրացնել հենց այդ սյունակի պահանջված տեղեկությունը, եթե այդպիսին առկա է: </t>
  </si>
  <si>
    <t>***На этапе участия, в случае предоставления Участником любого из этих данных, требование приглашения считается выполненным, Кроме того, системе не нужно постоянно повторять одни и те же данные во всех столбцах, и в каждом столбце целесообразно (желательно) заполнять необходимую для этого столбца информацию, если таковая имеется.</t>
  </si>
  <si>
    <t>***</t>
  </si>
  <si>
    <t>38431730/1</t>
  </si>
  <si>
    <t>Շտատիվ</t>
  </si>
  <si>
    <t>33191100/1</t>
  </si>
  <si>
    <t>Օդի մանրէազերծման սարքավորում</t>
  </si>
  <si>
    <t>Штатив</t>
  </si>
  <si>
    <t>Оборудование для стерилизации воздуха</t>
  </si>
  <si>
    <r>
      <t xml:space="preserve">Շտատիվ, նախատեսված բժշկական սարքավորումների համար, շատ ամուր, շատ կայուն, կանգնակի նյութը՝ չժանգոտվող պողպատից խողովակ, հաստ պատերով, ինչը կբացառի դրանց ճկումը: Բարձրությունը՝ կարգավորվող, մինչև 1800մմ, վերևի հատվածի բարձրացող-իջնող խողովակի տրամագիծը 19-20մմ, ներքևի մասի ֆիքսված խողովակի տրամագիծը՝ 30-32մմ: Բեռի ծանրաբեռնվածությունը՝ նախատեսված է 20 կգ բեռ պահելու համար, հիմքը՝ քառաթև, փոշեներկված մետաղից կամ չժանգոտվող պողպատից, երկու թևի ընդհանուր երկարությունը՝ 600մմ: Թևերի հարթության փոփոխություն, կենտրոնական մասում հարթության ցածրացումով, որը ապահովում է շտատիվին առավել կայունություն: Հաճախ շարժման համար նախատեսված անիվներով չորս թևերի ծայրերին, որոնցից առնվազն 2-ը արգելակներով։ 4 հատ պահող կեռիկներ կամ կախիչներ կանգնակի վերևում՝ համակարգերի համար։ Շտատիվի քաշը՝ 8-9 կգ:
</t>
    </r>
    <r>
      <rPr>
        <b/>
        <sz val="8"/>
        <color theme="1"/>
        <rFont val="Arial Unicode"/>
        <family val="2"/>
        <charset val="204"/>
      </rPr>
      <t>Պետք է տրամադրվի  առնվազն մեկ տարվա երաշխիք: 
Ապրանքը պետք է մատակարարվի Պայմանագիրն ուժի մեջ մտնելու օրվանից հաշված 21 օրվա ընթացքում:</t>
    </r>
    <r>
      <rPr>
        <sz val="8"/>
        <color theme="1"/>
        <rFont val="Arial Unicode"/>
        <family val="2"/>
        <charset val="204"/>
      </rPr>
      <t xml:space="preserve">
</t>
    </r>
  </si>
  <si>
    <r>
      <t xml:space="preserve">Штатив, предназначенный для медицинского оборудования, очень прочный и устойчивый. Материал стойки — труба из нержавеющей стали с толстыми стенками, что исключает её изгиб. Высота: регулируемая, до 1800 мм, диаметр поднимающейся/опускающейся трубы верхней части: 19-20 мм, диаметр фиксированной трубы нижней части: 30-32 мм. Грузоподъемность: рассчитан на нагрузку 20 кг, основание четырехножное, изготовлено из металла с порошковым покрытием или нержавеющей стали, общая длина двух ног — 600 мм. Изменение плоскости опор с опусканием в центральной части: обеспечивающий штативу большую устойчивость. Оснащен колесиками для частого перемещения на концах четырех опор, как минимум 2 из которых имеют тормоза. 4 крючка или подвеса для систем сверху стойки. Вес штатива: 8-9 кг.
</t>
    </r>
    <r>
      <rPr>
        <b/>
        <sz val="8"/>
        <color theme="1"/>
        <rFont val="Arial Unicode"/>
        <family val="2"/>
        <charset val="204"/>
      </rPr>
      <t>Должно предоставляться гарантия минимум на один год.
Товар должен быть доставлен в течение 21 дня с даты вступления Договора в силу.</t>
    </r>
    <r>
      <rPr>
        <sz val="8"/>
        <color theme="1"/>
        <rFont val="Arial Unicode"/>
        <family val="2"/>
        <charset val="204"/>
      </rPr>
      <t xml:space="preserve">
</t>
    </r>
  </si>
  <si>
    <r>
      <t>Օդի մանրէազերծման սարքավորում, շարժական, իր կանգնակով, գործարանային կոմպլեկտավորմամբ: Ապահովում է 99.9% օդի ստերիլությունը ըստ ստանդարտի, արտադրողականությունը՝ նախատեսված առնվազն 100մ³ ծավալով տարածքների համար, աղմուկի մակարդակը ոչ ավել քան 50ԴԲ, ուլտրամանուշակագույն ճառագայթման հզորությունը ոչ պակաս քան 25 վտ, ճառագայթման աղբյուր՝ առանց օզոնի գեներացման ՈՒՄ լամպեր, լամպերի աշխատաժամանակը՝ ոչ պակաս 8000 ժամ, մետաղական իրանով, դիսպլեյի առկայություն աշխատաժամանակի ցուցադրումով:</t>
    </r>
    <r>
      <rPr>
        <b/>
        <sz val="12"/>
        <rFont val="Arial Unicode"/>
        <family val="2"/>
        <charset val="204"/>
      </rPr>
      <t xml:space="preserve"> Պետք է տրամադրվի  առնվազն մեկ տարվա երաշխիք: Ապրանքը պետք է մատակարարվի Պայմանագիրն ուժի մեջ մտնելու օրվանից հաշված 60 օրվա ընթացքում: </t>
    </r>
  </si>
  <si>
    <r>
      <t xml:space="preserve">Оборудование для стерилизации воздуха, переносимый, со своей стойкой, в заводской комплектации. Обеспечивает стерильность воздуха 99,9% по стандарту, производительность: для помещении с обемом не менее 100м³, уровень шума не более 50 дБ, мощность УФ-излучения не менее 25 Вт, источник излучения: лампы УФ без образования озона, срок работы лампы: не менее 8000 часов, металлический корпус, имеется дисплей с показом рабочего времени. </t>
    </r>
    <r>
      <rPr>
        <b/>
        <sz val="12"/>
        <rFont val="Arial Unicode"/>
        <family val="2"/>
        <charset val="204"/>
      </rPr>
      <t>Должно предоставляться гарантия не менее 1 года. Товар должен предоставляться в течении 60 дней, со дня вступления договора в силу.</t>
    </r>
  </si>
  <si>
    <r>
      <rPr>
        <sz val="8"/>
        <color rgb="FFFF0000"/>
        <rFont val="Arial Unicode"/>
        <family val="2"/>
        <charset val="204"/>
      </rPr>
      <t xml:space="preserve"> *</t>
    </r>
    <r>
      <rPr>
        <b/>
        <sz val="12"/>
        <rFont val="Arial Unicode"/>
        <family val="2"/>
        <charset val="204"/>
      </rPr>
      <t xml:space="preserve"> За исключением 26 и 27 лотов, для всех остальных лотов в рамках договора </t>
    </r>
    <r>
      <rPr>
        <sz val="8"/>
        <color theme="1"/>
        <rFont val="Arial Unicode"/>
        <family val="2"/>
        <charset val="204"/>
      </rPr>
      <t xml:space="preserve">
 товар должен доставляться в течение 2026 года., согласно фактическим заказам, максимальное количество каждого заказа не может превышать 1/2 от общего количества контракта, если Продавец не согласен с этим. Доставка первой партии Покупатель не может потребовать ранее чем за 20 дней до вступления Договора в силу, если Продавец не согласен с этим. После этого поставки должны быть осуществлены по фактическим заказам не позднее 5 рабочих дней. Указанные количества могут быть не полностью заказаны Клиентом из за фактических потребностей, и договор будет считается расторгнутым в конце расчетного года. 
        Поставляемая продукция должна быть новой, в заводской упаковке, на пакетах должны быть указаны товарный знак и /или/ модель и/или/ производитель, срок годности не менее 75% (если это применимо) на момент доставки, за исключением случаев, когда исходя иж нужд Заказчик соглашается принимать товар с менее сроком годности. Перемещение и выгрузка товара на соответствующий склад осуществляется средствами и средствами художника. Адрес: Арменакян 108/4, Ереван.</t>
    </r>
  </si>
  <si>
    <r>
      <rPr>
        <b/>
        <sz val="8"/>
        <color theme="1"/>
        <rFont val="Arial Unicode"/>
        <family val="2"/>
        <charset val="204"/>
      </rPr>
      <t xml:space="preserve">  *</t>
    </r>
    <r>
      <rPr>
        <sz val="8"/>
        <color theme="1"/>
        <rFont val="Arial Unicode"/>
        <family val="2"/>
        <charset val="204"/>
      </rPr>
      <t xml:space="preserve">   </t>
    </r>
    <r>
      <rPr>
        <b/>
        <sz val="12"/>
        <color theme="1"/>
        <rFont val="Arial Unicode"/>
        <family val="2"/>
        <charset val="204"/>
      </rPr>
      <t>Բացառությամբ 26 և 27 չափաբաժինների, Մնացած բոլոր չափաբաժինների մասով</t>
    </r>
    <r>
      <rPr>
        <sz val="8"/>
        <color theme="1"/>
        <rFont val="Arial Unicode"/>
        <family val="2"/>
        <charset val="204"/>
      </rPr>
      <t xml:space="preserve"> պայմանագրի շրջանակներում ապրանքի մատակարարումն իրականացվելու է 2026թ.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մոդելի և/կամ/ ապրանքային նշանի  և/կամ  ֆիրմային անվանման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Երևան, Արմենակյան 108/4 հասցեով:</t>
    </r>
  </si>
</sst>
</file>

<file path=xl/styles.xml><?xml version="1.0" encoding="utf-8"?>
<styleSheet xmlns="http://schemas.openxmlformats.org/spreadsheetml/2006/main">
  <numFmts count="1">
    <numFmt numFmtId="164" formatCode="#,##0.0"/>
  </numFmts>
  <fonts count="14">
    <font>
      <sz val="11"/>
      <color theme="1"/>
      <name val="Calibri"/>
      <family val="2"/>
      <scheme val="minor"/>
    </font>
    <font>
      <sz val="8"/>
      <color theme="1"/>
      <name val="Arial Unicode"/>
      <family val="2"/>
      <charset val="204"/>
    </font>
    <font>
      <sz val="8"/>
      <name val="Arial Unicode"/>
      <family val="2"/>
      <charset val="204"/>
    </font>
    <font>
      <sz val="8"/>
      <color indexed="8"/>
      <name val="Arial Unicode"/>
      <family val="2"/>
      <charset val="204"/>
    </font>
    <font>
      <sz val="8"/>
      <color theme="1"/>
      <name val="Silfaen"/>
      <charset val="204"/>
    </font>
    <font>
      <sz val="8"/>
      <name val="Arial"/>
      <family val="2"/>
      <charset val="204"/>
    </font>
    <font>
      <b/>
      <sz val="8"/>
      <color theme="1"/>
      <name val="Arial Unicode"/>
      <family val="2"/>
      <charset val="204"/>
    </font>
    <font>
      <sz val="8"/>
      <color rgb="FFFF0000"/>
      <name val="Arial Unicode"/>
      <family val="2"/>
      <charset val="204"/>
    </font>
    <font>
      <b/>
      <sz val="8"/>
      <name val="Arial Unicode"/>
      <family val="2"/>
      <charset val="204"/>
    </font>
    <font>
      <b/>
      <sz val="8"/>
      <color rgb="FFFF0000"/>
      <name val="Arial Unicode"/>
      <family val="2"/>
      <charset val="204"/>
    </font>
    <font>
      <b/>
      <sz val="14"/>
      <color rgb="FFFF0000"/>
      <name val="Arial Unicode"/>
      <family val="2"/>
      <charset val="204"/>
    </font>
    <font>
      <sz val="14"/>
      <color rgb="FFFF0000"/>
      <name val="Arial Unicode"/>
      <family val="2"/>
      <charset val="204"/>
    </font>
    <font>
      <b/>
      <sz val="12"/>
      <name val="Arial Unicode"/>
      <family val="2"/>
      <charset val="204"/>
    </font>
    <font>
      <b/>
      <sz val="12"/>
      <color theme="1"/>
      <name val="Arial Unicode"/>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2">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5" xfId="0" applyFont="1" applyFill="1" applyBorder="1" applyAlignment="1">
      <alignment vertical="center" wrapText="1"/>
    </xf>
    <xf numFmtId="0" fontId="4" fillId="0" borderId="1" xfId="0" applyFont="1" applyFill="1" applyBorder="1" applyAlignment="1">
      <alignment vertical="center" wrapText="1"/>
    </xf>
    <xf numFmtId="0" fontId="4" fillId="0" borderId="5"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xf>
    <xf numFmtId="0" fontId="1" fillId="0" borderId="0" xfId="0" applyFont="1" applyFill="1" applyBorder="1"/>
    <xf numFmtId="0" fontId="1" fillId="0" borderId="0" xfId="0" applyFont="1" applyFill="1" applyBorder="1" applyAlignment="1"/>
    <xf numFmtId="0" fontId="1" fillId="0" borderId="0" xfId="0" applyFont="1" applyFill="1" applyBorder="1" applyAlignment="1">
      <alignment horizontal="center"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center" vertical="center"/>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xf numFmtId="0" fontId="1" fillId="0" borderId="0" xfId="0" applyFont="1" applyFill="1" applyAlignment="1"/>
    <xf numFmtId="0" fontId="1" fillId="0" borderId="0" xfId="0" applyFont="1" applyFill="1" applyAlignment="1">
      <alignment horizontal="right" vertical="center"/>
    </xf>
    <xf numFmtId="0" fontId="1" fillId="0" borderId="0" xfId="0" applyFont="1" applyFill="1" applyAlignment="1">
      <alignment horizontal="center" vertical="center"/>
    </xf>
    <xf numFmtId="0" fontId="1" fillId="0" borderId="1" xfId="0" applyFont="1" applyFill="1" applyBorder="1"/>
    <xf numFmtId="0" fontId="1" fillId="0" borderId="1" xfId="0" applyFont="1" applyFill="1" applyBorder="1" applyAlignment="1"/>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right" vertical="center" wrapText="1"/>
    </xf>
    <xf numFmtId="164" fontId="1" fillId="0" borderId="0" xfId="0" applyNumberFormat="1" applyFont="1" applyFill="1" applyAlignment="1">
      <alignment horizontal="righ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9" fillId="0" borderId="0" xfId="0" applyFont="1" applyFill="1" applyAlignment="1">
      <alignment horizontal="center" vertical="center"/>
    </xf>
    <xf numFmtId="0" fontId="5" fillId="0" borderId="1" xfId="0" applyFont="1" applyFill="1" applyBorder="1" applyAlignment="1">
      <alignment horizontal="center" vertical="center" wrapText="1"/>
    </xf>
    <xf numFmtId="4" fontId="4" fillId="0" borderId="1" xfId="0" applyNumberFormat="1" applyFont="1" applyFill="1" applyBorder="1" applyAlignment="1">
      <alignment vertical="center" wrapText="1"/>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vertical="center" wrapText="1"/>
    </xf>
    <xf numFmtId="3" fontId="4" fillId="0" borderId="5" xfId="0" applyNumberFormat="1" applyFont="1" applyFill="1" applyBorder="1" applyAlignment="1">
      <alignment horizontal="center" vertical="center" wrapText="1"/>
    </xf>
    <xf numFmtId="0" fontId="5" fillId="0" borderId="9" xfId="0" applyFont="1" applyFill="1" applyBorder="1" applyAlignment="1">
      <alignment horizontal="center" vertical="center" wrapText="1"/>
    </xf>
    <xf numFmtId="0" fontId="2" fillId="0" borderId="9" xfId="0" applyFont="1" applyFill="1" applyBorder="1" applyAlignment="1">
      <alignment horizontal="center" vertical="center" wrapText="1"/>
    </xf>
    <xf numFmtId="164" fontId="1" fillId="0" borderId="1" xfId="0" applyNumberFormat="1" applyFont="1" applyFill="1" applyBorder="1" applyAlignment="1">
      <alignment horizontal="right" vertical="center" wrapText="1"/>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vertical="center" wrapText="1"/>
    </xf>
    <xf numFmtId="0" fontId="1" fillId="0" borderId="9" xfId="0" applyFont="1" applyFill="1" applyBorder="1" applyAlignment="1">
      <alignment horizontal="center" vertical="center" wrapText="1"/>
    </xf>
    <xf numFmtId="164" fontId="1" fillId="0" borderId="1" xfId="0" applyNumberFormat="1" applyFont="1" applyFill="1" applyBorder="1" applyAlignment="1">
      <alignment vertical="center" wrapText="1"/>
    </xf>
    <xf numFmtId="3" fontId="1" fillId="0" borderId="1"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164" fontId="1" fillId="0" borderId="5" xfId="0" applyNumberFormat="1" applyFont="1" applyFill="1" applyBorder="1" applyAlignment="1">
      <alignment vertical="center" wrapText="1"/>
    </xf>
    <xf numFmtId="3" fontId="3" fillId="0" borderId="1" xfId="0" applyNumberFormat="1" applyFont="1" applyFill="1" applyBorder="1" applyAlignment="1">
      <alignment horizontal="center" vertical="center" wrapText="1"/>
    </xf>
    <xf numFmtId="0" fontId="9" fillId="0" borderId="0" xfId="0" applyFont="1" applyFill="1" applyAlignment="1">
      <alignment horizontal="left" vertical="center"/>
    </xf>
    <xf numFmtId="0" fontId="11" fillId="0" borderId="1" xfId="0" applyFont="1" applyFill="1" applyBorder="1" applyAlignment="1">
      <alignment horizontal="center" vertical="center" wrapText="1"/>
    </xf>
    <xf numFmtId="0" fontId="10" fillId="0" borderId="0" xfId="0" applyFont="1" applyFill="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1247775</xdr:colOff>
      <xdr:row>29</xdr:row>
      <xdr:rowOff>0</xdr:rowOff>
    </xdr:from>
    <xdr:to>
      <xdr:col>6</xdr:col>
      <xdr:colOff>1247775</xdr:colOff>
      <xdr:row>29</xdr:row>
      <xdr:rowOff>0</xdr:rowOff>
    </xdr:to>
    <xdr:pic>
      <xdr:nvPicPr>
        <xdr:cNvPr id="362" name="Picture 361" descr="lstTable.png">
          <a:extLst>
            <a:ext uri="{FF2B5EF4-FFF2-40B4-BE49-F238E27FC236}">
              <a16:creationId xmlns:a16="http://schemas.microsoft.com/office/drawing/2014/main" xmlns="" id="{A8DFB90B-EDA1-4C4E-B2A7-1C7D659A6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5156835" y="11216640"/>
          <a:ext cx="4483"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1247775</xdr:colOff>
      <xdr:row>8</xdr:row>
      <xdr:rowOff>0</xdr:rowOff>
    </xdr:from>
    <xdr:to>
      <xdr:col>6</xdr:col>
      <xdr:colOff>1247775</xdr:colOff>
      <xdr:row>8</xdr:row>
      <xdr:rowOff>0</xdr:rowOff>
    </xdr:to>
    <xdr:pic>
      <xdr:nvPicPr>
        <xdr:cNvPr id="363" name="Picture 1" descr="lstTable.png">
          <a:extLst>
            <a:ext uri="{FF2B5EF4-FFF2-40B4-BE49-F238E27FC236}">
              <a16:creationId xmlns:a16="http://schemas.microsoft.com/office/drawing/2014/main" xmlns="" id="{BE326672-BE30-4483-81B9-424D9A93D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5156835" y="9989820"/>
          <a:ext cx="4483"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3</xdr:col>
      <xdr:colOff>4482</xdr:colOff>
      <xdr:row>7</xdr:row>
      <xdr:rowOff>2689</xdr:rowOff>
    </xdr:from>
    <xdr:to>
      <xdr:col>3</xdr:col>
      <xdr:colOff>629322</xdr:colOff>
      <xdr:row>7</xdr:row>
      <xdr:rowOff>2689</xdr:rowOff>
    </xdr:to>
    <xdr:sp macro="" textlink="">
      <xdr:nvSpPr>
        <xdr:cNvPr id="4" name="Text Box 14">
          <a:extLst>
            <a:ext uri="{FF2B5EF4-FFF2-40B4-BE49-F238E27FC236}">
              <a16:creationId xmlns="" xmlns:a16="http://schemas.microsoft.com/office/drawing/2014/main" id="{00000000-0008-0000-0200-00000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 name="Text Box 16">
          <a:extLst>
            <a:ext uri="{FF2B5EF4-FFF2-40B4-BE49-F238E27FC236}">
              <a16:creationId xmlns="" xmlns:a16="http://schemas.microsoft.com/office/drawing/2014/main" id="{00000000-0008-0000-0200-00000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 name="Text Box 20">
          <a:extLst>
            <a:ext uri="{FF2B5EF4-FFF2-40B4-BE49-F238E27FC236}">
              <a16:creationId xmlns="" xmlns:a16="http://schemas.microsoft.com/office/drawing/2014/main" id="{00000000-0008-0000-0200-00000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 name="Text Box 22">
          <a:extLst>
            <a:ext uri="{FF2B5EF4-FFF2-40B4-BE49-F238E27FC236}">
              <a16:creationId xmlns="" xmlns:a16="http://schemas.microsoft.com/office/drawing/2014/main" id="{00000000-0008-0000-0200-00000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 name="Text Box 26">
          <a:extLst>
            <a:ext uri="{FF2B5EF4-FFF2-40B4-BE49-F238E27FC236}">
              <a16:creationId xmlns="" xmlns:a16="http://schemas.microsoft.com/office/drawing/2014/main" id="{00000000-0008-0000-0200-00000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 name="Text Box 28">
          <a:extLst>
            <a:ext uri="{FF2B5EF4-FFF2-40B4-BE49-F238E27FC236}">
              <a16:creationId xmlns="" xmlns:a16="http://schemas.microsoft.com/office/drawing/2014/main" id="{00000000-0008-0000-0200-00000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 name="Text Box 30">
          <a:extLst>
            <a:ext uri="{FF2B5EF4-FFF2-40B4-BE49-F238E27FC236}">
              <a16:creationId xmlns="" xmlns:a16="http://schemas.microsoft.com/office/drawing/2014/main" id="{00000000-0008-0000-0200-00000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 name="Text Box 3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2" name="Text Box 3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3" name="Text Box 3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 name="Text Box 36">
          <a:extLst>
            <a:ext uri="{FF2B5EF4-FFF2-40B4-BE49-F238E27FC236}">
              <a16:creationId xmlns="" xmlns:a16="http://schemas.microsoft.com/office/drawing/2014/main" id="{00000000-0008-0000-0200-00000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 name="Text Box 38">
          <a:extLst>
            <a:ext uri="{FF2B5EF4-FFF2-40B4-BE49-F238E27FC236}">
              <a16:creationId xmlns="" xmlns:a16="http://schemas.microsoft.com/office/drawing/2014/main" id="{00000000-0008-0000-0200-00000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 name="Text Box 42">
          <a:extLst>
            <a:ext uri="{FF2B5EF4-FFF2-40B4-BE49-F238E27FC236}">
              <a16:creationId xmlns="" xmlns:a16="http://schemas.microsoft.com/office/drawing/2014/main" id="{00000000-0008-0000-0200-00000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 name="Text Box 4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 name="Text Box 46">
          <a:extLst>
            <a:ext uri="{FF2B5EF4-FFF2-40B4-BE49-F238E27FC236}">
              <a16:creationId xmlns="" xmlns:a16="http://schemas.microsoft.com/office/drawing/2014/main" id="{00000000-0008-0000-0200-00001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 name="Text Box 48">
          <a:extLst>
            <a:ext uri="{FF2B5EF4-FFF2-40B4-BE49-F238E27FC236}">
              <a16:creationId xmlns="" xmlns:a16="http://schemas.microsoft.com/office/drawing/2014/main" id="{00000000-0008-0000-0200-00001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0" name="Text Box 3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1" name="Text Box 3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 name="Text Box 14">
          <a:extLst>
            <a:ext uri="{FF2B5EF4-FFF2-40B4-BE49-F238E27FC236}">
              <a16:creationId xmlns="" xmlns:a16="http://schemas.microsoft.com/office/drawing/2014/main" id="{00000000-0008-0000-0200-00001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 name="Text Box 1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 name="Text Box 20">
          <a:extLst>
            <a:ext uri="{FF2B5EF4-FFF2-40B4-BE49-F238E27FC236}">
              <a16:creationId xmlns="" xmlns:a16="http://schemas.microsoft.com/office/drawing/2014/main" id="{00000000-0008-0000-0200-00001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 name="Text Box 22">
          <a:extLst>
            <a:ext uri="{FF2B5EF4-FFF2-40B4-BE49-F238E27FC236}">
              <a16:creationId xmlns="" xmlns:a16="http://schemas.microsoft.com/office/drawing/2014/main" id="{00000000-0008-0000-0200-00001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 name="Text Box 26">
          <a:extLst>
            <a:ext uri="{FF2B5EF4-FFF2-40B4-BE49-F238E27FC236}">
              <a16:creationId xmlns="" xmlns:a16="http://schemas.microsoft.com/office/drawing/2014/main" id="{00000000-0008-0000-0200-00001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 name="Text Box 28">
          <a:extLst>
            <a:ext uri="{FF2B5EF4-FFF2-40B4-BE49-F238E27FC236}">
              <a16:creationId xmlns="" xmlns:a16="http://schemas.microsoft.com/office/drawing/2014/main" id="{00000000-0008-0000-0200-00001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 name="Text Box 30">
          <a:extLst>
            <a:ext uri="{FF2B5EF4-FFF2-40B4-BE49-F238E27FC236}">
              <a16:creationId xmlns="" xmlns:a16="http://schemas.microsoft.com/office/drawing/2014/main" id="{00000000-0008-0000-0200-00001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9" name="Text Box 32">
          <a:extLst>
            <a:ext uri="{FF2B5EF4-FFF2-40B4-BE49-F238E27FC236}">
              <a16:creationId xmlns="" xmlns:a16="http://schemas.microsoft.com/office/drawing/2014/main" id="{00000000-0008-0000-0200-00001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30" name="Text Box 33">
          <a:extLst>
            <a:ext uri="{FF2B5EF4-FFF2-40B4-BE49-F238E27FC236}">
              <a16:creationId xmlns="" xmlns:a16="http://schemas.microsoft.com/office/drawing/2014/main" id="{00000000-0008-0000-0200-00001C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31" name="Text Box 32">
          <a:extLst>
            <a:ext uri="{FF2B5EF4-FFF2-40B4-BE49-F238E27FC236}">
              <a16:creationId xmlns="" xmlns:a16="http://schemas.microsoft.com/office/drawing/2014/main" id="{00000000-0008-0000-0200-00001D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32" name="Text Box 36">
          <a:extLst>
            <a:ext uri="{FF2B5EF4-FFF2-40B4-BE49-F238E27FC236}">
              <a16:creationId xmlns="" xmlns:a16="http://schemas.microsoft.com/office/drawing/2014/main" id="{00000000-0008-0000-0200-00001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33" name="Text Box 38">
          <a:extLst>
            <a:ext uri="{FF2B5EF4-FFF2-40B4-BE49-F238E27FC236}">
              <a16:creationId xmlns="" xmlns:a16="http://schemas.microsoft.com/office/drawing/2014/main" id="{00000000-0008-0000-0200-00001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34" name="Text Box 42">
          <a:extLst>
            <a:ext uri="{FF2B5EF4-FFF2-40B4-BE49-F238E27FC236}">
              <a16:creationId xmlns="" xmlns:a16="http://schemas.microsoft.com/office/drawing/2014/main" id="{00000000-0008-0000-0200-00002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35" name="Text Box 4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36" name="Text Box 46">
          <a:extLst>
            <a:ext uri="{FF2B5EF4-FFF2-40B4-BE49-F238E27FC236}">
              <a16:creationId xmlns="" xmlns:a16="http://schemas.microsoft.com/office/drawing/2014/main" id="{00000000-0008-0000-0200-00002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37" name="Text Box 48">
          <a:extLst>
            <a:ext uri="{FF2B5EF4-FFF2-40B4-BE49-F238E27FC236}">
              <a16:creationId xmlns="" xmlns:a16="http://schemas.microsoft.com/office/drawing/2014/main" id="{00000000-0008-0000-0200-00002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38" name="Text Box 33">
          <a:extLst>
            <a:ext uri="{FF2B5EF4-FFF2-40B4-BE49-F238E27FC236}">
              <a16:creationId xmlns="" xmlns:a16="http://schemas.microsoft.com/office/drawing/2014/main" id="{00000000-0008-0000-0200-000024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39" name="Text Box 32">
          <a:extLst>
            <a:ext uri="{FF2B5EF4-FFF2-40B4-BE49-F238E27FC236}">
              <a16:creationId xmlns="" xmlns:a16="http://schemas.microsoft.com/office/drawing/2014/main" id="{00000000-0008-0000-0200-000025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0" name="Text Box 1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1" name="Text Box 16">
          <a:extLst>
            <a:ext uri="{FF2B5EF4-FFF2-40B4-BE49-F238E27FC236}">
              <a16:creationId xmlns="" xmlns:a16="http://schemas.microsoft.com/office/drawing/2014/main" id="{00000000-0008-0000-0200-00002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2" name="Text Box 20">
          <a:extLst>
            <a:ext uri="{FF2B5EF4-FFF2-40B4-BE49-F238E27FC236}">
              <a16:creationId xmlns="" xmlns:a16="http://schemas.microsoft.com/office/drawing/2014/main" id="{00000000-0008-0000-0200-00002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3" name="Text Box 22">
          <a:extLst>
            <a:ext uri="{FF2B5EF4-FFF2-40B4-BE49-F238E27FC236}">
              <a16:creationId xmlns="" xmlns:a16="http://schemas.microsoft.com/office/drawing/2014/main" id="{00000000-0008-0000-0200-00002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4" name="Text Box 26">
          <a:extLst>
            <a:ext uri="{FF2B5EF4-FFF2-40B4-BE49-F238E27FC236}">
              <a16:creationId xmlns="" xmlns:a16="http://schemas.microsoft.com/office/drawing/2014/main" id="{00000000-0008-0000-0200-00002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5" name="Text Box 28">
          <a:extLst>
            <a:ext uri="{FF2B5EF4-FFF2-40B4-BE49-F238E27FC236}">
              <a16:creationId xmlns="" xmlns:a16="http://schemas.microsoft.com/office/drawing/2014/main" id="{00000000-0008-0000-0200-00002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6" name="Text Box 30">
          <a:extLst>
            <a:ext uri="{FF2B5EF4-FFF2-40B4-BE49-F238E27FC236}">
              <a16:creationId xmlns="" xmlns:a16="http://schemas.microsoft.com/office/drawing/2014/main" id="{00000000-0008-0000-0200-00002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47" name="Text Box 32">
          <a:extLst>
            <a:ext uri="{FF2B5EF4-FFF2-40B4-BE49-F238E27FC236}">
              <a16:creationId xmlns="" xmlns:a16="http://schemas.microsoft.com/office/drawing/2014/main" id="{00000000-0008-0000-0200-00002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48" name="Text Box 3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49" name="Text Box 32">
          <a:extLst>
            <a:ext uri="{FF2B5EF4-FFF2-40B4-BE49-F238E27FC236}">
              <a16:creationId xmlns="" xmlns:a16="http://schemas.microsoft.com/office/drawing/2014/main" id="{00000000-0008-0000-0200-00002F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0" name="Text Box 36">
          <a:extLst>
            <a:ext uri="{FF2B5EF4-FFF2-40B4-BE49-F238E27FC236}">
              <a16:creationId xmlns="" xmlns:a16="http://schemas.microsoft.com/office/drawing/2014/main" id="{00000000-0008-0000-0200-00003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1" name="Text Box 38">
          <a:extLst>
            <a:ext uri="{FF2B5EF4-FFF2-40B4-BE49-F238E27FC236}">
              <a16:creationId xmlns="" xmlns:a16="http://schemas.microsoft.com/office/drawing/2014/main" id="{00000000-0008-0000-0200-00003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2" name="Text Box 4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3" name="Text Box 4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4" name="Text Box 46">
          <a:extLst>
            <a:ext uri="{FF2B5EF4-FFF2-40B4-BE49-F238E27FC236}">
              <a16:creationId xmlns="" xmlns:a16="http://schemas.microsoft.com/office/drawing/2014/main" id="{00000000-0008-0000-0200-00003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5" name="Text Box 48">
          <a:extLst>
            <a:ext uri="{FF2B5EF4-FFF2-40B4-BE49-F238E27FC236}">
              <a16:creationId xmlns="" xmlns:a16="http://schemas.microsoft.com/office/drawing/2014/main" id="{00000000-0008-0000-0200-00003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56" name="Text Box 3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57" name="Text Box 32">
          <a:extLst>
            <a:ext uri="{FF2B5EF4-FFF2-40B4-BE49-F238E27FC236}">
              <a16:creationId xmlns="" xmlns:a16="http://schemas.microsoft.com/office/drawing/2014/main" id="{00000000-0008-0000-0200-000037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8" name="Text Box 14">
          <a:extLst>
            <a:ext uri="{FF2B5EF4-FFF2-40B4-BE49-F238E27FC236}">
              <a16:creationId xmlns="" xmlns:a16="http://schemas.microsoft.com/office/drawing/2014/main" id="{00000000-0008-0000-0200-00003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59" name="Text Box 1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0" name="Text Box 20">
          <a:extLst>
            <a:ext uri="{FF2B5EF4-FFF2-40B4-BE49-F238E27FC236}">
              <a16:creationId xmlns="" xmlns:a16="http://schemas.microsoft.com/office/drawing/2014/main" id="{00000000-0008-0000-0200-00003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1" name="Text Box 22">
          <a:extLst>
            <a:ext uri="{FF2B5EF4-FFF2-40B4-BE49-F238E27FC236}">
              <a16:creationId xmlns="" xmlns:a16="http://schemas.microsoft.com/office/drawing/2014/main" id="{00000000-0008-0000-0200-00003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2" name="Text Box 26">
          <a:extLst>
            <a:ext uri="{FF2B5EF4-FFF2-40B4-BE49-F238E27FC236}">
              <a16:creationId xmlns="" xmlns:a16="http://schemas.microsoft.com/office/drawing/2014/main" id="{00000000-0008-0000-0200-00003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3" name="Text Box 28">
          <a:extLst>
            <a:ext uri="{FF2B5EF4-FFF2-40B4-BE49-F238E27FC236}">
              <a16:creationId xmlns="" xmlns:a16="http://schemas.microsoft.com/office/drawing/2014/main" id="{00000000-0008-0000-0200-00003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4" name="Text Box 30">
          <a:extLst>
            <a:ext uri="{FF2B5EF4-FFF2-40B4-BE49-F238E27FC236}">
              <a16:creationId xmlns="" xmlns:a16="http://schemas.microsoft.com/office/drawing/2014/main" id="{00000000-0008-0000-0200-00003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5" name="Text Box 32">
          <a:extLst>
            <a:ext uri="{FF2B5EF4-FFF2-40B4-BE49-F238E27FC236}">
              <a16:creationId xmlns="" xmlns:a16="http://schemas.microsoft.com/office/drawing/2014/main" id="{00000000-0008-0000-0200-00003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66" name="Text Box 33">
          <a:extLst>
            <a:ext uri="{FF2B5EF4-FFF2-40B4-BE49-F238E27FC236}">
              <a16:creationId xmlns="" xmlns:a16="http://schemas.microsoft.com/office/drawing/2014/main" id="{00000000-0008-0000-0200-00004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67" name="Text Box 32">
          <a:extLst>
            <a:ext uri="{FF2B5EF4-FFF2-40B4-BE49-F238E27FC236}">
              <a16:creationId xmlns="" xmlns:a16="http://schemas.microsoft.com/office/drawing/2014/main" id="{00000000-0008-0000-0200-00004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8" name="Text Box 36">
          <a:extLst>
            <a:ext uri="{FF2B5EF4-FFF2-40B4-BE49-F238E27FC236}">
              <a16:creationId xmlns="" xmlns:a16="http://schemas.microsoft.com/office/drawing/2014/main" id="{00000000-0008-0000-0200-00004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69" name="Text Box 38">
          <a:extLst>
            <a:ext uri="{FF2B5EF4-FFF2-40B4-BE49-F238E27FC236}">
              <a16:creationId xmlns="" xmlns:a16="http://schemas.microsoft.com/office/drawing/2014/main" id="{00000000-0008-0000-0200-00004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0" name="Text Box 42">
          <a:extLst>
            <a:ext uri="{FF2B5EF4-FFF2-40B4-BE49-F238E27FC236}">
              <a16:creationId xmlns="" xmlns:a16="http://schemas.microsoft.com/office/drawing/2014/main" id="{00000000-0008-0000-0200-00004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1" name="Text Box 4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2" name="Text Box 46">
          <a:extLst>
            <a:ext uri="{FF2B5EF4-FFF2-40B4-BE49-F238E27FC236}">
              <a16:creationId xmlns="" xmlns:a16="http://schemas.microsoft.com/office/drawing/2014/main" id="{00000000-0008-0000-0200-00004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3" name="Text Box 48">
          <a:extLst>
            <a:ext uri="{FF2B5EF4-FFF2-40B4-BE49-F238E27FC236}">
              <a16:creationId xmlns="" xmlns:a16="http://schemas.microsoft.com/office/drawing/2014/main" id="{00000000-0008-0000-0200-00004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74" name="Text Box 33">
          <a:extLst>
            <a:ext uri="{FF2B5EF4-FFF2-40B4-BE49-F238E27FC236}">
              <a16:creationId xmlns="" xmlns:a16="http://schemas.microsoft.com/office/drawing/2014/main" id="{00000000-0008-0000-0200-00004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75" name="Text Box 3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6" name="Text Box 14">
          <a:extLst>
            <a:ext uri="{FF2B5EF4-FFF2-40B4-BE49-F238E27FC236}">
              <a16:creationId xmlns="" xmlns:a16="http://schemas.microsoft.com/office/drawing/2014/main" id="{00000000-0008-0000-0200-00008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7" name="Text Box 16">
          <a:extLst>
            <a:ext uri="{FF2B5EF4-FFF2-40B4-BE49-F238E27FC236}">
              <a16:creationId xmlns="" xmlns:a16="http://schemas.microsoft.com/office/drawing/2014/main" id="{00000000-0008-0000-0200-00008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8" name="Text Box 20">
          <a:extLst>
            <a:ext uri="{FF2B5EF4-FFF2-40B4-BE49-F238E27FC236}">
              <a16:creationId xmlns="" xmlns:a16="http://schemas.microsoft.com/office/drawing/2014/main" id="{00000000-0008-0000-0200-00008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79" name="Text Box 22">
          <a:extLst>
            <a:ext uri="{FF2B5EF4-FFF2-40B4-BE49-F238E27FC236}">
              <a16:creationId xmlns="" xmlns:a16="http://schemas.microsoft.com/office/drawing/2014/main" id="{00000000-0008-0000-0200-00008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0" name="Text Box 26">
          <a:extLst>
            <a:ext uri="{FF2B5EF4-FFF2-40B4-BE49-F238E27FC236}">
              <a16:creationId xmlns="" xmlns:a16="http://schemas.microsoft.com/office/drawing/2014/main" id="{00000000-0008-0000-0200-00008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1" name="Text Box 28">
          <a:extLst>
            <a:ext uri="{FF2B5EF4-FFF2-40B4-BE49-F238E27FC236}">
              <a16:creationId xmlns="" xmlns:a16="http://schemas.microsoft.com/office/drawing/2014/main" id="{00000000-0008-0000-0200-00008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2" name="Text Box 30">
          <a:extLst>
            <a:ext uri="{FF2B5EF4-FFF2-40B4-BE49-F238E27FC236}">
              <a16:creationId xmlns="" xmlns:a16="http://schemas.microsoft.com/office/drawing/2014/main" id="{00000000-0008-0000-0200-00008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3" name="Text Box 32">
          <a:extLst>
            <a:ext uri="{FF2B5EF4-FFF2-40B4-BE49-F238E27FC236}">
              <a16:creationId xmlns="" xmlns:a16="http://schemas.microsoft.com/office/drawing/2014/main" id="{00000000-0008-0000-0200-00008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84" name="Text Box 33">
          <a:extLst>
            <a:ext uri="{FF2B5EF4-FFF2-40B4-BE49-F238E27FC236}">
              <a16:creationId xmlns="" xmlns:a16="http://schemas.microsoft.com/office/drawing/2014/main" id="{00000000-0008-0000-0200-00008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85" name="Text Box 32">
          <a:extLst>
            <a:ext uri="{FF2B5EF4-FFF2-40B4-BE49-F238E27FC236}">
              <a16:creationId xmlns="" xmlns:a16="http://schemas.microsoft.com/office/drawing/2014/main" id="{00000000-0008-0000-0200-00008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6" name="Text Box 36">
          <a:extLst>
            <a:ext uri="{FF2B5EF4-FFF2-40B4-BE49-F238E27FC236}">
              <a16:creationId xmlns="" xmlns:a16="http://schemas.microsoft.com/office/drawing/2014/main" id="{00000000-0008-0000-0200-00008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7" name="Text Box 38">
          <a:extLst>
            <a:ext uri="{FF2B5EF4-FFF2-40B4-BE49-F238E27FC236}">
              <a16:creationId xmlns="" xmlns:a16="http://schemas.microsoft.com/office/drawing/2014/main" id="{00000000-0008-0000-0200-00008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8" name="Text Box 42">
          <a:extLst>
            <a:ext uri="{FF2B5EF4-FFF2-40B4-BE49-F238E27FC236}">
              <a16:creationId xmlns="" xmlns:a16="http://schemas.microsoft.com/office/drawing/2014/main" id="{00000000-0008-0000-0200-00008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89" name="Text Box 44">
          <a:extLst>
            <a:ext uri="{FF2B5EF4-FFF2-40B4-BE49-F238E27FC236}">
              <a16:creationId xmlns="" xmlns:a16="http://schemas.microsoft.com/office/drawing/2014/main" id="{00000000-0008-0000-0200-00008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0" name="Text Box 46">
          <a:extLst>
            <a:ext uri="{FF2B5EF4-FFF2-40B4-BE49-F238E27FC236}">
              <a16:creationId xmlns="" xmlns:a16="http://schemas.microsoft.com/office/drawing/2014/main" id="{00000000-0008-0000-0200-00008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1" name="Text Box 48">
          <a:extLst>
            <a:ext uri="{FF2B5EF4-FFF2-40B4-BE49-F238E27FC236}">
              <a16:creationId xmlns="" xmlns:a16="http://schemas.microsoft.com/office/drawing/2014/main" id="{00000000-0008-0000-0200-00008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92" name="Text Box 33">
          <a:extLst>
            <a:ext uri="{FF2B5EF4-FFF2-40B4-BE49-F238E27FC236}">
              <a16:creationId xmlns="" xmlns:a16="http://schemas.microsoft.com/office/drawing/2014/main" id="{00000000-0008-0000-0200-00009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93" name="Text Box 32">
          <a:extLst>
            <a:ext uri="{FF2B5EF4-FFF2-40B4-BE49-F238E27FC236}">
              <a16:creationId xmlns="" xmlns:a16="http://schemas.microsoft.com/office/drawing/2014/main" id="{00000000-0008-0000-0200-00009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4" name="Text Box 14">
          <a:extLst>
            <a:ext uri="{FF2B5EF4-FFF2-40B4-BE49-F238E27FC236}">
              <a16:creationId xmlns="" xmlns:a16="http://schemas.microsoft.com/office/drawing/2014/main" id="{00000000-0008-0000-0200-00009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5" name="Text Box 16">
          <a:extLst>
            <a:ext uri="{FF2B5EF4-FFF2-40B4-BE49-F238E27FC236}">
              <a16:creationId xmlns="" xmlns:a16="http://schemas.microsoft.com/office/drawing/2014/main" id="{00000000-0008-0000-0200-00009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6" name="Text Box 20">
          <a:extLst>
            <a:ext uri="{FF2B5EF4-FFF2-40B4-BE49-F238E27FC236}">
              <a16:creationId xmlns="" xmlns:a16="http://schemas.microsoft.com/office/drawing/2014/main" id="{00000000-0008-0000-0200-00009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7" name="Text Box 22">
          <a:extLst>
            <a:ext uri="{FF2B5EF4-FFF2-40B4-BE49-F238E27FC236}">
              <a16:creationId xmlns="" xmlns:a16="http://schemas.microsoft.com/office/drawing/2014/main" id="{00000000-0008-0000-0200-00009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8" name="Text Box 26">
          <a:extLst>
            <a:ext uri="{FF2B5EF4-FFF2-40B4-BE49-F238E27FC236}">
              <a16:creationId xmlns="" xmlns:a16="http://schemas.microsoft.com/office/drawing/2014/main" id="{00000000-0008-0000-0200-00009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99" name="Text Box 28">
          <a:extLst>
            <a:ext uri="{FF2B5EF4-FFF2-40B4-BE49-F238E27FC236}">
              <a16:creationId xmlns="" xmlns:a16="http://schemas.microsoft.com/office/drawing/2014/main" id="{00000000-0008-0000-0200-00009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0" name="Text Box 30">
          <a:extLst>
            <a:ext uri="{FF2B5EF4-FFF2-40B4-BE49-F238E27FC236}">
              <a16:creationId xmlns="" xmlns:a16="http://schemas.microsoft.com/office/drawing/2014/main" id="{00000000-0008-0000-0200-00009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1" name="Text Box 32">
          <a:extLst>
            <a:ext uri="{FF2B5EF4-FFF2-40B4-BE49-F238E27FC236}">
              <a16:creationId xmlns="" xmlns:a16="http://schemas.microsoft.com/office/drawing/2014/main" id="{00000000-0008-0000-0200-00009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02" name="Text Box 33">
          <a:extLst>
            <a:ext uri="{FF2B5EF4-FFF2-40B4-BE49-F238E27FC236}">
              <a16:creationId xmlns="" xmlns:a16="http://schemas.microsoft.com/office/drawing/2014/main" id="{00000000-0008-0000-0200-00009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03" name="Text Box 32">
          <a:extLst>
            <a:ext uri="{FF2B5EF4-FFF2-40B4-BE49-F238E27FC236}">
              <a16:creationId xmlns="" xmlns:a16="http://schemas.microsoft.com/office/drawing/2014/main" id="{00000000-0008-0000-0200-00009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4" name="Text Box 36">
          <a:extLst>
            <a:ext uri="{FF2B5EF4-FFF2-40B4-BE49-F238E27FC236}">
              <a16:creationId xmlns="" xmlns:a16="http://schemas.microsoft.com/office/drawing/2014/main" id="{00000000-0008-0000-0200-00009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5" name="Text Box 38">
          <a:extLst>
            <a:ext uri="{FF2B5EF4-FFF2-40B4-BE49-F238E27FC236}">
              <a16:creationId xmlns="" xmlns:a16="http://schemas.microsoft.com/office/drawing/2014/main" id="{00000000-0008-0000-0200-00009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6" name="Text Box 42">
          <a:extLst>
            <a:ext uri="{FF2B5EF4-FFF2-40B4-BE49-F238E27FC236}">
              <a16:creationId xmlns="" xmlns:a16="http://schemas.microsoft.com/office/drawing/2014/main" id="{00000000-0008-0000-0200-00009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7" name="Text Box 44">
          <a:extLst>
            <a:ext uri="{FF2B5EF4-FFF2-40B4-BE49-F238E27FC236}">
              <a16:creationId xmlns="" xmlns:a16="http://schemas.microsoft.com/office/drawing/2014/main" id="{00000000-0008-0000-0200-00009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8" name="Text Box 46">
          <a:extLst>
            <a:ext uri="{FF2B5EF4-FFF2-40B4-BE49-F238E27FC236}">
              <a16:creationId xmlns="" xmlns:a16="http://schemas.microsoft.com/office/drawing/2014/main" id="{00000000-0008-0000-0200-0000A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09" name="Text Box 48">
          <a:extLst>
            <a:ext uri="{FF2B5EF4-FFF2-40B4-BE49-F238E27FC236}">
              <a16:creationId xmlns="" xmlns:a16="http://schemas.microsoft.com/office/drawing/2014/main" id="{00000000-0008-0000-0200-0000A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10" name="Text Box 33">
          <a:extLst>
            <a:ext uri="{FF2B5EF4-FFF2-40B4-BE49-F238E27FC236}">
              <a16:creationId xmlns="" xmlns:a16="http://schemas.microsoft.com/office/drawing/2014/main" id="{00000000-0008-0000-0200-0000A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11" name="Text Box 32">
          <a:extLst>
            <a:ext uri="{FF2B5EF4-FFF2-40B4-BE49-F238E27FC236}">
              <a16:creationId xmlns="" xmlns:a16="http://schemas.microsoft.com/office/drawing/2014/main" id="{00000000-0008-0000-0200-0000A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2" name="Text Box 14">
          <a:extLst>
            <a:ext uri="{FF2B5EF4-FFF2-40B4-BE49-F238E27FC236}">
              <a16:creationId xmlns="" xmlns:a16="http://schemas.microsoft.com/office/drawing/2014/main" id="{00000000-0008-0000-0200-0000B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3" name="Text Box 16">
          <a:extLst>
            <a:ext uri="{FF2B5EF4-FFF2-40B4-BE49-F238E27FC236}">
              <a16:creationId xmlns="" xmlns:a16="http://schemas.microsoft.com/office/drawing/2014/main" id="{00000000-0008-0000-0200-0000B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4" name="Text Box 20">
          <a:extLst>
            <a:ext uri="{FF2B5EF4-FFF2-40B4-BE49-F238E27FC236}">
              <a16:creationId xmlns="" xmlns:a16="http://schemas.microsoft.com/office/drawing/2014/main" id="{00000000-0008-0000-0200-0000B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5" name="Text Box 22">
          <a:extLst>
            <a:ext uri="{FF2B5EF4-FFF2-40B4-BE49-F238E27FC236}">
              <a16:creationId xmlns="" xmlns:a16="http://schemas.microsoft.com/office/drawing/2014/main" id="{00000000-0008-0000-0200-0000B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6" name="Text Box 26">
          <a:extLst>
            <a:ext uri="{FF2B5EF4-FFF2-40B4-BE49-F238E27FC236}">
              <a16:creationId xmlns="" xmlns:a16="http://schemas.microsoft.com/office/drawing/2014/main" id="{00000000-0008-0000-0200-0000B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7" name="Text Box 28">
          <a:extLst>
            <a:ext uri="{FF2B5EF4-FFF2-40B4-BE49-F238E27FC236}">
              <a16:creationId xmlns="" xmlns:a16="http://schemas.microsoft.com/office/drawing/2014/main" id="{00000000-0008-0000-0200-0000B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8" name="Text Box 30">
          <a:extLst>
            <a:ext uri="{FF2B5EF4-FFF2-40B4-BE49-F238E27FC236}">
              <a16:creationId xmlns="" xmlns:a16="http://schemas.microsoft.com/office/drawing/2014/main" id="{00000000-0008-0000-0200-0000B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19" name="Text Box 32">
          <a:extLst>
            <a:ext uri="{FF2B5EF4-FFF2-40B4-BE49-F238E27FC236}">
              <a16:creationId xmlns="" xmlns:a16="http://schemas.microsoft.com/office/drawing/2014/main" id="{00000000-0008-0000-0200-0000B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20" name="Text Box 33">
          <a:extLst>
            <a:ext uri="{FF2B5EF4-FFF2-40B4-BE49-F238E27FC236}">
              <a16:creationId xmlns="" xmlns:a16="http://schemas.microsoft.com/office/drawing/2014/main" id="{00000000-0008-0000-0200-0000BA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21" name="Text Box 32">
          <a:extLst>
            <a:ext uri="{FF2B5EF4-FFF2-40B4-BE49-F238E27FC236}">
              <a16:creationId xmlns="" xmlns:a16="http://schemas.microsoft.com/office/drawing/2014/main" id="{00000000-0008-0000-0200-0000BB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22" name="Text Box 36">
          <a:extLst>
            <a:ext uri="{FF2B5EF4-FFF2-40B4-BE49-F238E27FC236}">
              <a16:creationId xmlns="" xmlns:a16="http://schemas.microsoft.com/office/drawing/2014/main" id="{00000000-0008-0000-0200-0000BC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23" name="Text Box 38">
          <a:extLst>
            <a:ext uri="{FF2B5EF4-FFF2-40B4-BE49-F238E27FC236}">
              <a16:creationId xmlns="" xmlns:a16="http://schemas.microsoft.com/office/drawing/2014/main" id="{00000000-0008-0000-0200-0000BD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24" name="Text Box 4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25" name="Text Box 44">
          <a:extLst>
            <a:ext uri="{FF2B5EF4-FFF2-40B4-BE49-F238E27FC236}">
              <a16:creationId xmlns="" xmlns:a16="http://schemas.microsoft.com/office/drawing/2014/main" id="{00000000-0008-0000-0200-0000B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26" name="Text Box 46">
          <a:extLst>
            <a:ext uri="{FF2B5EF4-FFF2-40B4-BE49-F238E27FC236}">
              <a16:creationId xmlns="" xmlns:a16="http://schemas.microsoft.com/office/drawing/2014/main" id="{00000000-0008-0000-0200-0000C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27" name="Text Box 48">
          <a:extLst>
            <a:ext uri="{FF2B5EF4-FFF2-40B4-BE49-F238E27FC236}">
              <a16:creationId xmlns="" xmlns:a16="http://schemas.microsoft.com/office/drawing/2014/main" id="{00000000-0008-0000-0200-0000C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28" name="Text Box 33">
          <a:extLst>
            <a:ext uri="{FF2B5EF4-FFF2-40B4-BE49-F238E27FC236}">
              <a16:creationId xmlns="" xmlns:a16="http://schemas.microsoft.com/office/drawing/2014/main" id="{00000000-0008-0000-0200-0000C2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29" name="Text Box 32">
          <a:extLst>
            <a:ext uri="{FF2B5EF4-FFF2-40B4-BE49-F238E27FC236}">
              <a16:creationId xmlns="" xmlns:a16="http://schemas.microsoft.com/office/drawing/2014/main" id="{00000000-0008-0000-0200-0000C3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0" name="Text Box 14">
          <a:extLst>
            <a:ext uri="{FF2B5EF4-FFF2-40B4-BE49-F238E27FC236}">
              <a16:creationId xmlns="" xmlns:a16="http://schemas.microsoft.com/office/drawing/2014/main" id="{00000000-0008-0000-0200-0000C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1" name="Text Box 16">
          <a:extLst>
            <a:ext uri="{FF2B5EF4-FFF2-40B4-BE49-F238E27FC236}">
              <a16:creationId xmlns="" xmlns:a16="http://schemas.microsoft.com/office/drawing/2014/main" id="{00000000-0008-0000-0200-0000C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2" name="Text Box 20">
          <a:extLst>
            <a:ext uri="{FF2B5EF4-FFF2-40B4-BE49-F238E27FC236}">
              <a16:creationId xmlns="" xmlns:a16="http://schemas.microsoft.com/office/drawing/2014/main" id="{00000000-0008-0000-0200-0000C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3" name="Text Box 2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4" name="Text Box 26">
          <a:extLst>
            <a:ext uri="{FF2B5EF4-FFF2-40B4-BE49-F238E27FC236}">
              <a16:creationId xmlns="" xmlns:a16="http://schemas.microsoft.com/office/drawing/2014/main" id="{00000000-0008-0000-0200-0000C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5" name="Text Box 28">
          <a:extLst>
            <a:ext uri="{FF2B5EF4-FFF2-40B4-BE49-F238E27FC236}">
              <a16:creationId xmlns="" xmlns:a16="http://schemas.microsoft.com/office/drawing/2014/main" id="{00000000-0008-0000-0200-0000C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6" name="Text Box 30">
          <a:extLst>
            <a:ext uri="{FF2B5EF4-FFF2-40B4-BE49-F238E27FC236}">
              <a16:creationId xmlns="" xmlns:a16="http://schemas.microsoft.com/office/drawing/2014/main" id="{00000000-0008-0000-0200-0000CA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37" name="Text Box 32">
          <a:extLst>
            <a:ext uri="{FF2B5EF4-FFF2-40B4-BE49-F238E27FC236}">
              <a16:creationId xmlns="" xmlns:a16="http://schemas.microsoft.com/office/drawing/2014/main" id="{00000000-0008-0000-0200-0000CB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38" name="Text Box 33">
          <a:extLst>
            <a:ext uri="{FF2B5EF4-FFF2-40B4-BE49-F238E27FC236}">
              <a16:creationId xmlns="" xmlns:a16="http://schemas.microsoft.com/office/drawing/2014/main" id="{00000000-0008-0000-0200-0000CC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39" name="Text Box 3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0" name="Text Box 36">
          <a:extLst>
            <a:ext uri="{FF2B5EF4-FFF2-40B4-BE49-F238E27FC236}">
              <a16:creationId xmlns="" xmlns:a16="http://schemas.microsoft.com/office/drawing/2014/main" id="{00000000-0008-0000-0200-0000C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1" name="Text Box 38">
          <a:extLst>
            <a:ext uri="{FF2B5EF4-FFF2-40B4-BE49-F238E27FC236}">
              <a16:creationId xmlns="" xmlns:a16="http://schemas.microsoft.com/office/drawing/2014/main" id="{00000000-0008-0000-0200-0000C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2" name="Text Box 42">
          <a:extLst>
            <a:ext uri="{FF2B5EF4-FFF2-40B4-BE49-F238E27FC236}">
              <a16:creationId xmlns="" xmlns:a16="http://schemas.microsoft.com/office/drawing/2014/main" id="{00000000-0008-0000-0200-0000D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3" name="Text Box 44">
          <a:extLst>
            <a:ext uri="{FF2B5EF4-FFF2-40B4-BE49-F238E27FC236}">
              <a16:creationId xmlns="" xmlns:a16="http://schemas.microsoft.com/office/drawing/2014/main" id="{00000000-0008-0000-0200-0000D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4" name="Text Box 46">
          <a:extLst>
            <a:ext uri="{FF2B5EF4-FFF2-40B4-BE49-F238E27FC236}">
              <a16:creationId xmlns="" xmlns:a16="http://schemas.microsoft.com/office/drawing/2014/main" id="{00000000-0008-0000-0200-0000D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5" name="Text Box 48">
          <a:extLst>
            <a:ext uri="{FF2B5EF4-FFF2-40B4-BE49-F238E27FC236}">
              <a16:creationId xmlns="" xmlns:a16="http://schemas.microsoft.com/office/drawing/2014/main" id="{00000000-0008-0000-0200-0000D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46" name="Text Box 33">
          <a:extLst>
            <a:ext uri="{FF2B5EF4-FFF2-40B4-BE49-F238E27FC236}">
              <a16:creationId xmlns="" xmlns:a16="http://schemas.microsoft.com/office/drawing/2014/main" id="{00000000-0008-0000-0200-0000D4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47" name="Text Box 32">
          <a:extLst>
            <a:ext uri="{FF2B5EF4-FFF2-40B4-BE49-F238E27FC236}">
              <a16:creationId xmlns="" xmlns:a16="http://schemas.microsoft.com/office/drawing/2014/main" id="{00000000-0008-0000-0200-0000D5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8" name="Text Box 14">
          <a:extLst>
            <a:ext uri="{FF2B5EF4-FFF2-40B4-BE49-F238E27FC236}">
              <a16:creationId xmlns:a16="http://schemas.microsoft.com/office/drawing/2014/main" xmlns="" id="{00000000-0008-0000-0200-00000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49" name="Text Box 16">
          <a:extLst>
            <a:ext uri="{FF2B5EF4-FFF2-40B4-BE49-F238E27FC236}">
              <a16:creationId xmlns:a16="http://schemas.microsoft.com/office/drawing/2014/main" xmlns="" id="{00000000-0008-0000-0200-00000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0" name="Text Box 20">
          <a:extLst>
            <a:ext uri="{FF2B5EF4-FFF2-40B4-BE49-F238E27FC236}">
              <a16:creationId xmlns:a16="http://schemas.microsoft.com/office/drawing/2014/main" xmlns="" id="{00000000-0008-0000-0200-00000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1" name="Text Box 22">
          <a:extLst>
            <a:ext uri="{FF2B5EF4-FFF2-40B4-BE49-F238E27FC236}">
              <a16:creationId xmlns:a16="http://schemas.microsoft.com/office/drawing/2014/main" xmlns="" id="{00000000-0008-0000-0200-00000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2" name="Text Box 26">
          <a:extLst>
            <a:ext uri="{FF2B5EF4-FFF2-40B4-BE49-F238E27FC236}">
              <a16:creationId xmlns:a16="http://schemas.microsoft.com/office/drawing/2014/main" xmlns="" id="{00000000-0008-0000-0200-00000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3" name="Text Box 28">
          <a:extLst>
            <a:ext uri="{FF2B5EF4-FFF2-40B4-BE49-F238E27FC236}">
              <a16:creationId xmlns:a16="http://schemas.microsoft.com/office/drawing/2014/main" xmlns="" id="{00000000-0008-0000-0200-00000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4" name="Text Box 30">
          <a:extLst>
            <a:ext uri="{FF2B5EF4-FFF2-40B4-BE49-F238E27FC236}">
              <a16:creationId xmlns:a16="http://schemas.microsoft.com/office/drawing/2014/main" xmlns="" id="{00000000-0008-0000-0200-00000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5" name="Text Box 32">
          <a:extLst>
            <a:ext uri="{FF2B5EF4-FFF2-40B4-BE49-F238E27FC236}">
              <a16:creationId xmlns:a16="http://schemas.microsoft.com/office/drawing/2014/main" xmlns="" id="{00000000-0008-0000-0200-00000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56" name="Text Box 33">
          <a:extLst>
            <a:ext uri="{FF2B5EF4-FFF2-40B4-BE49-F238E27FC236}">
              <a16:creationId xmlns:a16="http://schemas.microsoft.com/office/drawing/2014/main" xmlns="" id="{00000000-0008-0000-0200-00000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57" name="Text Box 32">
          <a:extLst>
            <a:ext uri="{FF2B5EF4-FFF2-40B4-BE49-F238E27FC236}">
              <a16:creationId xmlns:a16="http://schemas.microsoft.com/office/drawing/2014/main" xmlns="" id="{00000000-0008-0000-0200-00000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8" name="Text Box 36">
          <a:extLst>
            <a:ext uri="{FF2B5EF4-FFF2-40B4-BE49-F238E27FC236}">
              <a16:creationId xmlns:a16="http://schemas.microsoft.com/office/drawing/2014/main" xmlns="" id="{00000000-0008-0000-0200-00000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59" name="Text Box 38">
          <a:extLst>
            <a:ext uri="{FF2B5EF4-FFF2-40B4-BE49-F238E27FC236}">
              <a16:creationId xmlns:a16="http://schemas.microsoft.com/office/drawing/2014/main" xmlns="" id="{00000000-0008-0000-0200-00000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0" name="Text Box 42">
          <a:extLst>
            <a:ext uri="{FF2B5EF4-FFF2-40B4-BE49-F238E27FC236}">
              <a16:creationId xmlns:a16="http://schemas.microsoft.com/office/drawing/2014/main" xmlns="" id="{00000000-0008-0000-0200-00000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1" name="Text Box 44">
          <a:extLst>
            <a:ext uri="{FF2B5EF4-FFF2-40B4-BE49-F238E27FC236}">
              <a16:creationId xmlns:a16="http://schemas.microsoft.com/office/drawing/2014/main" xmlns="" id="{00000000-0008-0000-0200-00000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2" name="Text Box 46">
          <a:extLst>
            <a:ext uri="{FF2B5EF4-FFF2-40B4-BE49-F238E27FC236}">
              <a16:creationId xmlns:a16="http://schemas.microsoft.com/office/drawing/2014/main" xmlns="" id="{00000000-0008-0000-0200-00001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3" name="Text Box 48">
          <a:extLst>
            <a:ext uri="{FF2B5EF4-FFF2-40B4-BE49-F238E27FC236}">
              <a16:creationId xmlns:a16="http://schemas.microsoft.com/office/drawing/2014/main" xmlns="" id="{00000000-0008-0000-0200-00001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64" name="Text Box 33">
          <a:extLst>
            <a:ext uri="{FF2B5EF4-FFF2-40B4-BE49-F238E27FC236}">
              <a16:creationId xmlns:a16="http://schemas.microsoft.com/office/drawing/2014/main" xmlns="" id="{00000000-0008-0000-0200-00001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65" name="Text Box 32">
          <a:extLst>
            <a:ext uri="{FF2B5EF4-FFF2-40B4-BE49-F238E27FC236}">
              <a16:creationId xmlns:a16="http://schemas.microsoft.com/office/drawing/2014/main" xmlns="" id="{00000000-0008-0000-0200-00001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6" name="Text Box 14">
          <a:extLst>
            <a:ext uri="{FF2B5EF4-FFF2-40B4-BE49-F238E27FC236}">
              <a16:creationId xmlns:a16="http://schemas.microsoft.com/office/drawing/2014/main" xmlns="" id="{00000000-0008-0000-0200-00001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7" name="Text Box 16">
          <a:extLst>
            <a:ext uri="{FF2B5EF4-FFF2-40B4-BE49-F238E27FC236}">
              <a16:creationId xmlns:a16="http://schemas.microsoft.com/office/drawing/2014/main" xmlns="" id="{00000000-0008-0000-0200-00001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8" name="Text Box 20">
          <a:extLst>
            <a:ext uri="{FF2B5EF4-FFF2-40B4-BE49-F238E27FC236}">
              <a16:creationId xmlns:a16="http://schemas.microsoft.com/office/drawing/2014/main" xmlns="" id="{00000000-0008-0000-0200-00001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69" name="Text Box 22">
          <a:extLst>
            <a:ext uri="{FF2B5EF4-FFF2-40B4-BE49-F238E27FC236}">
              <a16:creationId xmlns:a16="http://schemas.microsoft.com/office/drawing/2014/main" xmlns="" id="{00000000-0008-0000-0200-00001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0" name="Text Box 26">
          <a:extLst>
            <a:ext uri="{FF2B5EF4-FFF2-40B4-BE49-F238E27FC236}">
              <a16:creationId xmlns:a16="http://schemas.microsoft.com/office/drawing/2014/main" xmlns="" id="{00000000-0008-0000-0200-00001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1" name="Text Box 28">
          <a:extLst>
            <a:ext uri="{FF2B5EF4-FFF2-40B4-BE49-F238E27FC236}">
              <a16:creationId xmlns:a16="http://schemas.microsoft.com/office/drawing/2014/main" xmlns="" id="{00000000-0008-0000-0200-00001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2" name="Text Box 30">
          <a:extLst>
            <a:ext uri="{FF2B5EF4-FFF2-40B4-BE49-F238E27FC236}">
              <a16:creationId xmlns:a16="http://schemas.microsoft.com/office/drawing/2014/main" xmlns="" id="{00000000-0008-0000-0200-00001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3" name="Text Box 32">
          <a:extLst>
            <a:ext uri="{FF2B5EF4-FFF2-40B4-BE49-F238E27FC236}">
              <a16:creationId xmlns:a16="http://schemas.microsoft.com/office/drawing/2014/main" xmlns="" id="{00000000-0008-0000-0200-00001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74" name="Text Box 33">
          <a:extLst>
            <a:ext uri="{FF2B5EF4-FFF2-40B4-BE49-F238E27FC236}">
              <a16:creationId xmlns:a16="http://schemas.microsoft.com/office/drawing/2014/main" xmlns="" id="{00000000-0008-0000-0200-00001C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75" name="Text Box 32">
          <a:extLst>
            <a:ext uri="{FF2B5EF4-FFF2-40B4-BE49-F238E27FC236}">
              <a16:creationId xmlns:a16="http://schemas.microsoft.com/office/drawing/2014/main" xmlns="" id="{00000000-0008-0000-0200-00001D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6" name="Text Box 36">
          <a:extLst>
            <a:ext uri="{FF2B5EF4-FFF2-40B4-BE49-F238E27FC236}">
              <a16:creationId xmlns:a16="http://schemas.microsoft.com/office/drawing/2014/main" xmlns="" id="{00000000-0008-0000-0200-00001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7" name="Text Box 38">
          <a:extLst>
            <a:ext uri="{FF2B5EF4-FFF2-40B4-BE49-F238E27FC236}">
              <a16:creationId xmlns:a16="http://schemas.microsoft.com/office/drawing/2014/main" xmlns="" id="{00000000-0008-0000-0200-00001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8" name="Text Box 42">
          <a:extLst>
            <a:ext uri="{FF2B5EF4-FFF2-40B4-BE49-F238E27FC236}">
              <a16:creationId xmlns:a16="http://schemas.microsoft.com/office/drawing/2014/main" xmlns="" id="{00000000-0008-0000-0200-00002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79" name="Text Box 44">
          <a:extLst>
            <a:ext uri="{FF2B5EF4-FFF2-40B4-BE49-F238E27FC236}">
              <a16:creationId xmlns:a16="http://schemas.microsoft.com/office/drawing/2014/main" xmlns="" id="{00000000-0008-0000-0200-00002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0" name="Text Box 46">
          <a:extLst>
            <a:ext uri="{FF2B5EF4-FFF2-40B4-BE49-F238E27FC236}">
              <a16:creationId xmlns:a16="http://schemas.microsoft.com/office/drawing/2014/main" xmlns="" id="{00000000-0008-0000-0200-00002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1" name="Text Box 48">
          <a:extLst>
            <a:ext uri="{FF2B5EF4-FFF2-40B4-BE49-F238E27FC236}">
              <a16:creationId xmlns:a16="http://schemas.microsoft.com/office/drawing/2014/main" xmlns="" id="{00000000-0008-0000-0200-00002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82" name="Text Box 33">
          <a:extLst>
            <a:ext uri="{FF2B5EF4-FFF2-40B4-BE49-F238E27FC236}">
              <a16:creationId xmlns:a16="http://schemas.microsoft.com/office/drawing/2014/main" xmlns="" id="{00000000-0008-0000-0200-000024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83" name="Text Box 32">
          <a:extLst>
            <a:ext uri="{FF2B5EF4-FFF2-40B4-BE49-F238E27FC236}">
              <a16:creationId xmlns:a16="http://schemas.microsoft.com/office/drawing/2014/main" xmlns="" id="{00000000-0008-0000-0200-000025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4" name="Text Box 1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5" name="Text Box 16">
          <a:extLst>
            <a:ext uri="{FF2B5EF4-FFF2-40B4-BE49-F238E27FC236}">
              <a16:creationId xmlns:a16="http://schemas.microsoft.com/office/drawing/2014/main" xmlns="" id="{00000000-0008-0000-0200-00002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6" name="Text Box 20">
          <a:extLst>
            <a:ext uri="{FF2B5EF4-FFF2-40B4-BE49-F238E27FC236}">
              <a16:creationId xmlns:a16="http://schemas.microsoft.com/office/drawing/2014/main" xmlns="" id="{00000000-0008-0000-0200-00002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7" name="Text Box 22">
          <a:extLst>
            <a:ext uri="{FF2B5EF4-FFF2-40B4-BE49-F238E27FC236}">
              <a16:creationId xmlns:a16="http://schemas.microsoft.com/office/drawing/2014/main" xmlns="" id="{00000000-0008-0000-0200-00002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8" name="Text Box 26">
          <a:extLst>
            <a:ext uri="{FF2B5EF4-FFF2-40B4-BE49-F238E27FC236}">
              <a16:creationId xmlns:a16="http://schemas.microsoft.com/office/drawing/2014/main" xmlns="" id="{00000000-0008-0000-0200-00002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89" name="Text Box 28">
          <a:extLst>
            <a:ext uri="{FF2B5EF4-FFF2-40B4-BE49-F238E27FC236}">
              <a16:creationId xmlns:a16="http://schemas.microsoft.com/office/drawing/2014/main" xmlns="" id="{00000000-0008-0000-0200-00002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0" name="Text Box 30">
          <a:extLst>
            <a:ext uri="{FF2B5EF4-FFF2-40B4-BE49-F238E27FC236}">
              <a16:creationId xmlns:a16="http://schemas.microsoft.com/office/drawing/2014/main" xmlns="" id="{00000000-0008-0000-0200-00002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1" name="Text Box 32">
          <a:extLst>
            <a:ext uri="{FF2B5EF4-FFF2-40B4-BE49-F238E27FC236}">
              <a16:creationId xmlns:a16="http://schemas.microsoft.com/office/drawing/2014/main" xmlns="" id="{00000000-0008-0000-0200-00002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92" name="Text Box 33">
          <a:extLst>
            <a:ext uri="{FF2B5EF4-FFF2-40B4-BE49-F238E27FC236}">
              <a16:creationId xmlns:a16="http://schemas.microsoft.com/office/drawing/2014/main" xmlns="" id="{00000000-0008-0000-0200-00002E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193" name="Text Box 32">
          <a:extLst>
            <a:ext uri="{FF2B5EF4-FFF2-40B4-BE49-F238E27FC236}">
              <a16:creationId xmlns:a16="http://schemas.microsoft.com/office/drawing/2014/main" xmlns="" id="{00000000-0008-0000-0200-00002F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4" name="Text Box 36">
          <a:extLst>
            <a:ext uri="{FF2B5EF4-FFF2-40B4-BE49-F238E27FC236}">
              <a16:creationId xmlns:a16="http://schemas.microsoft.com/office/drawing/2014/main" xmlns="" id="{00000000-0008-0000-0200-00003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5" name="Text Box 38">
          <a:extLst>
            <a:ext uri="{FF2B5EF4-FFF2-40B4-BE49-F238E27FC236}">
              <a16:creationId xmlns:a16="http://schemas.microsoft.com/office/drawing/2014/main" xmlns="" id="{00000000-0008-0000-0200-00003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6" name="Text Box 42">
          <a:extLst>
            <a:ext uri="{FF2B5EF4-FFF2-40B4-BE49-F238E27FC236}">
              <a16:creationId xmlns:a16="http://schemas.microsoft.com/office/drawing/2014/main" xmlns="" id="{00000000-0008-0000-0200-00003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7" name="Text Box 44">
          <a:extLst>
            <a:ext uri="{FF2B5EF4-FFF2-40B4-BE49-F238E27FC236}">
              <a16:creationId xmlns:a16="http://schemas.microsoft.com/office/drawing/2014/main" xmlns="" id="{00000000-0008-0000-0200-00003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8" name="Text Box 46">
          <a:extLst>
            <a:ext uri="{FF2B5EF4-FFF2-40B4-BE49-F238E27FC236}">
              <a16:creationId xmlns:a16="http://schemas.microsoft.com/office/drawing/2014/main" xmlns="" id="{00000000-0008-0000-0200-00003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199" name="Text Box 48">
          <a:extLst>
            <a:ext uri="{FF2B5EF4-FFF2-40B4-BE49-F238E27FC236}">
              <a16:creationId xmlns:a16="http://schemas.microsoft.com/office/drawing/2014/main" xmlns="" id="{00000000-0008-0000-0200-00003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00" name="Text Box 33">
          <a:extLst>
            <a:ext uri="{FF2B5EF4-FFF2-40B4-BE49-F238E27FC236}">
              <a16:creationId xmlns:a16="http://schemas.microsoft.com/office/drawing/2014/main" xmlns="" id="{00000000-0008-0000-0200-000036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01" name="Text Box 32">
          <a:extLst>
            <a:ext uri="{FF2B5EF4-FFF2-40B4-BE49-F238E27FC236}">
              <a16:creationId xmlns:a16="http://schemas.microsoft.com/office/drawing/2014/main" xmlns="" id="{00000000-0008-0000-0200-000037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2" name="Text Box 14">
          <a:extLst>
            <a:ext uri="{FF2B5EF4-FFF2-40B4-BE49-F238E27FC236}">
              <a16:creationId xmlns:a16="http://schemas.microsoft.com/office/drawing/2014/main" xmlns="" id="{00000000-0008-0000-0200-00003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3" name="Text Box 16">
          <a:extLst>
            <a:ext uri="{FF2B5EF4-FFF2-40B4-BE49-F238E27FC236}">
              <a16:creationId xmlns:a16="http://schemas.microsoft.com/office/drawing/2014/main" xmlns="" id="{00000000-0008-0000-0200-00003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4" name="Text Box 20">
          <a:extLst>
            <a:ext uri="{FF2B5EF4-FFF2-40B4-BE49-F238E27FC236}">
              <a16:creationId xmlns:a16="http://schemas.microsoft.com/office/drawing/2014/main" xmlns="" id="{00000000-0008-0000-0200-00003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5" name="Text Box 22">
          <a:extLst>
            <a:ext uri="{FF2B5EF4-FFF2-40B4-BE49-F238E27FC236}">
              <a16:creationId xmlns:a16="http://schemas.microsoft.com/office/drawing/2014/main" xmlns="" id="{00000000-0008-0000-0200-00003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6" name="Text Box 26">
          <a:extLst>
            <a:ext uri="{FF2B5EF4-FFF2-40B4-BE49-F238E27FC236}">
              <a16:creationId xmlns:a16="http://schemas.microsoft.com/office/drawing/2014/main" xmlns="" id="{00000000-0008-0000-0200-00003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7" name="Text Box 28">
          <a:extLst>
            <a:ext uri="{FF2B5EF4-FFF2-40B4-BE49-F238E27FC236}">
              <a16:creationId xmlns:a16="http://schemas.microsoft.com/office/drawing/2014/main" xmlns="" id="{00000000-0008-0000-0200-00003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8" name="Text Box 30">
          <a:extLst>
            <a:ext uri="{FF2B5EF4-FFF2-40B4-BE49-F238E27FC236}">
              <a16:creationId xmlns:a16="http://schemas.microsoft.com/office/drawing/2014/main" xmlns="" id="{00000000-0008-0000-0200-00003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09" name="Text Box 32">
          <a:extLst>
            <a:ext uri="{FF2B5EF4-FFF2-40B4-BE49-F238E27FC236}">
              <a16:creationId xmlns:a16="http://schemas.microsoft.com/office/drawing/2014/main" xmlns="" id="{00000000-0008-0000-0200-00003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10" name="Text Box 33">
          <a:extLst>
            <a:ext uri="{FF2B5EF4-FFF2-40B4-BE49-F238E27FC236}">
              <a16:creationId xmlns:a16="http://schemas.microsoft.com/office/drawing/2014/main" xmlns="" id="{00000000-0008-0000-0200-00004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11" name="Text Box 32">
          <a:extLst>
            <a:ext uri="{FF2B5EF4-FFF2-40B4-BE49-F238E27FC236}">
              <a16:creationId xmlns:a16="http://schemas.microsoft.com/office/drawing/2014/main" xmlns="" id="{00000000-0008-0000-0200-00004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12" name="Text Box 36">
          <a:extLst>
            <a:ext uri="{FF2B5EF4-FFF2-40B4-BE49-F238E27FC236}">
              <a16:creationId xmlns:a16="http://schemas.microsoft.com/office/drawing/2014/main" xmlns="" id="{00000000-0008-0000-0200-00004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13" name="Text Box 38">
          <a:extLst>
            <a:ext uri="{FF2B5EF4-FFF2-40B4-BE49-F238E27FC236}">
              <a16:creationId xmlns:a16="http://schemas.microsoft.com/office/drawing/2014/main" xmlns="" id="{00000000-0008-0000-0200-00004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14" name="Text Box 42">
          <a:extLst>
            <a:ext uri="{FF2B5EF4-FFF2-40B4-BE49-F238E27FC236}">
              <a16:creationId xmlns:a16="http://schemas.microsoft.com/office/drawing/2014/main" xmlns="" id="{00000000-0008-0000-0200-00004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15" name="Text Box 44">
          <a:extLst>
            <a:ext uri="{FF2B5EF4-FFF2-40B4-BE49-F238E27FC236}">
              <a16:creationId xmlns:a16="http://schemas.microsoft.com/office/drawing/2014/main" xmlns="" id="{00000000-0008-0000-0200-00004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16" name="Text Box 46">
          <a:extLst>
            <a:ext uri="{FF2B5EF4-FFF2-40B4-BE49-F238E27FC236}">
              <a16:creationId xmlns:a16="http://schemas.microsoft.com/office/drawing/2014/main" xmlns="" id="{00000000-0008-0000-0200-00004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17" name="Text Box 48">
          <a:extLst>
            <a:ext uri="{FF2B5EF4-FFF2-40B4-BE49-F238E27FC236}">
              <a16:creationId xmlns:a16="http://schemas.microsoft.com/office/drawing/2014/main" xmlns="" id="{00000000-0008-0000-0200-00004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18" name="Text Box 33">
          <a:extLst>
            <a:ext uri="{FF2B5EF4-FFF2-40B4-BE49-F238E27FC236}">
              <a16:creationId xmlns:a16="http://schemas.microsoft.com/office/drawing/2014/main" xmlns="" id="{00000000-0008-0000-0200-00004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19" name="Text Box 32">
          <a:extLst>
            <a:ext uri="{FF2B5EF4-FFF2-40B4-BE49-F238E27FC236}">
              <a16:creationId xmlns:a16="http://schemas.microsoft.com/office/drawing/2014/main" xmlns="" id="{00000000-0008-0000-0200-00004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0" name="Text Box 1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1" name="Text Box 16">
          <a:extLst>
            <a:ext uri="{FF2B5EF4-FFF2-40B4-BE49-F238E27FC236}">
              <a16:creationId xmlns:a16="http://schemas.microsoft.com/office/drawing/2014/main" xmlns="" id="{00000000-0008-0000-0200-00008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2" name="Text Box 20">
          <a:extLst>
            <a:ext uri="{FF2B5EF4-FFF2-40B4-BE49-F238E27FC236}">
              <a16:creationId xmlns:a16="http://schemas.microsoft.com/office/drawing/2014/main" xmlns="" id="{00000000-0008-0000-0200-00008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3" name="Text Box 22">
          <a:extLst>
            <a:ext uri="{FF2B5EF4-FFF2-40B4-BE49-F238E27FC236}">
              <a16:creationId xmlns:a16="http://schemas.microsoft.com/office/drawing/2014/main" xmlns="" id="{00000000-0008-0000-0200-00008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4" name="Text Box 26">
          <a:extLst>
            <a:ext uri="{FF2B5EF4-FFF2-40B4-BE49-F238E27FC236}">
              <a16:creationId xmlns:a16="http://schemas.microsoft.com/office/drawing/2014/main" xmlns="" id="{00000000-0008-0000-0200-00008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5" name="Text Box 28">
          <a:extLst>
            <a:ext uri="{FF2B5EF4-FFF2-40B4-BE49-F238E27FC236}">
              <a16:creationId xmlns:a16="http://schemas.microsoft.com/office/drawing/2014/main" xmlns="" id="{00000000-0008-0000-0200-00008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6" name="Text Box 30">
          <a:extLst>
            <a:ext uri="{FF2B5EF4-FFF2-40B4-BE49-F238E27FC236}">
              <a16:creationId xmlns:a16="http://schemas.microsoft.com/office/drawing/2014/main" xmlns="" id="{00000000-0008-0000-0200-00008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27" name="Text Box 32">
          <a:extLst>
            <a:ext uri="{FF2B5EF4-FFF2-40B4-BE49-F238E27FC236}">
              <a16:creationId xmlns:a16="http://schemas.microsoft.com/office/drawing/2014/main" xmlns="" id="{00000000-0008-0000-0200-00008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28" name="Text Box 33">
          <a:extLst>
            <a:ext uri="{FF2B5EF4-FFF2-40B4-BE49-F238E27FC236}">
              <a16:creationId xmlns:a16="http://schemas.microsoft.com/office/drawing/2014/main" xmlns="" id="{00000000-0008-0000-0200-00008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29" name="Text Box 32">
          <a:extLst>
            <a:ext uri="{FF2B5EF4-FFF2-40B4-BE49-F238E27FC236}">
              <a16:creationId xmlns:a16="http://schemas.microsoft.com/office/drawing/2014/main" xmlns="" id="{00000000-0008-0000-0200-00008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0" name="Text Box 36">
          <a:extLst>
            <a:ext uri="{FF2B5EF4-FFF2-40B4-BE49-F238E27FC236}">
              <a16:creationId xmlns:a16="http://schemas.microsoft.com/office/drawing/2014/main" xmlns="" id="{00000000-0008-0000-0200-00008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1" name="Text Box 38">
          <a:extLst>
            <a:ext uri="{FF2B5EF4-FFF2-40B4-BE49-F238E27FC236}">
              <a16:creationId xmlns:a16="http://schemas.microsoft.com/office/drawing/2014/main" xmlns="" id="{00000000-0008-0000-0200-00008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2" name="Text Box 42">
          <a:extLst>
            <a:ext uri="{FF2B5EF4-FFF2-40B4-BE49-F238E27FC236}">
              <a16:creationId xmlns:a16="http://schemas.microsoft.com/office/drawing/2014/main" xmlns="" id="{00000000-0008-0000-0200-00008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3" name="Text Box 4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4" name="Text Box 46">
          <a:extLst>
            <a:ext uri="{FF2B5EF4-FFF2-40B4-BE49-F238E27FC236}">
              <a16:creationId xmlns:a16="http://schemas.microsoft.com/office/drawing/2014/main" xmlns="" id="{00000000-0008-0000-0200-00008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5" name="Text Box 48">
          <a:extLst>
            <a:ext uri="{FF2B5EF4-FFF2-40B4-BE49-F238E27FC236}">
              <a16:creationId xmlns:a16="http://schemas.microsoft.com/office/drawing/2014/main" xmlns="" id="{00000000-0008-0000-0200-00008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36" name="Text Box 33">
          <a:extLst>
            <a:ext uri="{FF2B5EF4-FFF2-40B4-BE49-F238E27FC236}">
              <a16:creationId xmlns:a16="http://schemas.microsoft.com/office/drawing/2014/main" xmlns="" id="{00000000-0008-0000-0200-00009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37" name="Text Box 32">
          <a:extLst>
            <a:ext uri="{FF2B5EF4-FFF2-40B4-BE49-F238E27FC236}">
              <a16:creationId xmlns:a16="http://schemas.microsoft.com/office/drawing/2014/main" xmlns="" id="{00000000-0008-0000-0200-00009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8" name="Text Box 14">
          <a:extLst>
            <a:ext uri="{FF2B5EF4-FFF2-40B4-BE49-F238E27FC236}">
              <a16:creationId xmlns:a16="http://schemas.microsoft.com/office/drawing/2014/main" xmlns="" id="{00000000-0008-0000-0200-00009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39" name="Text Box 16">
          <a:extLst>
            <a:ext uri="{FF2B5EF4-FFF2-40B4-BE49-F238E27FC236}">
              <a16:creationId xmlns:a16="http://schemas.microsoft.com/office/drawing/2014/main" xmlns="" id="{00000000-0008-0000-0200-00009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0" name="Text Box 2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1" name="Text Box 22">
          <a:extLst>
            <a:ext uri="{FF2B5EF4-FFF2-40B4-BE49-F238E27FC236}">
              <a16:creationId xmlns:a16="http://schemas.microsoft.com/office/drawing/2014/main" xmlns="" id="{00000000-0008-0000-0200-00009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2" name="Text Box 26">
          <a:extLst>
            <a:ext uri="{FF2B5EF4-FFF2-40B4-BE49-F238E27FC236}">
              <a16:creationId xmlns:a16="http://schemas.microsoft.com/office/drawing/2014/main" xmlns="" id="{00000000-0008-0000-0200-00009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3" name="Text Box 28">
          <a:extLst>
            <a:ext uri="{FF2B5EF4-FFF2-40B4-BE49-F238E27FC236}">
              <a16:creationId xmlns:a16="http://schemas.microsoft.com/office/drawing/2014/main" xmlns="" id="{00000000-0008-0000-0200-00009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4" name="Text Box 3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5" name="Text Box 32">
          <a:extLst>
            <a:ext uri="{FF2B5EF4-FFF2-40B4-BE49-F238E27FC236}">
              <a16:creationId xmlns:a16="http://schemas.microsoft.com/office/drawing/2014/main" xmlns="" id="{00000000-0008-0000-0200-00009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46" name="Text Box 33">
          <a:extLst>
            <a:ext uri="{FF2B5EF4-FFF2-40B4-BE49-F238E27FC236}">
              <a16:creationId xmlns:a16="http://schemas.microsoft.com/office/drawing/2014/main" xmlns="" id="{00000000-0008-0000-0200-00009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47" name="Text Box 32">
          <a:extLst>
            <a:ext uri="{FF2B5EF4-FFF2-40B4-BE49-F238E27FC236}">
              <a16:creationId xmlns:a16="http://schemas.microsoft.com/office/drawing/2014/main" xmlns="" id="{00000000-0008-0000-0200-00009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8" name="Text Box 36">
          <a:extLst>
            <a:ext uri="{FF2B5EF4-FFF2-40B4-BE49-F238E27FC236}">
              <a16:creationId xmlns:a16="http://schemas.microsoft.com/office/drawing/2014/main" xmlns="" id="{00000000-0008-0000-0200-00009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49" name="Text Box 38">
          <a:extLst>
            <a:ext uri="{FF2B5EF4-FFF2-40B4-BE49-F238E27FC236}">
              <a16:creationId xmlns:a16="http://schemas.microsoft.com/office/drawing/2014/main" xmlns="" id="{00000000-0008-0000-0200-00009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0" name="Text Box 42">
          <a:extLst>
            <a:ext uri="{FF2B5EF4-FFF2-40B4-BE49-F238E27FC236}">
              <a16:creationId xmlns:a16="http://schemas.microsoft.com/office/drawing/2014/main" xmlns="" id="{00000000-0008-0000-0200-00009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1" name="Text Box 44">
          <a:extLst>
            <a:ext uri="{FF2B5EF4-FFF2-40B4-BE49-F238E27FC236}">
              <a16:creationId xmlns:a16="http://schemas.microsoft.com/office/drawing/2014/main" xmlns="" id="{00000000-0008-0000-0200-00009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2" name="Text Box 46">
          <a:extLst>
            <a:ext uri="{FF2B5EF4-FFF2-40B4-BE49-F238E27FC236}">
              <a16:creationId xmlns:a16="http://schemas.microsoft.com/office/drawing/2014/main" xmlns="" id="{00000000-0008-0000-0200-0000A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3" name="Text Box 48">
          <a:extLst>
            <a:ext uri="{FF2B5EF4-FFF2-40B4-BE49-F238E27FC236}">
              <a16:creationId xmlns:a16="http://schemas.microsoft.com/office/drawing/2014/main" xmlns="" id="{00000000-0008-0000-0200-0000A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54" name="Text Box 33">
          <a:extLst>
            <a:ext uri="{FF2B5EF4-FFF2-40B4-BE49-F238E27FC236}">
              <a16:creationId xmlns:a16="http://schemas.microsoft.com/office/drawing/2014/main" xmlns="" id="{00000000-0008-0000-0200-0000A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55" name="Text Box 32">
          <a:extLst>
            <a:ext uri="{FF2B5EF4-FFF2-40B4-BE49-F238E27FC236}">
              <a16:creationId xmlns:a16="http://schemas.microsoft.com/office/drawing/2014/main" xmlns="" id="{00000000-0008-0000-0200-0000A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6" name="Text Box 14">
          <a:extLst>
            <a:ext uri="{FF2B5EF4-FFF2-40B4-BE49-F238E27FC236}">
              <a16:creationId xmlns:a16="http://schemas.microsoft.com/office/drawing/2014/main" xmlns="" id="{00000000-0008-0000-0200-0000B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7" name="Text Box 16">
          <a:extLst>
            <a:ext uri="{FF2B5EF4-FFF2-40B4-BE49-F238E27FC236}">
              <a16:creationId xmlns:a16="http://schemas.microsoft.com/office/drawing/2014/main" xmlns="" id="{00000000-0008-0000-0200-0000B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8" name="Text Box 20">
          <a:extLst>
            <a:ext uri="{FF2B5EF4-FFF2-40B4-BE49-F238E27FC236}">
              <a16:creationId xmlns:a16="http://schemas.microsoft.com/office/drawing/2014/main" xmlns="" id="{00000000-0008-0000-0200-0000B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59" name="Text Box 22">
          <a:extLst>
            <a:ext uri="{FF2B5EF4-FFF2-40B4-BE49-F238E27FC236}">
              <a16:creationId xmlns:a16="http://schemas.microsoft.com/office/drawing/2014/main" xmlns="" id="{00000000-0008-0000-0200-0000B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0" name="Text Box 26">
          <a:extLst>
            <a:ext uri="{FF2B5EF4-FFF2-40B4-BE49-F238E27FC236}">
              <a16:creationId xmlns:a16="http://schemas.microsoft.com/office/drawing/2014/main" xmlns="" id="{00000000-0008-0000-0200-0000B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1" name="Text Box 28">
          <a:extLst>
            <a:ext uri="{FF2B5EF4-FFF2-40B4-BE49-F238E27FC236}">
              <a16:creationId xmlns:a16="http://schemas.microsoft.com/office/drawing/2014/main" xmlns="" id="{00000000-0008-0000-0200-0000B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2" name="Text Box 30">
          <a:extLst>
            <a:ext uri="{FF2B5EF4-FFF2-40B4-BE49-F238E27FC236}">
              <a16:creationId xmlns:a16="http://schemas.microsoft.com/office/drawing/2014/main" xmlns="" id="{00000000-0008-0000-0200-0000B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3" name="Text Box 32">
          <a:extLst>
            <a:ext uri="{FF2B5EF4-FFF2-40B4-BE49-F238E27FC236}">
              <a16:creationId xmlns:a16="http://schemas.microsoft.com/office/drawing/2014/main" xmlns="" id="{00000000-0008-0000-0200-0000B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64" name="Text Box 33">
          <a:extLst>
            <a:ext uri="{FF2B5EF4-FFF2-40B4-BE49-F238E27FC236}">
              <a16:creationId xmlns:a16="http://schemas.microsoft.com/office/drawing/2014/main" xmlns="" id="{00000000-0008-0000-0200-0000BA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65" name="Text Box 32">
          <a:extLst>
            <a:ext uri="{FF2B5EF4-FFF2-40B4-BE49-F238E27FC236}">
              <a16:creationId xmlns:a16="http://schemas.microsoft.com/office/drawing/2014/main" xmlns="" id="{00000000-0008-0000-0200-0000BB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6" name="Text Box 36">
          <a:extLst>
            <a:ext uri="{FF2B5EF4-FFF2-40B4-BE49-F238E27FC236}">
              <a16:creationId xmlns:a16="http://schemas.microsoft.com/office/drawing/2014/main" xmlns="" id="{00000000-0008-0000-0200-0000BC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7" name="Text Box 38">
          <a:extLst>
            <a:ext uri="{FF2B5EF4-FFF2-40B4-BE49-F238E27FC236}">
              <a16:creationId xmlns:a16="http://schemas.microsoft.com/office/drawing/2014/main" xmlns="" id="{00000000-0008-0000-0200-0000BD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8" name="Text Box 42">
          <a:extLst>
            <a:ext uri="{FF2B5EF4-FFF2-40B4-BE49-F238E27FC236}">
              <a16:creationId xmlns:a16="http://schemas.microsoft.com/office/drawing/2014/main" xmlns="" id="{00000000-0008-0000-0200-0000B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69" name="Text Box 44">
          <a:extLst>
            <a:ext uri="{FF2B5EF4-FFF2-40B4-BE49-F238E27FC236}">
              <a16:creationId xmlns:a16="http://schemas.microsoft.com/office/drawing/2014/main" xmlns="" id="{00000000-0008-0000-0200-0000B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0" name="Text Box 46">
          <a:extLst>
            <a:ext uri="{FF2B5EF4-FFF2-40B4-BE49-F238E27FC236}">
              <a16:creationId xmlns:a16="http://schemas.microsoft.com/office/drawing/2014/main" xmlns="" id="{00000000-0008-0000-0200-0000C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1" name="Text Box 48">
          <a:extLst>
            <a:ext uri="{FF2B5EF4-FFF2-40B4-BE49-F238E27FC236}">
              <a16:creationId xmlns:a16="http://schemas.microsoft.com/office/drawing/2014/main" xmlns="" id="{00000000-0008-0000-0200-0000C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72" name="Text Box 33">
          <a:extLst>
            <a:ext uri="{FF2B5EF4-FFF2-40B4-BE49-F238E27FC236}">
              <a16:creationId xmlns:a16="http://schemas.microsoft.com/office/drawing/2014/main" xmlns="" id="{00000000-0008-0000-0200-0000C2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73" name="Text Box 32">
          <a:extLst>
            <a:ext uri="{FF2B5EF4-FFF2-40B4-BE49-F238E27FC236}">
              <a16:creationId xmlns:a16="http://schemas.microsoft.com/office/drawing/2014/main" xmlns="" id="{00000000-0008-0000-0200-0000C3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4" name="Text Box 14">
          <a:extLst>
            <a:ext uri="{FF2B5EF4-FFF2-40B4-BE49-F238E27FC236}">
              <a16:creationId xmlns:a16="http://schemas.microsoft.com/office/drawing/2014/main" xmlns="" id="{00000000-0008-0000-0200-0000C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5" name="Text Box 16">
          <a:extLst>
            <a:ext uri="{FF2B5EF4-FFF2-40B4-BE49-F238E27FC236}">
              <a16:creationId xmlns:a16="http://schemas.microsoft.com/office/drawing/2014/main" xmlns="" id="{00000000-0008-0000-0200-0000C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6" name="Text Box 20">
          <a:extLst>
            <a:ext uri="{FF2B5EF4-FFF2-40B4-BE49-F238E27FC236}">
              <a16:creationId xmlns:a16="http://schemas.microsoft.com/office/drawing/2014/main" xmlns="" id="{00000000-0008-0000-0200-0000C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7" name="Text Box 22">
          <a:extLst>
            <a:ext uri="{FF2B5EF4-FFF2-40B4-BE49-F238E27FC236}">
              <a16:creationId xmlns:a16="http://schemas.microsoft.com/office/drawing/2014/main" xmlns="" id="{00000000-0008-0000-0200-0000C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8" name="Text Box 26">
          <a:extLst>
            <a:ext uri="{FF2B5EF4-FFF2-40B4-BE49-F238E27FC236}">
              <a16:creationId xmlns:a16="http://schemas.microsoft.com/office/drawing/2014/main" xmlns="" id="{00000000-0008-0000-0200-0000C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79" name="Text Box 28">
          <a:extLst>
            <a:ext uri="{FF2B5EF4-FFF2-40B4-BE49-F238E27FC236}">
              <a16:creationId xmlns:a16="http://schemas.microsoft.com/office/drawing/2014/main" xmlns="" id="{00000000-0008-0000-0200-0000C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0" name="Text Box 30">
          <a:extLst>
            <a:ext uri="{FF2B5EF4-FFF2-40B4-BE49-F238E27FC236}">
              <a16:creationId xmlns:a16="http://schemas.microsoft.com/office/drawing/2014/main" xmlns="" id="{00000000-0008-0000-0200-0000CA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1" name="Text Box 32">
          <a:extLst>
            <a:ext uri="{FF2B5EF4-FFF2-40B4-BE49-F238E27FC236}">
              <a16:creationId xmlns:a16="http://schemas.microsoft.com/office/drawing/2014/main" xmlns="" id="{00000000-0008-0000-0200-0000CB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82" name="Text Box 33">
          <a:extLst>
            <a:ext uri="{FF2B5EF4-FFF2-40B4-BE49-F238E27FC236}">
              <a16:creationId xmlns:a16="http://schemas.microsoft.com/office/drawing/2014/main" xmlns="" id="{00000000-0008-0000-0200-0000CC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83" name="Text Box 32">
          <a:extLst>
            <a:ext uri="{FF2B5EF4-FFF2-40B4-BE49-F238E27FC236}">
              <a16:creationId xmlns:a16="http://schemas.microsoft.com/office/drawing/2014/main" xmlns="" id="{00000000-0008-0000-0200-0000CD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4" name="Text Box 36">
          <a:extLst>
            <a:ext uri="{FF2B5EF4-FFF2-40B4-BE49-F238E27FC236}">
              <a16:creationId xmlns:a16="http://schemas.microsoft.com/office/drawing/2014/main" xmlns="" id="{00000000-0008-0000-0200-0000C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5" name="Text Box 38">
          <a:extLst>
            <a:ext uri="{FF2B5EF4-FFF2-40B4-BE49-F238E27FC236}">
              <a16:creationId xmlns:a16="http://schemas.microsoft.com/office/drawing/2014/main" xmlns="" id="{00000000-0008-0000-0200-0000C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6" name="Text Box 42">
          <a:extLst>
            <a:ext uri="{FF2B5EF4-FFF2-40B4-BE49-F238E27FC236}">
              <a16:creationId xmlns:a16="http://schemas.microsoft.com/office/drawing/2014/main" xmlns="" id="{00000000-0008-0000-0200-0000D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7" name="Text Box 44">
          <a:extLst>
            <a:ext uri="{FF2B5EF4-FFF2-40B4-BE49-F238E27FC236}">
              <a16:creationId xmlns:a16="http://schemas.microsoft.com/office/drawing/2014/main" xmlns="" id="{00000000-0008-0000-0200-0000D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8" name="Text Box 46">
          <a:extLst>
            <a:ext uri="{FF2B5EF4-FFF2-40B4-BE49-F238E27FC236}">
              <a16:creationId xmlns:a16="http://schemas.microsoft.com/office/drawing/2014/main" xmlns="" id="{00000000-0008-0000-0200-0000D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629322</xdr:colOff>
      <xdr:row>7</xdr:row>
      <xdr:rowOff>2689</xdr:rowOff>
    </xdr:to>
    <xdr:sp macro="" textlink="">
      <xdr:nvSpPr>
        <xdr:cNvPr id="289" name="Text Box 48">
          <a:extLst>
            <a:ext uri="{FF2B5EF4-FFF2-40B4-BE49-F238E27FC236}">
              <a16:creationId xmlns:a16="http://schemas.microsoft.com/office/drawing/2014/main" xmlns="" id="{00000000-0008-0000-0200-0000D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90" name="Text Box 33">
          <a:extLst>
            <a:ext uri="{FF2B5EF4-FFF2-40B4-BE49-F238E27FC236}">
              <a16:creationId xmlns:a16="http://schemas.microsoft.com/office/drawing/2014/main" xmlns="" id="{00000000-0008-0000-0200-0000D4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7</xdr:row>
      <xdr:rowOff>2689</xdr:rowOff>
    </xdr:from>
    <xdr:to>
      <xdr:col>3</xdr:col>
      <xdr:colOff>554948</xdr:colOff>
      <xdr:row>7</xdr:row>
      <xdr:rowOff>2689</xdr:rowOff>
    </xdr:to>
    <xdr:sp macro="" textlink="">
      <xdr:nvSpPr>
        <xdr:cNvPr id="291" name="Text Box 32">
          <a:extLst>
            <a:ext uri="{FF2B5EF4-FFF2-40B4-BE49-F238E27FC236}">
              <a16:creationId xmlns:a16="http://schemas.microsoft.com/office/drawing/2014/main" xmlns="" id="{00000000-0008-0000-0200-0000D5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5"/>
  <sheetViews>
    <sheetView tabSelected="1" zoomScale="70" zoomScaleNormal="70" workbookViewId="0">
      <selection activeCell="H28" sqref="H28"/>
    </sheetView>
  </sheetViews>
  <sheetFormatPr defaultColWidth="8.88671875" defaultRowHeight="10.199999999999999"/>
  <cols>
    <col min="1" max="1" width="4.5546875" style="19" customWidth="1"/>
    <col min="2" max="2" width="9.88671875" style="19" customWidth="1"/>
    <col min="3" max="3" width="13.21875" style="19" customWidth="1"/>
    <col min="4" max="5" width="17.6640625" style="20" customWidth="1"/>
    <col min="6" max="6" width="22.5546875" style="19" customWidth="1"/>
    <col min="7" max="8" width="59.21875" style="20" customWidth="1"/>
    <col min="9" max="9" width="8.88671875" style="19"/>
    <col min="10" max="10" width="9.6640625" style="19" customWidth="1"/>
    <col min="11" max="11" width="10.33203125" style="20" customWidth="1"/>
    <col min="12" max="12" width="9.33203125" style="19" customWidth="1"/>
    <col min="13" max="13" width="16.88671875" style="20" customWidth="1"/>
    <col min="14" max="16384" width="8.88671875" style="20"/>
  </cols>
  <sheetData>
    <row r="1" spans="1:13" ht="102">
      <c r="A1" s="1" t="s">
        <v>2</v>
      </c>
      <c r="B1" s="1" t="s">
        <v>3</v>
      </c>
      <c r="C1" s="1" t="s">
        <v>3</v>
      </c>
      <c r="D1" s="4" t="s">
        <v>4</v>
      </c>
      <c r="E1" s="4" t="s">
        <v>5</v>
      </c>
      <c r="F1" s="1" t="s">
        <v>47</v>
      </c>
      <c r="G1" s="1" t="s">
        <v>6</v>
      </c>
      <c r="H1" s="1" t="s">
        <v>7</v>
      </c>
      <c r="I1" s="1" t="s">
        <v>8</v>
      </c>
      <c r="J1" s="1" t="s">
        <v>9</v>
      </c>
      <c r="K1" s="1" t="s">
        <v>10</v>
      </c>
      <c r="L1" s="1" t="s">
        <v>11</v>
      </c>
      <c r="M1" s="1" t="s">
        <v>12</v>
      </c>
    </row>
    <row r="2" spans="1:13" ht="20.399999999999999">
      <c r="A2" s="1">
        <v>1</v>
      </c>
      <c r="B2" s="40">
        <v>33691167</v>
      </c>
      <c r="C2" s="43" t="s">
        <v>158</v>
      </c>
      <c r="D2" s="6" t="s">
        <v>122</v>
      </c>
      <c r="E2" s="6" t="s">
        <v>123</v>
      </c>
      <c r="F2" s="60" t="s">
        <v>167</v>
      </c>
      <c r="G2" s="6" t="s">
        <v>124</v>
      </c>
      <c r="H2" s="6" t="s">
        <v>125</v>
      </c>
      <c r="I2" s="40" t="s">
        <v>0</v>
      </c>
      <c r="J2" s="40" t="s">
        <v>1</v>
      </c>
      <c r="K2" s="44">
        <v>68400</v>
      </c>
      <c r="L2" s="45">
        <v>1</v>
      </c>
      <c r="M2" s="46">
        <f>K2*L2</f>
        <v>68400</v>
      </c>
    </row>
    <row r="3" spans="1:13" ht="20.399999999999999">
      <c r="A3" s="1">
        <v>2</v>
      </c>
      <c r="B3" s="41">
        <v>33691167</v>
      </c>
      <c r="C3" s="43" t="s">
        <v>159</v>
      </c>
      <c r="D3" s="7" t="s">
        <v>126</v>
      </c>
      <c r="E3" s="7" t="s">
        <v>127</v>
      </c>
      <c r="F3" s="60" t="s">
        <v>167</v>
      </c>
      <c r="G3" s="7" t="s">
        <v>128</v>
      </c>
      <c r="H3" s="7" t="s">
        <v>129</v>
      </c>
      <c r="I3" s="41" t="s">
        <v>0</v>
      </c>
      <c r="J3" s="41" t="s">
        <v>1</v>
      </c>
      <c r="K3" s="44">
        <v>69000</v>
      </c>
      <c r="L3" s="47">
        <v>1</v>
      </c>
      <c r="M3" s="46">
        <f t="shared" ref="M3:M28" si="0">K3*L3</f>
        <v>69000</v>
      </c>
    </row>
    <row r="4" spans="1:13" ht="20.399999999999999">
      <c r="A4" s="1">
        <v>3</v>
      </c>
      <c r="B4" s="41">
        <v>33691167</v>
      </c>
      <c r="C4" s="48" t="s">
        <v>160</v>
      </c>
      <c r="D4" s="7" t="s">
        <v>130</v>
      </c>
      <c r="E4" s="7" t="s">
        <v>131</v>
      </c>
      <c r="F4" s="60" t="s">
        <v>167</v>
      </c>
      <c r="G4" s="7" t="s">
        <v>132</v>
      </c>
      <c r="H4" s="7" t="s">
        <v>133</v>
      </c>
      <c r="I4" s="41" t="s">
        <v>0</v>
      </c>
      <c r="J4" s="41" t="s">
        <v>1</v>
      </c>
      <c r="K4" s="44">
        <v>73500</v>
      </c>
      <c r="L4" s="47">
        <v>1</v>
      </c>
      <c r="M4" s="46">
        <f t="shared" si="0"/>
        <v>73500</v>
      </c>
    </row>
    <row r="5" spans="1:13" ht="20.399999999999999">
      <c r="A5" s="1">
        <v>4</v>
      </c>
      <c r="B5" s="40">
        <v>33691167</v>
      </c>
      <c r="C5" s="48" t="s">
        <v>161</v>
      </c>
      <c r="D5" s="6" t="s">
        <v>134</v>
      </c>
      <c r="E5" s="6" t="s">
        <v>135</v>
      </c>
      <c r="F5" s="60" t="s">
        <v>167</v>
      </c>
      <c r="G5" s="6" t="s">
        <v>136</v>
      </c>
      <c r="H5" s="6" t="s">
        <v>137</v>
      </c>
      <c r="I5" s="40" t="s">
        <v>0</v>
      </c>
      <c r="J5" s="40" t="s">
        <v>1</v>
      </c>
      <c r="K5" s="44">
        <v>66960</v>
      </c>
      <c r="L5" s="45">
        <v>1</v>
      </c>
      <c r="M5" s="46">
        <f t="shared" si="0"/>
        <v>66960</v>
      </c>
    </row>
    <row r="6" spans="1:13" ht="30.6">
      <c r="A6" s="1">
        <v>5</v>
      </c>
      <c r="B6" s="40">
        <v>33691167</v>
      </c>
      <c r="C6" s="48" t="s">
        <v>162</v>
      </c>
      <c r="D6" s="6" t="s">
        <v>118</v>
      </c>
      <c r="E6" s="6" t="s">
        <v>119</v>
      </c>
      <c r="F6" s="60" t="s">
        <v>167</v>
      </c>
      <c r="G6" s="6" t="s">
        <v>120</v>
      </c>
      <c r="H6" s="6" t="s">
        <v>121</v>
      </c>
      <c r="I6" s="40" t="s">
        <v>0</v>
      </c>
      <c r="J6" s="40" t="s">
        <v>1</v>
      </c>
      <c r="K6" s="44">
        <v>201996</v>
      </c>
      <c r="L6" s="45">
        <v>3</v>
      </c>
      <c r="M6" s="46">
        <f t="shared" si="0"/>
        <v>605988</v>
      </c>
    </row>
    <row r="7" spans="1:13" ht="20.399999999999999">
      <c r="A7" s="1">
        <v>6</v>
      </c>
      <c r="B7" s="1">
        <v>33141238</v>
      </c>
      <c r="C7" s="49" t="s">
        <v>138</v>
      </c>
      <c r="D7" s="4" t="s">
        <v>139</v>
      </c>
      <c r="E7" s="4" t="s">
        <v>140</v>
      </c>
      <c r="F7" s="60" t="s">
        <v>167</v>
      </c>
      <c r="G7" s="4" t="s">
        <v>141</v>
      </c>
      <c r="H7" s="4" t="s">
        <v>142</v>
      </c>
      <c r="I7" s="1" t="s">
        <v>0</v>
      </c>
      <c r="J7" s="1" t="s">
        <v>1</v>
      </c>
      <c r="K7" s="50">
        <v>115000</v>
      </c>
      <c r="L7" s="51">
        <v>15</v>
      </c>
      <c r="M7" s="46">
        <f t="shared" si="0"/>
        <v>1725000</v>
      </c>
    </row>
    <row r="8" spans="1:13" ht="51">
      <c r="A8" s="1">
        <v>7</v>
      </c>
      <c r="B8" s="1">
        <v>33141212</v>
      </c>
      <c r="C8" s="53" t="s">
        <v>51</v>
      </c>
      <c r="D8" s="4" t="s">
        <v>48</v>
      </c>
      <c r="E8" s="4" t="s">
        <v>49</v>
      </c>
      <c r="F8" s="60" t="s">
        <v>167</v>
      </c>
      <c r="G8" s="4" t="s">
        <v>100</v>
      </c>
      <c r="H8" s="4" t="s">
        <v>101</v>
      </c>
      <c r="I8" s="1" t="s">
        <v>0</v>
      </c>
      <c r="J8" s="1" t="s">
        <v>1</v>
      </c>
      <c r="K8" s="54">
        <v>16200</v>
      </c>
      <c r="L8" s="55">
        <v>10</v>
      </c>
      <c r="M8" s="46">
        <f t="shared" si="0"/>
        <v>162000</v>
      </c>
    </row>
    <row r="9" spans="1:13" ht="30.6">
      <c r="A9" s="1">
        <v>8</v>
      </c>
      <c r="B9" s="1">
        <v>33141111</v>
      </c>
      <c r="C9" s="49" t="s">
        <v>92</v>
      </c>
      <c r="D9" s="4" t="s">
        <v>93</v>
      </c>
      <c r="E9" s="4" t="s">
        <v>94</v>
      </c>
      <c r="F9" s="60" t="s">
        <v>167</v>
      </c>
      <c r="G9" s="4" t="s">
        <v>96</v>
      </c>
      <c r="H9" s="4" t="s">
        <v>98</v>
      </c>
      <c r="I9" s="1" t="s">
        <v>0</v>
      </c>
      <c r="J9" s="1" t="s">
        <v>1</v>
      </c>
      <c r="K9" s="54">
        <v>2000</v>
      </c>
      <c r="L9" s="51">
        <v>100</v>
      </c>
      <c r="M9" s="46">
        <f t="shared" si="0"/>
        <v>200000</v>
      </c>
    </row>
    <row r="10" spans="1:13" ht="30.6">
      <c r="A10" s="1">
        <v>9</v>
      </c>
      <c r="B10" s="1">
        <v>33141111</v>
      </c>
      <c r="C10" s="2" t="s">
        <v>95</v>
      </c>
      <c r="D10" s="4" t="s">
        <v>93</v>
      </c>
      <c r="E10" s="4" t="s">
        <v>94</v>
      </c>
      <c r="F10" s="60" t="s">
        <v>167</v>
      </c>
      <c r="G10" s="4" t="s">
        <v>97</v>
      </c>
      <c r="H10" s="4" t="s">
        <v>99</v>
      </c>
      <c r="I10" s="1" t="s">
        <v>0</v>
      </c>
      <c r="J10" s="1" t="s">
        <v>1</v>
      </c>
      <c r="K10" s="54">
        <v>4000</v>
      </c>
      <c r="L10" s="51">
        <v>36</v>
      </c>
      <c r="M10" s="46">
        <f t="shared" si="0"/>
        <v>144000</v>
      </c>
    </row>
    <row r="11" spans="1:13" ht="30.6">
      <c r="A11" s="1">
        <v>10</v>
      </c>
      <c r="B11" s="1">
        <v>33141202</v>
      </c>
      <c r="C11" s="48" t="s">
        <v>151</v>
      </c>
      <c r="D11" s="4" t="s">
        <v>72</v>
      </c>
      <c r="E11" s="4" t="s">
        <v>73</v>
      </c>
      <c r="F11" s="60" t="s">
        <v>167</v>
      </c>
      <c r="G11" s="4" t="s">
        <v>74</v>
      </c>
      <c r="H11" s="4" t="s">
        <v>75</v>
      </c>
      <c r="I11" s="1" t="s">
        <v>0</v>
      </c>
      <c r="J11" s="1" t="s">
        <v>1</v>
      </c>
      <c r="K11" s="54">
        <v>100000</v>
      </c>
      <c r="L11" s="1">
        <v>5</v>
      </c>
      <c r="M11" s="46">
        <f t="shared" si="0"/>
        <v>500000</v>
      </c>
    </row>
    <row r="12" spans="1:13" ht="30.6">
      <c r="A12" s="1">
        <v>11</v>
      </c>
      <c r="B12" s="1">
        <v>33141202</v>
      </c>
      <c r="C12" s="48" t="s">
        <v>152</v>
      </c>
      <c r="D12" s="4" t="s">
        <v>76</v>
      </c>
      <c r="E12" s="4" t="s">
        <v>77</v>
      </c>
      <c r="F12" s="60" t="s">
        <v>167</v>
      </c>
      <c r="G12" s="4" t="s">
        <v>78</v>
      </c>
      <c r="H12" s="4" t="s">
        <v>79</v>
      </c>
      <c r="I12" s="1" t="s">
        <v>0</v>
      </c>
      <c r="J12" s="1" t="s">
        <v>1</v>
      </c>
      <c r="K12" s="54">
        <v>100000</v>
      </c>
      <c r="L12" s="1">
        <v>5</v>
      </c>
      <c r="M12" s="46">
        <f t="shared" si="0"/>
        <v>500000</v>
      </c>
    </row>
    <row r="13" spans="1:13" ht="30.6">
      <c r="A13" s="1">
        <v>12</v>
      </c>
      <c r="B13" s="1">
        <v>33141202</v>
      </c>
      <c r="C13" s="48" t="s">
        <v>153</v>
      </c>
      <c r="D13" s="4" t="s">
        <v>80</v>
      </c>
      <c r="E13" s="4" t="s">
        <v>81</v>
      </c>
      <c r="F13" s="60" t="s">
        <v>167</v>
      </c>
      <c r="G13" s="4" t="s">
        <v>82</v>
      </c>
      <c r="H13" s="4" t="s">
        <v>83</v>
      </c>
      <c r="I13" s="1" t="s">
        <v>0</v>
      </c>
      <c r="J13" s="1" t="s">
        <v>1</v>
      </c>
      <c r="K13" s="54">
        <v>100000</v>
      </c>
      <c r="L13" s="1">
        <v>5</v>
      </c>
      <c r="M13" s="46">
        <f t="shared" si="0"/>
        <v>500000</v>
      </c>
    </row>
    <row r="14" spans="1:13" ht="30.6">
      <c r="A14" s="1">
        <v>13</v>
      </c>
      <c r="B14" s="1">
        <v>33141202</v>
      </c>
      <c r="C14" s="48" t="s">
        <v>154</v>
      </c>
      <c r="D14" s="4" t="s">
        <v>84</v>
      </c>
      <c r="E14" s="4" t="s">
        <v>85</v>
      </c>
      <c r="F14" s="60" t="s">
        <v>167</v>
      </c>
      <c r="G14" s="4" t="s">
        <v>86</v>
      </c>
      <c r="H14" s="4" t="s">
        <v>87</v>
      </c>
      <c r="I14" s="1" t="s">
        <v>0</v>
      </c>
      <c r="J14" s="1" t="s">
        <v>1</v>
      </c>
      <c r="K14" s="54">
        <v>100000</v>
      </c>
      <c r="L14" s="1">
        <v>5</v>
      </c>
      <c r="M14" s="46">
        <f t="shared" si="0"/>
        <v>500000</v>
      </c>
    </row>
    <row r="15" spans="1:13" ht="132.6">
      <c r="A15" s="1">
        <v>14</v>
      </c>
      <c r="B15" s="1">
        <v>33141137</v>
      </c>
      <c r="C15" s="43" t="s">
        <v>147</v>
      </c>
      <c r="D15" s="4" t="s">
        <v>60</v>
      </c>
      <c r="E15" s="4" t="s">
        <v>61</v>
      </c>
      <c r="F15" s="60" t="s">
        <v>167</v>
      </c>
      <c r="G15" s="4" t="s">
        <v>62</v>
      </c>
      <c r="H15" s="4" t="s">
        <v>63</v>
      </c>
      <c r="I15" s="1" t="s">
        <v>0</v>
      </c>
      <c r="J15" s="1" t="s">
        <v>1</v>
      </c>
      <c r="K15" s="54">
        <v>70000</v>
      </c>
      <c r="L15" s="1">
        <v>10</v>
      </c>
      <c r="M15" s="46">
        <f t="shared" si="0"/>
        <v>700000</v>
      </c>
    </row>
    <row r="16" spans="1:13" ht="132.6">
      <c r="A16" s="1">
        <v>15</v>
      </c>
      <c r="B16" s="1">
        <v>33141137</v>
      </c>
      <c r="C16" s="48" t="s">
        <v>148</v>
      </c>
      <c r="D16" s="4" t="s">
        <v>64</v>
      </c>
      <c r="E16" s="4" t="s">
        <v>65</v>
      </c>
      <c r="F16" s="60" t="s">
        <v>167</v>
      </c>
      <c r="G16" s="4" t="s">
        <v>66</v>
      </c>
      <c r="H16" s="4" t="s">
        <v>67</v>
      </c>
      <c r="I16" s="1" t="s">
        <v>0</v>
      </c>
      <c r="J16" s="1" t="s">
        <v>1</v>
      </c>
      <c r="K16" s="54">
        <v>70000</v>
      </c>
      <c r="L16" s="1">
        <v>10</v>
      </c>
      <c r="M16" s="46">
        <f t="shared" si="0"/>
        <v>700000</v>
      </c>
    </row>
    <row r="17" spans="1:13" ht="132.6">
      <c r="A17" s="1">
        <v>16</v>
      </c>
      <c r="B17" s="1">
        <v>33141137</v>
      </c>
      <c r="C17" s="48" t="s">
        <v>149</v>
      </c>
      <c r="D17" s="4" t="s">
        <v>68</v>
      </c>
      <c r="E17" s="4" t="s">
        <v>69</v>
      </c>
      <c r="F17" s="60" t="s">
        <v>167</v>
      </c>
      <c r="G17" s="4" t="s">
        <v>70</v>
      </c>
      <c r="H17" s="4" t="s">
        <v>71</v>
      </c>
      <c r="I17" s="1" t="s">
        <v>0</v>
      </c>
      <c r="J17" s="1" t="s">
        <v>1</v>
      </c>
      <c r="K17" s="54">
        <v>70000</v>
      </c>
      <c r="L17" s="1">
        <v>10</v>
      </c>
      <c r="M17" s="46">
        <f t="shared" si="0"/>
        <v>700000</v>
      </c>
    </row>
    <row r="18" spans="1:13" ht="163.19999999999999">
      <c r="A18" s="1">
        <v>17</v>
      </c>
      <c r="B18" s="1">
        <v>33141137</v>
      </c>
      <c r="C18" s="48" t="s">
        <v>150</v>
      </c>
      <c r="D18" s="4" t="s">
        <v>88</v>
      </c>
      <c r="E18" s="4" t="s">
        <v>89</v>
      </c>
      <c r="F18" s="60" t="s">
        <v>167</v>
      </c>
      <c r="G18" s="4" t="s">
        <v>90</v>
      </c>
      <c r="H18" s="4" t="s">
        <v>91</v>
      </c>
      <c r="I18" s="1" t="s">
        <v>0</v>
      </c>
      <c r="J18" s="1" t="s">
        <v>1</v>
      </c>
      <c r="K18" s="54">
        <v>146945</v>
      </c>
      <c r="L18" s="1">
        <v>120</v>
      </c>
      <c r="M18" s="46">
        <f t="shared" si="0"/>
        <v>17633400</v>
      </c>
    </row>
    <row r="19" spans="1:13" ht="163.19999999999999">
      <c r="A19" s="1">
        <v>18</v>
      </c>
      <c r="B19" s="3">
        <v>33141216</v>
      </c>
      <c r="C19" s="56" t="s">
        <v>155</v>
      </c>
      <c r="D19" s="5" t="s">
        <v>106</v>
      </c>
      <c r="E19" s="5" t="s">
        <v>107</v>
      </c>
      <c r="F19" s="60" t="s">
        <v>167</v>
      </c>
      <c r="G19" s="5" t="s">
        <v>108</v>
      </c>
      <c r="H19" s="5" t="s">
        <v>109</v>
      </c>
      <c r="I19" s="3" t="s">
        <v>0</v>
      </c>
      <c r="J19" s="3" t="s">
        <v>1</v>
      </c>
      <c r="K19" s="57">
        <v>17800</v>
      </c>
      <c r="L19" s="3">
        <v>600</v>
      </c>
      <c r="M19" s="46">
        <f t="shared" si="0"/>
        <v>10680000</v>
      </c>
    </row>
    <row r="20" spans="1:13" ht="51">
      <c r="A20" s="1">
        <v>19</v>
      </c>
      <c r="B20" s="1">
        <v>33191510</v>
      </c>
      <c r="C20" s="49" t="s">
        <v>52</v>
      </c>
      <c r="D20" s="4" t="s">
        <v>39</v>
      </c>
      <c r="E20" s="4" t="s">
        <v>40</v>
      </c>
      <c r="F20" s="60" t="s">
        <v>167</v>
      </c>
      <c r="G20" s="4" t="s">
        <v>41</v>
      </c>
      <c r="H20" s="4" t="s">
        <v>42</v>
      </c>
      <c r="I20" s="1" t="s">
        <v>0</v>
      </c>
      <c r="J20" s="1" t="s">
        <v>1</v>
      </c>
      <c r="K20" s="54">
        <v>357</v>
      </c>
      <c r="L20" s="51">
        <v>500</v>
      </c>
      <c r="M20" s="46">
        <f t="shared" si="0"/>
        <v>178500</v>
      </c>
    </row>
    <row r="21" spans="1:13" ht="39" customHeight="1">
      <c r="A21" s="1">
        <v>20</v>
      </c>
      <c r="B21" s="1">
        <v>33141142</v>
      </c>
      <c r="C21" s="2" t="s">
        <v>50</v>
      </c>
      <c r="D21" s="4" t="s">
        <v>43</v>
      </c>
      <c r="E21" s="4" t="s">
        <v>44</v>
      </c>
      <c r="F21" s="60" t="s">
        <v>167</v>
      </c>
      <c r="G21" s="4" t="s">
        <v>45</v>
      </c>
      <c r="H21" s="4" t="s">
        <v>46</v>
      </c>
      <c r="I21" s="1" t="s">
        <v>0</v>
      </c>
      <c r="J21" s="1" t="s">
        <v>1</v>
      </c>
      <c r="K21" s="54">
        <v>300</v>
      </c>
      <c r="L21" s="51">
        <v>4800</v>
      </c>
      <c r="M21" s="46">
        <f t="shared" si="0"/>
        <v>1440000</v>
      </c>
    </row>
    <row r="22" spans="1:13" ht="39" customHeight="1">
      <c r="A22" s="1">
        <v>21</v>
      </c>
      <c r="B22" s="1">
        <v>33141216</v>
      </c>
      <c r="C22" s="48" t="s">
        <v>156</v>
      </c>
      <c r="D22" s="4" t="s">
        <v>114</v>
      </c>
      <c r="E22" s="4" t="s">
        <v>115</v>
      </c>
      <c r="F22" s="60" t="s">
        <v>167</v>
      </c>
      <c r="G22" s="4" t="s">
        <v>116</v>
      </c>
      <c r="H22" s="4" t="s">
        <v>117</v>
      </c>
      <c r="I22" s="1" t="s">
        <v>0</v>
      </c>
      <c r="J22" s="1" t="s">
        <v>1</v>
      </c>
      <c r="K22" s="50">
        <v>19900</v>
      </c>
      <c r="L22" s="51">
        <v>300</v>
      </c>
      <c r="M22" s="46">
        <f t="shared" si="0"/>
        <v>5970000</v>
      </c>
    </row>
    <row r="23" spans="1:13" ht="39" customHeight="1">
      <c r="A23" s="1">
        <v>22</v>
      </c>
      <c r="B23" s="1">
        <v>33141217</v>
      </c>
      <c r="C23" s="53" t="s">
        <v>55</v>
      </c>
      <c r="D23" s="4" t="s">
        <v>56</v>
      </c>
      <c r="E23" s="4" t="s">
        <v>57</v>
      </c>
      <c r="F23" s="60" t="s">
        <v>167</v>
      </c>
      <c r="G23" s="4" t="s">
        <v>58</v>
      </c>
      <c r="H23" s="4" t="s">
        <v>59</v>
      </c>
      <c r="I23" s="1" t="s">
        <v>0</v>
      </c>
      <c r="J23" s="1" t="s">
        <v>1</v>
      </c>
      <c r="K23" s="54">
        <v>15000</v>
      </c>
      <c r="L23" s="58">
        <v>500</v>
      </c>
      <c r="M23" s="46">
        <f t="shared" si="0"/>
        <v>7500000</v>
      </c>
    </row>
    <row r="24" spans="1:13" ht="39" customHeight="1">
      <c r="A24" s="1">
        <v>23</v>
      </c>
      <c r="B24" s="1">
        <v>33141127</v>
      </c>
      <c r="C24" s="48" t="s">
        <v>145</v>
      </c>
      <c r="D24" s="4" t="s">
        <v>110</v>
      </c>
      <c r="E24" s="4" t="s">
        <v>111</v>
      </c>
      <c r="F24" s="60" t="s">
        <v>167</v>
      </c>
      <c r="G24" s="4" t="s">
        <v>112</v>
      </c>
      <c r="H24" s="4" t="s">
        <v>113</v>
      </c>
      <c r="I24" s="1" t="s">
        <v>0</v>
      </c>
      <c r="J24" s="1" t="s">
        <v>1</v>
      </c>
      <c r="K24" s="54">
        <v>10000</v>
      </c>
      <c r="L24" s="55">
        <v>250</v>
      </c>
      <c r="M24" s="46">
        <f t="shared" si="0"/>
        <v>2500000</v>
      </c>
    </row>
    <row r="25" spans="1:13" ht="39" customHeight="1">
      <c r="A25" s="1">
        <v>24</v>
      </c>
      <c r="B25" s="1">
        <v>33141127</v>
      </c>
      <c r="C25" s="48" t="s">
        <v>146</v>
      </c>
      <c r="D25" s="4" t="s">
        <v>102</v>
      </c>
      <c r="E25" s="4" t="s">
        <v>103</v>
      </c>
      <c r="F25" s="60" t="s">
        <v>167</v>
      </c>
      <c r="G25" s="4" t="s">
        <v>104</v>
      </c>
      <c r="H25" s="4" t="s">
        <v>105</v>
      </c>
      <c r="I25" s="1" t="s">
        <v>0</v>
      </c>
      <c r="J25" s="1" t="s">
        <v>1</v>
      </c>
      <c r="K25" s="54">
        <v>6000</v>
      </c>
      <c r="L25" s="55">
        <v>20</v>
      </c>
      <c r="M25" s="46">
        <f t="shared" si="0"/>
        <v>120000</v>
      </c>
    </row>
    <row r="26" spans="1:13" ht="139.80000000000001" customHeight="1">
      <c r="A26" s="1">
        <v>25</v>
      </c>
      <c r="B26" s="1">
        <v>33181390</v>
      </c>
      <c r="C26" s="48" t="s">
        <v>157</v>
      </c>
      <c r="D26" s="4" t="s">
        <v>53</v>
      </c>
      <c r="E26" s="4" t="s">
        <v>54</v>
      </c>
      <c r="F26" s="60" t="s">
        <v>167</v>
      </c>
      <c r="G26" s="4" t="s">
        <v>143</v>
      </c>
      <c r="H26" s="4" t="s">
        <v>144</v>
      </c>
      <c r="I26" s="1" t="s">
        <v>0</v>
      </c>
      <c r="J26" s="1" t="s">
        <v>1</v>
      </c>
      <c r="K26" s="54">
        <v>75000</v>
      </c>
      <c r="L26" s="1">
        <v>30</v>
      </c>
      <c r="M26" s="46">
        <f t="shared" si="0"/>
        <v>2250000</v>
      </c>
    </row>
    <row r="27" spans="1:13" ht="160.19999999999999" customHeight="1">
      <c r="A27" s="1">
        <v>26</v>
      </c>
      <c r="B27" s="1">
        <v>38431730</v>
      </c>
      <c r="C27" s="48" t="s">
        <v>168</v>
      </c>
      <c r="D27" s="4" t="s">
        <v>169</v>
      </c>
      <c r="E27" s="4" t="s">
        <v>172</v>
      </c>
      <c r="F27" s="60" t="s">
        <v>167</v>
      </c>
      <c r="G27" s="4" t="s">
        <v>174</v>
      </c>
      <c r="H27" s="4" t="s">
        <v>175</v>
      </c>
      <c r="I27" s="1" t="s">
        <v>0</v>
      </c>
      <c r="J27" s="1" t="s">
        <v>1</v>
      </c>
      <c r="K27" s="54">
        <v>46000</v>
      </c>
      <c r="L27" s="1">
        <v>8</v>
      </c>
      <c r="M27" s="46">
        <f t="shared" si="0"/>
        <v>368000</v>
      </c>
    </row>
    <row r="28" spans="1:13" ht="139.80000000000001" customHeight="1">
      <c r="A28" s="1">
        <v>27</v>
      </c>
      <c r="B28" s="1">
        <v>33191100</v>
      </c>
      <c r="C28" s="48" t="s">
        <v>170</v>
      </c>
      <c r="D28" s="4" t="s">
        <v>171</v>
      </c>
      <c r="E28" s="4" t="s">
        <v>173</v>
      </c>
      <c r="F28" s="60" t="s">
        <v>167</v>
      </c>
      <c r="G28" s="8" t="s">
        <v>176</v>
      </c>
      <c r="H28" s="8" t="s">
        <v>177</v>
      </c>
      <c r="I28" s="1" t="s">
        <v>0</v>
      </c>
      <c r="J28" s="1" t="s">
        <v>1</v>
      </c>
      <c r="K28" s="54">
        <v>85000</v>
      </c>
      <c r="L28" s="1">
        <v>12</v>
      </c>
      <c r="M28" s="46">
        <f t="shared" si="0"/>
        <v>1020000</v>
      </c>
    </row>
    <row r="29" spans="1:13">
      <c r="A29" s="1"/>
      <c r="B29" s="1"/>
      <c r="C29" s="1"/>
      <c r="D29" s="4"/>
      <c r="E29" s="4"/>
      <c r="F29" s="1"/>
      <c r="G29" s="4"/>
      <c r="H29" s="4"/>
      <c r="I29" s="1"/>
      <c r="J29" s="1"/>
      <c r="K29" s="54"/>
      <c r="L29" s="55"/>
      <c r="M29" s="52">
        <f>SUM(M2:M28)</f>
        <v>56874748</v>
      </c>
    </row>
    <row r="31" spans="1:13" ht="242.4" customHeight="1">
      <c r="A31" s="2"/>
      <c r="B31" s="2"/>
      <c r="C31" s="1"/>
      <c r="D31" s="8" t="s">
        <v>13</v>
      </c>
      <c r="E31" s="8" t="s">
        <v>14</v>
      </c>
      <c r="F31" s="2"/>
      <c r="G31" s="4" t="s">
        <v>179</v>
      </c>
      <c r="H31" s="4" t="s">
        <v>178</v>
      </c>
      <c r="I31" s="9"/>
      <c r="J31" s="9"/>
      <c r="K31" s="10"/>
      <c r="L31" s="11"/>
      <c r="M31" s="10"/>
    </row>
    <row r="32" spans="1:13" ht="52.8" customHeight="1">
      <c r="A32" s="2"/>
      <c r="B32" s="2"/>
      <c r="C32" s="1"/>
      <c r="D32" s="8" t="s">
        <v>15</v>
      </c>
      <c r="E32" s="8" t="s">
        <v>16</v>
      </c>
      <c r="F32" s="2"/>
      <c r="G32" s="2" t="s">
        <v>163</v>
      </c>
      <c r="H32" s="2" t="s">
        <v>164</v>
      </c>
      <c r="I32" s="9"/>
      <c r="J32" s="9"/>
      <c r="K32" s="10"/>
      <c r="L32" s="11"/>
      <c r="M32" s="10"/>
    </row>
    <row r="33" spans="1:13">
      <c r="A33" s="12"/>
      <c r="B33" s="12"/>
      <c r="C33" s="12"/>
      <c r="D33" s="13"/>
      <c r="E33" s="14"/>
      <c r="F33" s="12"/>
      <c r="G33" s="15"/>
      <c r="H33" s="15"/>
      <c r="I33" s="12"/>
      <c r="J33" s="12"/>
      <c r="K33" s="16"/>
      <c r="L33" s="17"/>
      <c r="M33" s="16"/>
    </row>
    <row r="34" spans="1:13">
      <c r="A34" s="21"/>
      <c r="B34" s="59" t="s">
        <v>17</v>
      </c>
      <c r="E34" s="21"/>
      <c r="K34" s="22"/>
      <c r="L34" s="23"/>
      <c r="M34" s="22"/>
    </row>
    <row r="35" spans="1:13">
      <c r="A35" s="21"/>
      <c r="B35" s="59" t="s">
        <v>18</v>
      </c>
      <c r="E35" s="21"/>
      <c r="K35" s="22"/>
      <c r="L35" s="23"/>
      <c r="M35" s="22"/>
    </row>
    <row r="36" spans="1:13">
      <c r="A36" s="21"/>
      <c r="B36" s="59"/>
      <c r="E36" s="21"/>
      <c r="K36" s="22"/>
      <c r="L36" s="23"/>
      <c r="M36" s="22"/>
    </row>
    <row r="37" spans="1:13">
      <c r="A37" s="21"/>
      <c r="B37" s="59" t="s">
        <v>19</v>
      </c>
      <c r="E37" s="21"/>
      <c r="K37" s="22"/>
      <c r="L37" s="23"/>
      <c r="M37" s="22"/>
    </row>
    <row r="38" spans="1:13">
      <c r="A38" s="21"/>
      <c r="B38" s="59" t="s">
        <v>20</v>
      </c>
      <c r="E38" s="21"/>
      <c r="K38" s="22"/>
      <c r="L38" s="23"/>
      <c r="M38" s="22"/>
    </row>
    <row r="39" spans="1:13">
      <c r="A39" s="18"/>
      <c r="B39" s="42"/>
      <c r="E39" s="21"/>
      <c r="K39" s="22"/>
      <c r="L39" s="23"/>
      <c r="M39" s="22"/>
    </row>
    <row r="40" spans="1:13" ht="97.2" customHeight="1">
      <c r="A40" s="18"/>
      <c r="B40" s="61" t="s">
        <v>165</v>
      </c>
      <c r="C40" s="61"/>
      <c r="D40" s="61"/>
      <c r="E40" s="61"/>
      <c r="F40" s="61"/>
      <c r="G40" s="61"/>
      <c r="H40" s="61"/>
      <c r="K40" s="22"/>
      <c r="L40" s="23"/>
      <c r="M40" s="22"/>
    </row>
    <row r="41" spans="1:13" ht="97.2" customHeight="1">
      <c r="A41" s="18"/>
      <c r="B41" s="61" t="s">
        <v>166</v>
      </c>
      <c r="C41" s="61"/>
      <c r="D41" s="61"/>
      <c r="E41" s="61"/>
      <c r="F41" s="61"/>
      <c r="G41" s="61"/>
      <c r="H41" s="61"/>
      <c r="K41" s="22"/>
      <c r="L41" s="23"/>
      <c r="M41" s="22"/>
    </row>
    <row r="42" spans="1:13">
      <c r="B42" s="23"/>
      <c r="E42" s="21"/>
      <c r="K42" s="22"/>
      <c r="L42" s="23"/>
      <c r="M42" s="22"/>
    </row>
    <row r="43" spans="1:13" ht="124.8" customHeight="1">
      <c r="A43" s="9"/>
      <c r="B43" s="9"/>
      <c r="C43" s="9"/>
      <c r="D43" s="24"/>
      <c r="E43" s="25"/>
      <c r="F43" s="9"/>
      <c r="G43" s="1" t="s">
        <v>21</v>
      </c>
      <c r="H43" s="1" t="s">
        <v>22</v>
      </c>
      <c r="I43" s="9"/>
      <c r="J43" s="9"/>
      <c r="K43" s="10"/>
      <c r="L43" s="11"/>
      <c r="M43" s="10"/>
    </row>
    <row r="44" spans="1:13">
      <c r="A44" s="26"/>
      <c r="B44" s="26"/>
      <c r="C44" s="27"/>
      <c r="D44" s="27"/>
      <c r="E44" s="27"/>
      <c r="F44" s="26"/>
      <c r="G44" s="27"/>
      <c r="H44" s="27"/>
      <c r="I44" s="26"/>
      <c r="J44" s="26"/>
      <c r="K44" s="28"/>
      <c r="L44" s="26"/>
      <c r="M44" s="29"/>
    </row>
    <row r="45" spans="1:13">
      <c r="A45" s="26"/>
      <c r="B45" s="26"/>
      <c r="C45" s="27"/>
      <c r="D45" s="27"/>
      <c r="E45" s="27"/>
      <c r="F45" s="30" t="s">
        <v>23</v>
      </c>
      <c r="G45" s="31"/>
      <c r="H45" s="32"/>
      <c r="I45" s="26"/>
      <c r="J45" s="26"/>
      <c r="K45" s="28"/>
      <c r="L45" s="26"/>
      <c r="M45" s="29"/>
    </row>
    <row r="46" spans="1:13">
      <c r="A46" s="26"/>
      <c r="B46" s="26"/>
      <c r="C46" s="27"/>
      <c r="D46" s="27"/>
      <c r="E46" s="27"/>
      <c r="F46" s="33" t="s">
        <v>24</v>
      </c>
      <c r="G46" s="33" t="s">
        <v>25</v>
      </c>
      <c r="H46" s="33" t="s">
        <v>26</v>
      </c>
      <c r="I46" s="26"/>
      <c r="J46" s="26"/>
      <c r="K46" s="28"/>
      <c r="L46" s="26"/>
      <c r="M46" s="29"/>
    </row>
    <row r="47" spans="1:13" ht="20.399999999999999">
      <c r="A47" s="26"/>
      <c r="B47" s="26"/>
      <c r="C47" s="27"/>
      <c r="D47" s="27"/>
      <c r="E47" s="27"/>
      <c r="F47" s="34" t="s">
        <v>27</v>
      </c>
      <c r="G47" s="34" t="s">
        <v>28</v>
      </c>
      <c r="H47" s="35">
        <v>1150001612200100</v>
      </c>
      <c r="I47" s="26"/>
      <c r="J47" s="26"/>
      <c r="K47" s="28"/>
      <c r="L47" s="26"/>
      <c r="M47" s="29"/>
    </row>
    <row r="48" spans="1:13" ht="20.399999999999999">
      <c r="A48" s="26"/>
      <c r="B48" s="26"/>
      <c r="C48" s="27"/>
      <c r="D48" s="27"/>
      <c r="E48" s="27"/>
      <c r="F48" s="34" t="s">
        <v>29</v>
      </c>
      <c r="G48" s="34" t="s">
        <v>28</v>
      </c>
      <c r="H48" s="35">
        <v>1150001612200100</v>
      </c>
      <c r="I48" s="26"/>
      <c r="J48" s="26"/>
      <c r="K48" s="28"/>
      <c r="L48" s="26"/>
      <c r="M48" s="29"/>
    </row>
    <row r="49" spans="1:13" ht="20.399999999999999">
      <c r="A49" s="26"/>
      <c r="B49" s="26"/>
      <c r="C49" s="27"/>
      <c r="D49" s="27"/>
      <c r="E49" s="27"/>
      <c r="F49" s="34" t="s">
        <v>30</v>
      </c>
      <c r="G49" s="34" t="s">
        <v>28</v>
      </c>
      <c r="H49" s="35">
        <v>1150001612200100</v>
      </c>
      <c r="I49" s="26"/>
      <c r="J49" s="26"/>
      <c r="K49" s="28"/>
      <c r="L49" s="26"/>
      <c r="M49" s="29"/>
    </row>
    <row r="50" spans="1:13">
      <c r="A50" s="26"/>
      <c r="B50" s="26"/>
      <c r="C50" s="27"/>
      <c r="D50" s="27"/>
      <c r="E50" s="27"/>
      <c r="F50" s="26"/>
      <c r="G50" s="26"/>
      <c r="H50" s="27"/>
      <c r="I50" s="26"/>
      <c r="J50" s="26"/>
      <c r="K50" s="28"/>
      <c r="L50" s="26"/>
      <c r="M50" s="29"/>
    </row>
    <row r="51" spans="1:13">
      <c r="A51" s="26"/>
      <c r="B51" s="26"/>
      <c r="C51" s="27"/>
      <c r="D51" s="27"/>
      <c r="E51" s="27"/>
      <c r="F51" s="36" t="s">
        <v>31</v>
      </c>
      <c r="G51" s="37"/>
      <c r="H51" s="38"/>
      <c r="I51" s="26"/>
      <c r="J51" s="26"/>
      <c r="K51" s="28"/>
      <c r="L51" s="26"/>
      <c r="M51" s="29"/>
    </row>
    <row r="52" spans="1:13">
      <c r="A52" s="26"/>
      <c r="B52" s="26"/>
      <c r="C52" s="27"/>
      <c r="D52" s="27"/>
      <c r="E52" s="27"/>
      <c r="F52" s="39" t="s">
        <v>32</v>
      </c>
      <c r="G52" s="39" t="s">
        <v>33</v>
      </c>
      <c r="H52" s="39" t="s">
        <v>34</v>
      </c>
      <c r="I52" s="26"/>
      <c r="J52" s="26"/>
      <c r="K52" s="28"/>
      <c r="L52" s="26"/>
      <c r="M52" s="29"/>
    </row>
    <row r="53" spans="1:13" ht="20.399999999999999">
      <c r="A53" s="26"/>
      <c r="B53" s="26"/>
      <c r="C53" s="27"/>
      <c r="D53" s="27"/>
      <c r="E53" s="27"/>
      <c r="F53" s="34" t="s">
        <v>35</v>
      </c>
      <c r="G53" s="34" t="s">
        <v>36</v>
      </c>
      <c r="H53" s="35">
        <v>1150001612200100</v>
      </c>
      <c r="I53" s="26"/>
      <c r="J53" s="26"/>
      <c r="K53" s="28"/>
      <c r="L53" s="26"/>
      <c r="M53" s="29"/>
    </row>
    <row r="54" spans="1:13" ht="20.399999999999999">
      <c r="A54" s="26"/>
      <c r="B54" s="26"/>
      <c r="C54" s="27"/>
      <c r="D54" s="27"/>
      <c r="E54" s="27"/>
      <c r="F54" s="34" t="s">
        <v>37</v>
      </c>
      <c r="G54" s="34" t="s">
        <v>36</v>
      </c>
      <c r="H54" s="35">
        <v>1150001612200100</v>
      </c>
      <c r="I54" s="26"/>
      <c r="J54" s="26"/>
      <c r="K54" s="28"/>
      <c r="L54" s="26"/>
      <c r="M54" s="29"/>
    </row>
    <row r="55" spans="1:13" ht="20.399999999999999">
      <c r="A55" s="26"/>
      <c r="B55" s="26"/>
      <c r="C55" s="27"/>
      <c r="D55" s="27"/>
      <c r="E55" s="27"/>
      <c r="F55" s="34" t="s">
        <v>38</v>
      </c>
      <c r="G55" s="34" t="s">
        <v>36</v>
      </c>
      <c r="H55" s="35">
        <v>1150001612200100</v>
      </c>
      <c r="I55" s="26"/>
      <c r="J55" s="26"/>
      <c r="K55" s="28"/>
      <c r="L55" s="26"/>
      <c r="M55" s="29"/>
    </row>
  </sheetData>
  <autoFilter ref="A1:M1">
    <sortState ref="A2:M26">
      <sortCondition ref="D1"/>
    </sortState>
  </autoFilter>
  <mergeCells count="2">
    <mergeCell ref="B40:H40"/>
    <mergeCell ref="B41:H41"/>
  </mergeCells>
  <pageMargins left="0.2" right="0.7" top="0.24" bottom="0.21" header="0.2" footer="0.2"/>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2026-04-15T13:35:31Z</dcterms:modified>
</cp:coreProperties>
</file>