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92593F53-E92F-4A45-B18D-C48963211405}" xr6:coauthVersionLast="47" xr6:coauthVersionMax="47" xr10:uidLastSave="{00000000-0000-0000-0000-000000000000}"/>
  <bookViews>
    <workbookView xWindow="-120" yWindow="-120" windowWidth="29040" windowHeight="15840" xr2:uid="{0DD73FD3-CE92-4A48-9E11-E579BB523C55}"/>
  </bookViews>
  <sheets>
    <sheet name="Sheet1" sheetId="1" r:id="rId1"/>
  </sheets>
  <definedNames>
    <definedName name="_xlnm.Print_Area" localSheetId="0">Sheet1!$A$1:$G$68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 i="1" l="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3" i="1" l="1"/>
  <c r="G68" i="1" s="1"/>
</calcChain>
</file>

<file path=xl/sharedStrings.xml><?xml version="1.0" encoding="utf-8"?>
<sst xmlns="http://schemas.openxmlformats.org/spreadsheetml/2006/main" count="200" uniqueCount="135">
  <si>
    <t>Հ/Հ</t>
  </si>
  <si>
    <t>Ապրանք</t>
  </si>
  <si>
    <t>Չ/Մ</t>
  </si>
  <si>
    <t>ՆԿԱՐԱԳՐՈՒԹՅՈՒՆ</t>
  </si>
  <si>
    <t>ԳԻՆ</t>
  </si>
  <si>
    <t>ՔԱՆԱԿ</t>
  </si>
  <si>
    <t>ԳՈՒՄԱՐ</t>
  </si>
  <si>
    <t>Ալավերդի</t>
  </si>
  <si>
    <t>հատ</t>
  </si>
  <si>
    <t>Էլեկտրոդ</t>
  </si>
  <si>
    <t>Ավազ</t>
  </si>
  <si>
    <t>մ/խ</t>
  </si>
  <si>
    <t>կգ</t>
  </si>
  <si>
    <t>Ազբոշիֆեր</t>
  </si>
  <si>
    <t>Մետաղական 40*40*3 մմ, 6մետր կտորներով</t>
  </si>
  <si>
    <t>Քառանկյուն խողովակ/պրոֆիլ</t>
  </si>
  <si>
    <t xml:space="preserve">մ </t>
  </si>
  <si>
    <t>Մետաղական 40*20*2 մմ, 6մետր կտորներով</t>
  </si>
  <si>
    <t>Ներկ</t>
  </si>
  <si>
    <t>170*110 սմ, 4-5 մմ հաստ</t>
  </si>
  <si>
    <t>լ</t>
  </si>
  <si>
    <t>մետաղի , 2,7 կգ տարաներով, արտաքին աշխատանքների համար 3-ը մեկում/ ԳՐՈՒՆՏ,ԷՄԱԼ ,ՆԵՐԿ/ Տարբեր գույների․ գույները համաձայնեցնել պատվիրատուի հետ․ պիտանելիության ժամկետ առաքման օրից 2-3 տարի</t>
  </si>
  <si>
    <t>Պողպատյա լիստ</t>
  </si>
  <si>
    <t>Ձեռնոց բանվորական</t>
  </si>
  <si>
    <t>զույգ</t>
  </si>
  <si>
    <t>Պտուտակ</t>
  </si>
  <si>
    <t xml:space="preserve">ԼՈՒՍԱՏՈՒ 40W 6500K 1200ՄՄ ԱԼՅՈՒՄԻՆԵ ԻՐԱՆՈՎ </t>
  </si>
  <si>
    <t xml:space="preserve">  Տեսակը՝ Արտաքին Տեղադրման Սպառվող Հզորությունը (Վտ)՝ 40W Լուսային Հոսք (Լմ)՝ 3200LM Գունային Ջերմաստիճան (Կ)՝ 6500K Աշխատունակության Ժամ (Ժ)՝ 40000 Սնուցման Լարումը (Վ)՝ AC165-265V Ցանցի Հաճախականություն (Հց)՝ 50-60Hz Գունափոխանցման Գործակից (Ra)` &gt;80 Պաշտպանվածության Աստիճանը (IP)` 20 Ջերմադիմացկունության Աստիճանը (°C)` -48°C/+80°C Երկարություն (մմ)՝ 1200մմ Լայնություն (մմ)՝ 73մմ Երաշխիք՝ 1 -2 Տարի</t>
  </si>
  <si>
    <t>Սանդուխք մետաղական</t>
  </si>
  <si>
    <t>Վրձին</t>
  </si>
  <si>
    <t>հաստ 4- 5 մմ, 1 մ/ք =16- 20 կգ, կտրվածք 100*200 սմ կամ համաջայնեցնել պատվիրատուի հետ</t>
  </si>
  <si>
    <t xml:space="preserve"> Եռակցման , Երկարություն 350մմ, Տրամագիծ 3մմ, 1 տուփի Քաշ 3կգ,  ՌԵՍԱՆՏԱ կամ համարժեք
</t>
  </si>
  <si>
    <t>էլ․ լարի գոֆրե</t>
  </si>
  <si>
    <t>մ</t>
  </si>
  <si>
    <t xml:space="preserve">Լարի գոֆրե 16մմ հրակայուն PROMRUKAV v, </t>
  </si>
  <si>
    <t>Լուսատու</t>
  </si>
  <si>
    <t>Աշխատանքային  լարում-85-265 V
Հզորություն-60 վտ
Լուսադիոդների քանակ ոչ պակաս 60 հատ
Աշխատանքային հաճախականություն-50-60 Hz
Աշխատանքային ջերմաստիճան--50 C+50C    TC-80C
Երկարակեցություն    ոչ պակաս-50 000 ժամ
Հզորության գործակից -Ոչ պակաս  0.98
Գագաթնակետային լարումներից պաշտպանվածություն, ոչ պակաս 10 KV
Արտաքին մթնոլորտային ազդեցությունից պաշտպանվածություն  լրիվ լուսատուի համար IP 67
Օպտիկական մասի պաշտպանվածություն-
Ոսպնյակ  պաշտպանիչ ապակի
Իրանի նյութ-Ձուլված ալյումին
Լյումեն ոչ պակաս-7200 ԼՄ
Չափ-Ոչ պակաս  400-420x150-185 x45-60մմ
Փոխկապակցված գունային ջերմաստիճան- 4500-6500K
Ամրացման հիմքերի չափը 60-62մմ
Դրայվերի առկայություն
Քաշը՝ 1 կգ-ից ոչ պակաս</t>
  </si>
  <si>
    <t>ցեմենտ</t>
  </si>
  <si>
    <t>ցեմենտ 500 մարկա/ մատակարարումը Ախթալա Բնակավայր ներառյալ</t>
  </si>
  <si>
    <t>Ավազ մանրահատիկ, բետոնային աշխատանքների համար/ մատակարարումը Ախթալա Բնակավայր ներառյալ</t>
  </si>
  <si>
    <t xml:space="preserve">Ներկի գլանակ  </t>
  </si>
  <si>
    <t xml:space="preserve">10 սմ, ակրիլային ներկի համար, </t>
  </si>
  <si>
    <t>Ներկ երկաթի սև</t>
  </si>
  <si>
    <t>լիտր</t>
  </si>
  <si>
    <t>Ներկ երկաթի շականակագույն</t>
  </si>
  <si>
    <t>Ներկի լուծիչ</t>
  </si>
  <si>
    <t>Մալուխ</t>
  </si>
  <si>
    <t>10 սիպ․ ալյումինե, սպիտակ ռետինե ծածկույթով, փողոցային լուսավորության մոնտաժի համար։</t>
  </si>
  <si>
    <t xml:space="preserve">Լաք փայտի </t>
  </si>
  <si>
    <t>անգունյ, նախատեսված փայտի համար, 2,4 կգ տարաներով, ջրակայուն, արտաքին աշխատանքների համար</t>
  </si>
  <si>
    <t>Քար անկյունահղկիչի</t>
  </si>
  <si>
    <t>Կտրող սկավառակ չժ․ պողպատի համար   125x1.2x22, ՌՈԴԵՔ ՅԱՏՈ կամ համարժեք</t>
  </si>
  <si>
    <t>Կտրող սկավառակ չժ․ պողպատի համար   230x2x22, ՌՈԴԵՔ ՅԱՏՈ կամ համարժեք</t>
  </si>
  <si>
    <t>Ծխնի/պետլի/</t>
  </si>
  <si>
    <t>մետաղական , 10 սմ, մետաղական դարպասի համար</t>
  </si>
  <si>
    <t>գործվածքով, երեսպատված  ջրակայուն լատեքսով</t>
  </si>
  <si>
    <t xml:space="preserve">ներկ </t>
  </si>
  <si>
    <t>դեղին, երկաթի, որակյալ, արտաքին աշխատանքների համար, 2,7 լ տարաներով</t>
  </si>
  <si>
    <t>կանաչ, երկաթի, որակյալ,արտաքին աշխատանքների համար, 2,7 լ տարաներով</t>
  </si>
  <si>
    <t>բրոնզագույն, երկաթի, որակյալ, արտաքին աշխատանքների համար 2,7 լ տարաներով</t>
  </si>
  <si>
    <t>Ակրիլային ներկի, շինարարական , 10 սմ</t>
  </si>
  <si>
    <t>1 լիտր տարաներով, ակրիլային ներկի լուծման համար</t>
  </si>
  <si>
    <t>լատեքսային ներկի, շինարարական , 30 սմ</t>
  </si>
  <si>
    <t xml:space="preserve">Կողպեք կախովի </t>
  </si>
  <si>
    <t>Նյութ	Պողպատ/Ռետին
Գույն	Կարմիր/Սև
Փաթեթավորման տեսակ	Տուփ
Պաշտպանություն խոնավությունից	Այո
Ավտոմատ կողպում	Այո
Կողպեքի կանթ (дужка)	Երկար
Բանալու տեսակ	Անգլիական
Բանալիների քանակ	3 հատ
Միջուկի նյութ	Արույր (латунь)
Զուտ քաշ	0.344</t>
  </si>
  <si>
    <t>Ներսենյակային ԵՎՐՈ դռան համար, սպիտակ, բռնակները ներառյալ</t>
  </si>
  <si>
    <t>Սղոց Ձեռքի</t>
  </si>
  <si>
    <t>Երկարություն`
450 մմ․
Հաստություն`
0,9 մմ․
Շեղբի չափս`
1,6 մմ․</t>
  </si>
  <si>
    <t>Ներկ Կարմիր</t>
  </si>
  <si>
    <t>Օլիֆ</t>
  </si>
  <si>
    <t>փայտի մշակման համար</t>
  </si>
  <si>
    <t>Սոսինձ</t>
  </si>
  <si>
    <t>քարի համար, Հեղուկ վիճակով</t>
  </si>
  <si>
    <t>Փական ջրի</t>
  </si>
  <si>
    <t>նախատեսված ցայտաղբյուրի համար, մետաղական , չժանգոտող մետաղից</t>
  </si>
  <si>
    <t>Մուրճ</t>
  </si>
  <si>
    <t>մետաղական 2 կգ, փայտե պոչով</t>
  </si>
  <si>
    <t>մկրատ</t>
  </si>
  <si>
    <t>ծառ էտէլու համար, մետաղական , բռնակները  սիլիկոնե ծածկույթով, զսպանակով</t>
  </si>
  <si>
    <t>հարթաշուրթ</t>
  </si>
  <si>
    <t>Չափս 200մմ,մետաղական , բռնակները  սիլիկոնե ծածկույթով</t>
  </si>
  <si>
    <t>Տախտակ</t>
  </si>
  <si>
    <t>ՌԵՅԿԱ 5*5*300 սմ, նստարանների համար, Շուշաթղթված</t>
  </si>
  <si>
    <t>փական Դռան</t>
  </si>
  <si>
    <t xml:space="preserve">պոլիէթիլենային խողովակ </t>
  </si>
  <si>
    <t xml:space="preserve">3/4 դյույմ,  25 մմ, խմելու ջրի, գազատար, ջրատար ճնշումային PN16 </t>
  </si>
  <si>
    <t>Մետաղական խողովակ</t>
  </si>
  <si>
    <t>Ֆ48, 3 մմ պատի հաստություն, 2 մետր կտրվածքով կտորներով։</t>
  </si>
  <si>
    <t>Լամինատի սպունգ</t>
  </si>
  <si>
    <t>1200*500*3 մմ
26 մ/ք  լամինատի համար</t>
  </si>
  <si>
    <t>Շրիշակ</t>
  </si>
  <si>
    <t xml:space="preserve">Գույն՝  Կաղնի բերինգ 
Պլաստմասե, 6 սմ * 250 սմ  չափի/ 22,5 մետր/
Ներառյալ դետլներ/5  հատ ներսի անկյուն, 5 հատ դրսի, անցում 14/ </t>
  </si>
  <si>
    <t>ներկ</t>
  </si>
  <si>
    <t xml:space="preserve">կապույտ, երկաթի համար, 2 տարի պիտ ժամկետ </t>
  </si>
  <si>
    <t>մ/ք</t>
  </si>
  <si>
    <t>Երկաթի,, Կարմիր, արտաքին աշխատանքների համար, 2,7 լ տարա</t>
  </si>
  <si>
    <t>Սրսկիչ/ այգի, քիմ․նյութեր/</t>
  </si>
  <si>
    <t>Տեխմիկական բնութգիր
Մարտկոց 12Վ/8Աժ
Տարողունակություն 12լ
Առավելագույն արտադրողականություն 3․4Լ/ր
Հեղուկի ցրման առավելագույն հեռավորություն 5մ
Խողովակի երկարություն 1․2մ
Ձողի երկարություն 900մմ
Հեղուկի ցրման գլխիկիներ ԱՌԿԱ Է
Պոմպ ԱՌԿԱ Է
Մարտկոցի քանակ 1
Ճնշման կարգավորիչ ԱՌԿԱ Է
Քաշ 5կգ</t>
  </si>
  <si>
    <t>Ներկ երկաթի նարնջագույն   2,7 լ տարաներով</t>
  </si>
  <si>
    <t>Աստիճան</t>
  </si>
  <si>
    <t>Սանդուխք բացվող, 7 աստիճան, մետաղական կմախքով,  կլոր մետաղներ, կարմիր գույն, ոտնատեղերը երեսպատված ռետինե ծածկույթով։</t>
  </si>
  <si>
    <t>Ջրի ծորակ</t>
  </si>
  <si>
    <t xml:space="preserve">Ծորակի տեսակ    Շարժական  
Նախատեսված է   խոհանոցի համար    
Ծորակի կշիռ    975 գր.   
Նյութ  Արույր (լատուն)   
Գույն    Անտիկ  
Ծորակի ընդհանուր բարձրություն  35 սմ  
Ծորակի ընդհանուր խորություն   21.5 սմ  
Ճկուն խողովակների երկարությունը 45 սմ 
Փաթեթի բովանդակությունը  Ծորակ.ճկուն խողովակներ,ամրացման պարագաներ 
Լրացուցիչ տեղեկություններ  Տաք և սառը ջրի համար </t>
  </si>
  <si>
    <t>Գոֆրե</t>
  </si>
  <si>
    <t>Խողովակ</t>
  </si>
  <si>
    <t>Երկարացման լար</t>
  </si>
  <si>
    <t>10 մ, 3 տեղ, սպիտակ ռետինե ծածկույթ</t>
  </si>
  <si>
    <t>Դուռ</t>
  </si>
  <si>
    <t>մուտքի, դրսից մետաղական և ներսի հատվածը փայտանյութով ծածկույթ, 100*200․ 3 ծխնի, փականը բռնակները ներառյալ, տեղադրումը ներառյալ Կաճաճկուտ բնակավայրի վարճական շենքում, Գույնը՝ մուգ դառչնագույն, մետաղական կմախք 6 սմ ՇՎԵԼԵՐՈՎ</t>
  </si>
  <si>
    <t>Պեմզաբլոկ</t>
  </si>
  <si>
    <t xml:space="preserve">20*40*10 սմ </t>
  </si>
  <si>
    <t xml:space="preserve">Ամրան </t>
  </si>
  <si>
    <t>մետաղական, արմատուրա 12 մմ, 6 մ կտորներով</t>
  </si>
  <si>
    <t>էլեկտրական, փողոցային լուսավորության, 10-ոց գուպեր, սպիտակ ծածկույթով</t>
  </si>
  <si>
    <t xml:space="preserve">Դռան ծխնի 7 սմ </t>
  </si>
  <si>
    <t>7 սմ ,ԵՎՌՈ  , սպիտակ, մետաղապլաստի</t>
  </si>
  <si>
    <t>Դռան փականի միջուկ</t>
  </si>
  <si>
    <t>9 սմ․ կարգավորվող, ամուր մետաղից</t>
  </si>
  <si>
    <t xml:space="preserve">Դռան Փական </t>
  </si>
  <si>
    <t>ԵՎՌՈ դռան, բռնակներով, սպիտակ/ամբողջական կոմպլեկտ/</t>
  </si>
  <si>
    <t>Լուսատու լեդ</t>
  </si>
  <si>
    <t>արտաքին տեղադրման, պատից ամրեցվող, 25 Վտ,սպիտակ լույս, պաշտպանված ջրի մուտքից, քառանկյուն 20*20 սմ</t>
  </si>
  <si>
    <t>Ներկ Երկաթի</t>
  </si>
  <si>
    <t>արծաթագույն անփայլ</t>
  </si>
  <si>
    <t xml:space="preserve">երկաթի, 3 լիտր տարաներով, մուգ կանաչ, ցռտադիմացկուն, հրակայուն, </t>
  </si>
  <si>
    <t>Բենզինային խոտհնձիչ 3.85Ձուժ
Արտադրող   Huter
Կոդ   70/2/23
Տեխնիկական բնութագիրը 
Շարժիչը Բենզինային 2 տակտ
Օդային հովացում
Վառելիքը Բենզին АИ-92
Շարժիչի ծավալը 52սմ3
Հզորություն 2900Վտ/3.85Ձուժ
Պտույտների հաճ. 9500պ/ր
Սկավառակի տեսակ 40TP
Հակավիբրացիոն համակարգ Առկա է
Պաշտպանիչ ակնոց Առկա է
Հնձման լայնությունը  սկավառակ 255մմ
Հնձման լայնությունը  լեսկա 460մմ
Աղմուկի աստիճան 96դԲ
Քաշ 9.6կգ</t>
  </si>
  <si>
    <t xml:space="preserve">Բենզինային խոտհնձիչ  </t>
  </si>
  <si>
    <t>Մետաղական փշալար</t>
  </si>
  <si>
    <t>Թաթեթով, փաթեթի երկարությունը 400 մետր, ցինկապատ, չժանգոտող, Սեղմերի հեռավորություն (սմ) 7,5-15, Սայրի երկարությունը (սմ)1,5-3 , 3 մմ տաք ցինկապատված հակադարձ ոլորված փշալար</t>
  </si>
  <si>
    <t xml:space="preserve">Սեկցիաների քանակ 4հատ
Կառուցվածք Ալյումինե
Ոտնակների քանակ 4×7 հատ
Փակված չափսեր 1.925×0,26մ
Բացված բարձրություն (/\)3.85մ
Ընդհանուր բարձրություն (/) 7.7մ
Խառաչոյի լայնություն 0.33մ
Ստաբիլիզացնող ոտնակի լայնություն 0,8մ
Ծանրաբեռնվածություն 150 կգ                                     </t>
  </si>
  <si>
    <t>Լվացարանի, 60 սմ, ներառյալ դետալները,կոմպլեկտ,սիֆոն</t>
  </si>
  <si>
    <t>տաք և սառը ջրի, ծորակին/կռանթ/ միացման համար, 100 սմ,մետաղական,զույգ/</t>
  </si>
  <si>
    <t>քմ</t>
  </si>
  <si>
    <t>խմ</t>
  </si>
  <si>
    <t>3,5 սմ , պրոֆնաստիլի համար, գլխկով /1 տուփով/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</si>
</sst>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Calibri"/>
      <family val="2"/>
      <scheme val="minor"/>
    </font>
    <font>
      <sz val="10"/>
      <color theme="1"/>
      <name val="Calibri"/>
      <family val="2"/>
      <scheme val="minor"/>
    </font>
    <font>
      <b/>
      <sz val="20"/>
      <color theme="1"/>
      <name val="Calibri"/>
      <family val="2"/>
      <scheme val="minor"/>
    </font>
    <font>
      <sz val="10"/>
      <color theme="0"/>
      <name val="Calibri"/>
      <family val="2"/>
      <scheme val="minor"/>
    </font>
    <font>
      <sz val="1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3"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7" tint="-0.249977111117893"/>
        <bgColor indexed="64"/>
      </patternFill>
    </fill>
    <fill>
      <patternFill patternType="solid">
        <fgColor rgb="FFFF0000"/>
        <bgColor indexed="64"/>
      </patternFill>
    </fill>
    <fill>
      <patternFill patternType="solid">
        <fgColor rgb="FF00B0F0"/>
        <bgColor indexed="64"/>
      </patternFill>
    </fill>
    <fill>
      <patternFill patternType="solid">
        <fgColor theme="5" tint="-0.499984740745262"/>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2" fillId="0" borderId="1" xfId="0" applyFont="1" applyBorder="1" applyAlignment="1">
      <alignment horizontal="left" vertical="top" wrapText="1"/>
    </xf>
    <xf numFmtId="0" fontId="2" fillId="0" borderId="1" xfId="0" applyFont="1" applyBorder="1" applyAlignment="1">
      <alignment horizontal="left"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2" borderId="1" xfId="0" applyFont="1" applyFill="1" applyBorder="1" applyAlignment="1">
      <alignment horizontal="left" wrapText="1"/>
    </xf>
    <xf numFmtId="0" fontId="2" fillId="2" borderId="1" xfId="0" applyFont="1" applyFill="1" applyBorder="1" applyAlignment="1">
      <alignment horizontal="center" vertical="center"/>
    </xf>
    <xf numFmtId="0" fontId="1" fillId="0" borderId="4" xfId="0" applyFont="1" applyBorder="1" applyAlignment="1">
      <alignment horizontal="center" vertical="center"/>
    </xf>
    <xf numFmtId="0" fontId="2" fillId="0" borderId="4" xfId="0" applyFont="1" applyBorder="1" applyAlignment="1">
      <alignment horizontal="center" vertical="center"/>
    </xf>
    <xf numFmtId="0" fontId="2" fillId="4" borderId="1" xfId="0" applyFont="1" applyFill="1" applyBorder="1" applyAlignment="1">
      <alignment horizontal="center" vertical="center"/>
    </xf>
    <xf numFmtId="0" fontId="0" fillId="2" borderId="1" xfId="0" applyFill="1" applyBorder="1" applyAlignment="1">
      <alignment horizontal="left" vertical="center"/>
    </xf>
    <xf numFmtId="0" fontId="0" fillId="2" borderId="1" xfId="0" applyFill="1" applyBorder="1" applyAlignment="1">
      <alignment horizontal="left" vertical="center" wrapText="1"/>
    </xf>
    <xf numFmtId="0" fontId="0" fillId="2" borderId="1" xfId="0" applyFill="1" applyBorder="1" applyAlignment="1">
      <alignment horizontal="center" vertical="center"/>
    </xf>
    <xf numFmtId="0" fontId="0" fillId="9" borderId="1" xfId="0" applyFill="1" applyBorder="1" applyAlignment="1">
      <alignment horizontal="left" vertical="center"/>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xf numFmtId="0" fontId="2" fillId="4" borderId="1" xfId="0" applyFont="1" applyFill="1" applyBorder="1" applyAlignment="1">
      <alignment horizontal="left" vertical="center" wrapText="1"/>
    </xf>
    <xf numFmtId="0" fontId="2" fillId="0" borderId="1" xfId="0" applyFont="1" applyBorder="1" applyAlignment="1">
      <alignment vertical="center"/>
    </xf>
    <xf numFmtId="0" fontId="2" fillId="2" borderId="1" xfId="0" applyFont="1" applyFill="1" applyBorder="1" applyAlignment="1">
      <alignment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2" fillId="5"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2" fillId="8" borderId="1" xfId="0" applyFont="1" applyFill="1" applyBorder="1" applyAlignment="1">
      <alignment horizontal="left" vertical="center" wrapText="1"/>
    </xf>
    <xf numFmtId="0" fontId="2" fillId="0" borderId="1" xfId="0" applyFont="1" applyBorder="1" applyAlignment="1">
      <alignment horizontal="left" vertical="center"/>
    </xf>
    <xf numFmtId="0" fontId="4" fillId="3" borderId="1" xfId="0" applyFont="1" applyFill="1" applyBorder="1" applyAlignment="1">
      <alignment horizontal="left" vertical="center"/>
    </xf>
    <xf numFmtId="0" fontId="4" fillId="11" borderId="1" xfId="0" applyFont="1" applyFill="1" applyBorder="1" applyAlignment="1">
      <alignment horizontal="left" vertical="center"/>
    </xf>
    <xf numFmtId="0" fontId="5" fillId="2" borderId="1" xfId="0" applyFont="1" applyFill="1" applyBorder="1" applyAlignment="1">
      <alignment horizontal="left" vertical="center"/>
    </xf>
    <xf numFmtId="0" fontId="2" fillId="2" borderId="1" xfId="0" applyFont="1" applyFill="1" applyBorder="1" applyAlignment="1">
      <alignment horizontal="left" vertical="center"/>
    </xf>
    <xf numFmtId="0" fontId="2" fillId="4" borderId="1" xfId="0" applyFont="1" applyFill="1" applyBorder="1" applyAlignment="1">
      <alignment horizontal="left" vertical="center"/>
    </xf>
    <xf numFmtId="0" fontId="2" fillId="10" borderId="1" xfId="0" applyFont="1" applyFill="1" applyBorder="1" applyAlignment="1">
      <alignment horizontal="left" vertical="center" wrapText="1"/>
    </xf>
    <xf numFmtId="0" fontId="2" fillId="7" borderId="1" xfId="0" applyFont="1" applyFill="1" applyBorder="1" applyAlignment="1">
      <alignment horizontal="left" vertical="center"/>
    </xf>
    <xf numFmtId="0" fontId="2" fillId="12" borderId="1" xfId="0" applyFont="1" applyFill="1" applyBorder="1" applyAlignment="1">
      <alignment horizontal="left" vertical="center"/>
    </xf>
    <xf numFmtId="0" fontId="1" fillId="2" borderId="1" xfId="0" applyFont="1" applyFill="1" applyBorder="1" applyAlignme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3"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3896360</xdr:colOff>
      <xdr:row>41</xdr:row>
      <xdr:rowOff>45720</xdr:rowOff>
    </xdr:from>
    <xdr:to>
      <xdr:col>2</xdr:col>
      <xdr:colOff>4226560</xdr:colOff>
      <xdr:row>41</xdr:row>
      <xdr:rowOff>281940</xdr:rowOff>
    </xdr:to>
    <xdr:pic>
      <xdr:nvPicPr>
        <xdr:cNvPr id="6" name="Рисунок 5">
          <a:extLst>
            <a:ext uri="{FF2B5EF4-FFF2-40B4-BE49-F238E27FC236}">
              <a16:creationId xmlns:a16="http://schemas.microsoft.com/office/drawing/2014/main" id="{E13283ED-B165-4935-BDF1-7B2856CB6D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52820" y="1813560"/>
          <a:ext cx="330200" cy="236220"/>
        </a:xfrm>
        <a:prstGeom prst="rect">
          <a:avLst/>
        </a:prstGeom>
      </xdr:spPr>
    </xdr:pic>
    <xdr:clientData/>
  </xdr:twoCellAnchor>
  <xdr:oneCellAnchor>
    <xdr:from>
      <xdr:col>2</xdr:col>
      <xdr:colOff>3931920</xdr:colOff>
      <xdr:row>38</xdr:row>
      <xdr:rowOff>35560</xdr:rowOff>
    </xdr:from>
    <xdr:ext cx="314960" cy="234071"/>
    <xdr:pic>
      <xdr:nvPicPr>
        <xdr:cNvPr id="8" name="Рисунок 7">
          <a:extLst>
            <a:ext uri="{FF2B5EF4-FFF2-40B4-BE49-F238E27FC236}">
              <a16:creationId xmlns:a16="http://schemas.microsoft.com/office/drawing/2014/main" id="{FC04638E-DD49-493D-918E-CFFCC861306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35151" y="14103252"/>
          <a:ext cx="314960" cy="234071"/>
        </a:xfrm>
        <a:prstGeom prst="rect">
          <a:avLst/>
        </a:prstGeom>
      </xdr:spPr>
    </xdr:pic>
    <xdr:clientData/>
  </xdr:oneCellAnchor>
  <xdr:twoCellAnchor editAs="oneCell">
    <xdr:from>
      <xdr:col>2</xdr:col>
      <xdr:colOff>3745523</xdr:colOff>
      <xdr:row>62</xdr:row>
      <xdr:rowOff>67897</xdr:rowOff>
    </xdr:from>
    <xdr:to>
      <xdr:col>2</xdr:col>
      <xdr:colOff>4168942</xdr:colOff>
      <xdr:row>62</xdr:row>
      <xdr:rowOff>316522</xdr:rowOff>
    </xdr:to>
    <xdr:pic>
      <xdr:nvPicPr>
        <xdr:cNvPr id="3" name="Рисунок 2">
          <a:extLst>
            <a:ext uri="{FF2B5EF4-FFF2-40B4-BE49-F238E27FC236}">
              <a16:creationId xmlns:a16="http://schemas.microsoft.com/office/drawing/2014/main" id="{63CCFA4F-CA68-493B-8EFD-2FC10ECE794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518031" y="25038051"/>
          <a:ext cx="423419" cy="2486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F0A75-8BE4-4AED-8B0A-1EF8366A80AA}">
  <dimension ref="A1:G68"/>
  <sheetViews>
    <sheetView tabSelected="1" view="pageBreakPreview" zoomScale="130" zoomScaleNormal="100" zoomScaleSheetLayoutView="130" workbookViewId="0">
      <selection activeCell="G68" sqref="G68"/>
    </sheetView>
  </sheetViews>
  <sheetFormatPr defaultColWidth="8.85546875" defaultRowHeight="27.6" customHeight="1" x14ac:dyDescent="0.25"/>
  <cols>
    <col min="1" max="1" width="8.85546875" style="8"/>
    <col min="2" max="2" width="31.5703125" style="25" customWidth="1"/>
    <col min="3" max="3" width="77.28515625" style="15" customWidth="1"/>
    <col min="4" max="4" width="7" style="4" customWidth="1"/>
    <col min="5" max="5" width="7.7109375" style="4" customWidth="1"/>
    <col min="6" max="6" width="9.7109375" style="4" customWidth="1"/>
    <col min="7" max="7" width="12.28515625" style="4" customWidth="1"/>
    <col min="8" max="16384" width="8.85546875" style="4"/>
  </cols>
  <sheetData>
    <row r="1" spans="1:7" s="36" customFormat="1" ht="27.6" customHeight="1" x14ac:dyDescent="0.25">
      <c r="A1" s="35"/>
      <c r="B1" s="37" t="s">
        <v>7</v>
      </c>
      <c r="C1" s="37"/>
      <c r="D1" s="37"/>
      <c r="E1" s="37"/>
      <c r="F1" s="37"/>
      <c r="G1" s="37"/>
    </row>
    <row r="2" spans="1:7" s="3" customFormat="1" ht="27.6" customHeight="1" x14ac:dyDescent="0.25">
      <c r="A2" s="7" t="s">
        <v>0</v>
      </c>
      <c r="B2" s="20" t="s">
        <v>1</v>
      </c>
      <c r="C2" s="21" t="s">
        <v>3</v>
      </c>
      <c r="D2" s="3" t="s">
        <v>2</v>
      </c>
      <c r="E2" s="3" t="s">
        <v>5</v>
      </c>
      <c r="F2" s="3" t="s">
        <v>4</v>
      </c>
      <c r="G2" s="3" t="s">
        <v>6</v>
      </c>
    </row>
    <row r="3" spans="1:7" ht="27.6" customHeight="1" x14ac:dyDescent="0.25">
      <c r="A3" s="8">
        <v>1</v>
      </c>
      <c r="B3" s="15" t="s">
        <v>37</v>
      </c>
      <c r="C3" s="14" t="s">
        <v>38</v>
      </c>
      <c r="D3" s="4" t="s">
        <v>12</v>
      </c>
      <c r="E3" s="4">
        <v>8400</v>
      </c>
      <c r="F3" s="4">
        <v>70</v>
      </c>
      <c r="G3" s="4">
        <f>+F3*E3</f>
        <v>588000</v>
      </c>
    </row>
    <row r="4" spans="1:7" ht="27.6" customHeight="1" x14ac:dyDescent="0.25">
      <c r="A4" s="8">
        <v>2</v>
      </c>
      <c r="B4" s="15" t="s">
        <v>10</v>
      </c>
      <c r="C4" s="14" t="s">
        <v>39</v>
      </c>
      <c r="D4" s="4" t="s">
        <v>11</v>
      </c>
      <c r="E4" s="4">
        <v>35</v>
      </c>
      <c r="F4" s="4">
        <v>12000</v>
      </c>
      <c r="G4" s="4">
        <f t="shared" ref="G4:G58" si="0">+F4*E4</f>
        <v>420000</v>
      </c>
    </row>
    <row r="5" spans="1:7" ht="27.6" customHeight="1" x14ac:dyDescent="0.25">
      <c r="A5" s="8">
        <v>3</v>
      </c>
      <c r="B5" s="25" t="s">
        <v>40</v>
      </c>
      <c r="C5" s="14" t="s">
        <v>41</v>
      </c>
      <c r="D5" s="4" t="s">
        <v>8</v>
      </c>
      <c r="E5" s="4">
        <v>50</v>
      </c>
      <c r="F5" s="4">
        <v>500</v>
      </c>
      <c r="G5" s="4">
        <f t="shared" si="0"/>
        <v>25000</v>
      </c>
    </row>
    <row r="6" spans="1:7" ht="27.6" customHeight="1" x14ac:dyDescent="0.25">
      <c r="A6" s="8">
        <v>4</v>
      </c>
      <c r="B6" s="25" t="s">
        <v>29</v>
      </c>
      <c r="C6" s="15" t="s">
        <v>60</v>
      </c>
      <c r="D6" s="4" t="s">
        <v>8</v>
      </c>
      <c r="E6" s="4">
        <v>41</v>
      </c>
      <c r="F6" s="4">
        <v>450</v>
      </c>
      <c r="G6" s="4">
        <f t="shared" si="0"/>
        <v>18450</v>
      </c>
    </row>
    <row r="7" spans="1:7" ht="27.6" customHeight="1" x14ac:dyDescent="0.25">
      <c r="A7" s="8">
        <v>5</v>
      </c>
      <c r="B7" s="25" t="s">
        <v>40</v>
      </c>
      <c r="C7" s="16" t="s">
        <v>62</v>
      </c>
      <c r="D7" s="4" t="s">
        <v>8</v>
      </c>
      <c r="E7" s="4">
        <v>40</v>
      </c>
      <c r="F7" s="4">
        <v>850</v>
      </c>
      <c r="G7" s="4">
        <f t="shared" si="0"/>
        <v>34000</v>
      </c>
    </row>
    <row r="8" spans="1:7" ht="27.6" customHeight="1" x14ac:dyDescent="0.25">
      <c r="A8" s="8">
        <v>6</v>
      </c>
      <c r="B8" s="26" t="s">
        <v>18</v>
      </c>
      <c r="C8" s="14" t="s">
        <v>42</v>
      </c>
      <c r="D8" s="4" t="s">
        <v>12</v>
      </c>
      <c r="E8" s="4">
        <v>20</v>
      </c>
      <c r="F8" s="4">
        <v>2500</v>
      </c>
      <c r="G8" s="4">
        <f t="shared" si="0"/>
        <v>50000</v>
      </c>
    </row>
    <row r="9" spans="1:7" ht="27.6" customHeight="1" x14ac:dyDescent="0.25">
      <c r="A9" s="8">
        <v>7</v>
      </c>
      <c r="B9" s="27" t="s">
        <v>18</v>
      </c>
      <c r="C9" s="14" t="s">
        <v>44</v>
      </c>
      <c r="D9" s="4" t="s">
        <v>12</v>
      </c>
      <c r="E9" s="4">
        <v>100</v>
      </c>
      <c r="F9" s="4">
        <v>2500</v>
      </c>
      <c r="G9" s="4">
        <f t="shared" si="0"/>
        <v>250000</v>
      </c>
    </row>
    <row r="10" spans="1:7" ht="27.6" customHeight="1" x14ac:dyDescent="0.25">
      <c r="A10" s="8">
        <v>8</v>
      </c>
      <c r="B10" s="28" t="s">
        <v>45</v>
      </c>
      <c r="C10" s="14" t="s">
        <v>61</v>
      </c>
      <c r="D10" s="4" t="s">
        <v>43</v>
      </c>
      <c r="E10" s="4">
        <v>63</v>
      </c>
      <c r="F10" s="4">
        <v>1200</v>
      </c>
      <c r="G10" s="4">
        <f t="shared" si="0"/>
        <v>75600</v>
      </c>
    </row>
    <row r="11" spans="1:7" ht="27.6" customHeight="1" x14ac:dyDescent="0.25">
      <c r="A11" s="8">
        <v>9</v>
      </c>
      <c r="B11" s="29" t="s">
        <v>35</v>
      </c>
      <c r="C11" s="11" t="s">
        <v>36</v>
      </c>
      <c r="D11" s="6" t="s">
        <v>8</v>
      </c>
      <c r="E11" s="6">
        <v>40</v>
      </c>
      <c r="F11" s="6">
        <v>10000</v>
      </c>
      <c r="G11" s="4">
        <f t="shared" si="0"/>
        <v>400000</v>
      </c>
    </row>
    <row r="12" spans="1:7" ht="27.6" customHeight="1" x14ac:dyDescent="0.25">
      <c r="A12" s="8">
        <v>10</v>
      </c>
      <c r="B12" s="25" t="s">
        <v>46</v>
      </c>
      <c r="C12" s="14" t="s">
        <v>47</v>
      </c>
      <c r="D12" s="4" t="s">
        <v>33</v>
      </c>
      <c r="E12" s="4">
        <v>500</v>
      </c>
      <c r="F12" s="4">
        <v>150</v>
      </c>
      <c r="G12" s="4">
        <f t="shared" si="0"/>
        <v>75000</v>
      </c>
    </row>
    <row r="13" spans="1:7" ht="27.6" customHeight="1" x14ac:dyDescent="0.25">
      <c r="A13" s="8">
        <v>11</v>
      </c>
      <c r="B13" s="30" t="s">
        <v>53</v>
      </c>
      <c r="C13" s="17" t="s">
        <v>54</v>
      </c>
      <c r="D13" s="9" t="s">
        <v>8</v>
      </c>
      <c r="E13" s="9">
        <v>6</v>
      </c>
      <c r="F13" s="9">
        <v>1500</v>
      </c>
      <c r="G13" s="4">
        <f t="shared" si="0"/>
        <v>9000</v>
      </c>
    </row>
    <row r="14" spans="1:7" s="6" customFormat="1" ht="27.6" customHeight="1" x14ac:dyDescent="0.25">
      <c r="A14" s="8">
        <v>12</v>
      </c>
      <c r="B14" s="30" t="s">
        <v>23</v>
      </c>
      <c r="C14" s="17" t="s">
        <v>55</v>
      </c>
      <c r="D14" s="9" t="s">
        <v>24</v>
      </c>
      <c r="E14" s="9">
        <v>170</v>
      </c>
      <c r="F14" s="9">
        <v>200</v>
      </c>
      <c r="G14" s="4">
        <f t="shared" si="0"/>
        <v>34000</v>
      </c>
    </row>
    <row r="15" spans="1:7" ht="27.6" customHeight="1" x14ac:dyDescent="0.25">
      <c r="A15" s="8">
        <v>13</v>
      </c>
      <c r="B15" s="30" t="s">
        <v>48</v>
      </c>
      <c r="C15" s="17" t="s">
        <v>49</v>
      </c>
      <c r="D15" s="9" t="s">
        <v>20</v>
      </c>
      <c r="E15" s="9">
        <v>5.4</v>
      </c>
      <c r="F15" s="9">
        <v>3500</v>
      </c>
      <c r="G15" s="4">
        <f t="shared" si="0"/>
        <v>18900</v>
      </c>
    </row>
    <row r="16" spans="1:7" ht="27.6" customHeight="1" x14ac:dyDescent="0.25">
      <c r="A16" s="8">
        <v>14</v>
      </c>
      <c r="B16" s="30" t="s">
        <v>50</v>
      </c>
      <c r="C16" s="17" t="s">
        <v>51</v>
      </c>
      <c r="D16" s="9" t="s">
        <v>8</v>
      </c>
      <c r="E16" s="9">
        <v>40</v>
      </c>
      <c r="F16" s="9">
        <v>800</v>
      </c>
      <c r="G16" s="4">
        <f t="shared" si="0"/>
        <v>32000</v>
      </c>
    </row>
    <row r="17" spans="1:7" s="6" customFormat="1" ht="27.6" customHeight="1" x14ac:dyDescent="0.25">
      <c r="A17" s="8">
        <v>15</v>
      </c>
      <c r="B17" s="30" t="s">
        <v>50</v>
      </c>
      <c r="C17" s="17" t="s">
        <v>52</v>
      </c>
      <c r="D17" s="9" t="s">
        <v>8</v>
      </c>
      <c r="E17" s="9">
        <v>20</v>
      </c>
      <c r="F17" s="9">
        <v>1500</v>
      </c>
      <c r="G17" s="4">
        <f t="shared" si="0"/>
        <v>30000</v>
      </c>
    </row>
    <row r="18" spans="1:7" ht="27.6" customHeight="1" x14ac:dyDescent="0.25">
      <c r="A18" s="8">
        <v>16</v>
      </c>
      <c r="B18" s="22" t="s">
        <v>56</v>
      </c>
      <c r="C18" s="15" t="s">
        <v>57</v>
      </c>
      <c r="D18" s="4" t="s">
        <v>12</v>
      </c>
      <c r="E18" s="4">
        <v>2.7</v>
      </c>
      <c r="F18" s="4">
        <v>2500</v>
      </c>
      <c r="G18" s="4">
        <f t="shared" si="0"/>
        <v>6750</v>
      </c>
    </row>
    <row r="19" spans="1:7" s="6" customFormat="1" ht="27.6" customHeight="1" x14ac:dyDescent="0.25">
      <c r="A19" s="8">
        <v>17</v>
      </c>
      <c r="B19" s="23" t="s">
        <v>56</v>
      </c>
      <c r="C19" s="15" t="s">
        <v>58</v>
      </c>
      <c r="D19" s="4" t="s">
        <v>12</v>
      </c>
      <c r="E19" s="4">
        <v>2.7</v>
      </c>
      <c r="F19" s="4">
        <v>2500</v>
      </c>
      <c r="G19" s="4">
        <f t="shared" si="0"/>
        <v>6750</v>
      </c>
    </row>
    <row r="20" spans="1:7" ht="27.6" customHeight="1" x14ac:dyDescent="0.25">
      <c r="A20" s="8">
        <v>18</v>
      </c>
      <c r="B20" s="24" t="s">
        <v>56</v>
      </c>
      <c r="C20" s="15" t="s">
        <v>59</v>
      </c>
      <c r="D20" s="4" t="s">
        <v>12</v>
      </c>
      <c r="E20" s="4">
        <v>2.7</v>
      </c>
      <c r="F20" s="4">
        <v>2500</v>
      </c>
      <c r="G20" s="4">
        <f t="shared" si="0"/>
        <v>6750</v>
      </c>
    </row>
    <row r="21" spans="1:7" ht="27.6" customHeight="1" x14ac:dyDescent="0.25">
      <c r="A21" s="8">
        <v>19</v>
      </c>
      <c r="B21" s="10" t="s">
        <v>63</v>
      </c>
      <c r="C21" s="11" t="s">
        <v>64</v>
      </c>
      <c r="D21" s="12" t="s">
        <v>8</v>
      </c>
      <c r="E21" s="12">
        <v>7</v>
      </c>
      <c r="F21" s="12">
        <v>3000</v>
      </c>
      <c r="G21" s="4">
        <f t="shared" si="0"/>
        <v>21000</v>
      </c>
    </row>
    <row r="22" spans="1:7" ht="27.6" customHeight="1" x14ac:dyDescent="0.25">
      <c r="A22" s="8">
        <v>20</v>
      </c>
      <c r="B22" s="10" t="s">
        <v>83</v>
      </c>
      <c r="C22" s="11" t="s">
        <v>65</v>
      </c>
      <c r="D22" s="12" t="s">
        <v>8</v>
      </c>
      <c r="E22" s="12">
        <v>3</v>
      </c>
      <c r="F22" s="12">
        <v>7000</v>
      </c>
      <c r="G22" s="4">
        <f t="shared" si="0"/>
        <v>21000</v>
      </c>
    </row>
    <row r="23" spans="1:7" ht="27.6" customHeight="1" x14ac:dyDescent="0.25">
      <c r="A23" s="8">
        <v>21</v>
      </c>
      <c r="B23" s="10" t="s">
        <v>66</v>
      </c>
      <c r="C23" s="11" t="s">
        <v>67</v>
      </c>
      <c r="D23" s="12" t="s">
        <v>8</v>
      </c>
      <c r="E23" s="12">
        <v>1</v>
      </c>
      <c r="F23" s="12">
        <v>3000</v>
      </c>
      <c r="G23" s="4">
        <f t="shared" si="0"/>
        <v>3000</v>
      </c>
    </row>
    <row r="24" spans="1:7" ht="27.6" customHeight="1" x14ac:dyDescent="0.25">
      <c r="A24" s="8">
        <v>22</v>
      </c>
      <c r="B24" s="13" t="s">
        <v>68</v>
      </c>
      <c r="C24" s="11" t="s">
        <v>95</v>
      </c>
      <c r="D24" s="12" t="s">
        <v>12</v>
      </c>
      <c r="E24" s="12">
        <v>15</v>
      </c>
      <c r="F24" s="12">
        <v>2000</v>
      </c>
      <c r="G24" s="4">
        <f t="shared" si="0"/>
        <v>30000</v>
      </c>
    </row>
    <row r="25" spans="1:7" ht="27.6" customHeight="1" x14ac:dyDescent="0.25">
      <c r="A25" s="8">
        <v>23</v>
      </c>
      <c r="B25" s="31" t="s">
        <v>92</v>
      </c>
      <c r="C25" s="15" t="s">
        <v>93</v>
      </c>
      <c r="D25" s="4" t="s">
        <v>12</v>
      </c>
      <c r="E25" s="4">
        <v>14</v>
      </c>
      <c r="F25" s="4">
        <v>2500</v>
      </c>
      <c r="G25" s="4">
        <f t="shared" si="0"/>
        <v>35000</v>
      </c>
    </row>
    <row r="26" spans="1:7" ht="27.6" customHeight="1" x14ac:dyDescent="0.25">
      <c r="A26" s="8">
        <v>24</v>
      </c>
      <c r="B26" s="10" t="s">
        <v>69</v>
      </c>
      <c r="C26" s="10" t="s">
        <v>70</v>
      </c>
      <c r="D26" s="12" t="s">
        <v>20</v>
      </c>
      <c r="E26" s="12">
        <v>2</v>
      </c>
      <c r="F26" s="12">
        <v>2500</v>
      </c>
      <c r="G26" s="4">
        <f t="shared" si="0"/>
        <v>5000</v>
      </c>
    </row>
    <row r="27" spans="1:7" ht="27.6" customHeight="1" x14ac:dyDescent="0.25">
      <c r="A27" s="8">
        <v>25</v>
      </c>
      <c r="B27" s="10" t="s">
        <v>71</v>
      </c>
      <c r="C27" s="10" t="s">
        <v>72</v>
      </c>
      <c r="D27" s="12" t="s">
        <v>20</v>
      </c>
      <c r="E27" s="12">
        <v>1</v>
      </c>
      <c r="F27" s="12">
        <v>3500</v>
      </c>
      <c r="G27" s="4">
        <f t="shared" si="0"/>
        <v>3500</v>
      </c>
    </row>
    <row r="28" spans="1:7" ht="27.6" customHeight="1" x14ac:dyDescent="0.25">
      <c r="A28" s="8">
        <v>26</v>
      </c>
      <c r="B28" s="10" t="s">
        <v>73</v>
      </c>
      <c r="C28" s="11" t="s">
        <v>74</v>
      </c>
      <c r="D28" s="12" t="s">
        <v>8</v>
      </c>
      <c r="E28" s="12">
        <v>1</v>
      </c>
      <c r="F28" s="12">
        <v>3000</v>
      </c>
      <c r="G28" s="4">
        <f t="shared" si="0"/>
        <v>3000</v>
      </c>
    </row>
    <row r="29" spans="1:7" ht="27.6" customHeight="1" x14ac:dyDescent="0.25">
      <c r="A29" s="8">
        <v>27</v>
      </c>
      <c r="B29" s="10" t="s">
        <v>75</v>
      </c>
      <c r="C29" s="10" t="s">
        <v>76</v>
      </c>
      <c r="D29" s="12" t="s">
        <v>8</v>
      </c>
      <c r="E29" s="12">
        <v>1</v>
      </c>
      <c r="F29" s="12">
        <v>3000</v>
      </c>
      <c r="G29" s="4">
        <f t="shared" si="0"/>
        <v>3000</v>
      </c>
    </row>
    <row r="30" spans="1:7" ht="27.6" customHeight="1" x14ac:dyDescent="0.25">
      <c r="A30" s="8">
        <v>28</v>
      </c>
      <c r="B30" s="10" t="s">
        <v>77</v>
      </c>
      <c r="C30" s="11" t="s">
        <v>78</v>
      </c>
      <c r="D30" s="12" t="s">
        <v>8</v>
      </c>
      <c r="E30" s="12">
        <v>1</v>
      </c>
      <c r="F30" s="12">
        <v>2500</v>
      </c>
      <c r="G30" s="4">
        <f t="shared" si="0"/>
        <v>2500</v>
      </c>
    </row>
    <row r="31" spans="1:7" ht="27.6" customHeight="1" x14ac:dyDescent="0.25">
      <c r="A31" s="8">
        <v>29</v>
      </c>
      <c r="B31" s="10" t="s">
        <v>79</v>
      </c>
      <c r="C31" s="11" t="s">
        <v>80</v>
      </c>
      <c r="D31" s="12" t="s">
        <v>8</v>
      </c>
      <c r="E31" s="12">
        <v>1</v>
      </c>
      <c r="F31" s="12">
        <v>3000</v>
      </c>
      <c r="G31" s="4">
        <f t="shared" si="0"/>
        <v>3000</v>
      </c>
    </row>
    <row r="32" spans="1:7" ht="27.6" customHeight="1" x14ac:dyDescent="0.25">
      <c r="A32" s="8">
        <v>30</v>
      </c>
      <c r="B32" s="10" t="s">
        <v>81</v>
      </c>
      <c r="C32" s="11" t="s">
        <v>82</v>
      </c>
      <c r="D32" s="12" t="s">
        <v>11</v>
      </c>
      <c r="E32" s="12">
        <v>0.1</v>
      </c>
      <c r="F32" s="12">
        <v>240000</v>
      </c>
      <c r="G32" s="4">
        <f t="shared" si="0"/>
        <v>24000</v>
      </c>
    </row>
    <row r="33" spans="1:7" ht="27.6" customHeight="1" x14ac:dyDescent="0.25">
      <c r="A33" s="8">
        <v>31</v>
      </c>
      <c r="B33" s="15" t="s">
        <v>84</v>
      </c>
      <c r="C33" s="15" t="s">
        <v>85</v>
      </c>
      <c r="D33" s="4" t="s">
        <v>16</v>
      </c>
      <c r="E33" s="4">
        <v>200</v>
      </c>
      <c r="F33" s="4">
        <v>250</v>
      </c>
      <c r="G33" s="4">
        <f t="shared" si="0"/>
        <v>50000</v>
      </c>
    </row>
    <row r="34" spans="1:7" ht="27.6" customHeight="1" x14ac:dyDescent="0.25">
      <c r="A34" s="8">
        <v>32</v>
      </c>
      <c r="B34" s="32" t="s">
        <v>18</v>
      </c>
      <c r="C34" s="15" t="s">
        <v>98</v>
      </c>
      <c r="D34" s="4" t="s">
        <v>12</v>
      </c>
      <c r="E34" s="4">
        <v>9</v>
      </c>
      <c r="F34" s="4">
        <v>1800</v>
      </c>
      <c r="G34" s="4">
        <f t="shared" si="0"/>
        <v>16200</v>
      </c>
    </row>
    <row r="35" spans="1:7" ht="27.6" customHeight="1" x14ac:dyDescent="0.25">
      <c r="A35" s="8">
        <v>33</v>
      </c>
      <c r="B35" s="25" t="s">
        <v>86</v>
      </c>
      <c r="C35" s="15" t="s">
        <v>87</v>
      </c>
      <c r="D35" s="4" t="s">
        <v>16</v>
      </c>
      <c r="E35" s="4">
        <v>40</v>
      </c>
      <c r="F35" s="4">
        <v>1850</v>
      </c>
      <c r="G35" s="4">
        <f t="shared" si="0"/>
        <v>74000</v>
      </c>
    </row>
    <row r="36" spans="1:7" ht="27.6" customHeight="1" x14ac:dyDescent="0.25">
      <c r="A36" s="8">
        <v>34</v>
      </c>
      <c r="B36" s="15" t="s">
        <v>88</v>
      </c>
      <c r="C36" s="15" t="s">
        <v>89</v>
      </c>
      <c r="D36" s="4" t="s">
        <v>94</v>
      </c>
      <c r="E36" s="4">
        <v>26</v>
      </c>
      <c r="F36" s="4">
        <v>350</v>
      </c>
      <c r="G36" s="4">
        <f t="shared" si="0"/>
        <v>9100</v>
      </c>
    </row>
    <row r="37" spans="1:7" ht="27.6" customHeight="1" x14ac:dyDescent="0.25">
      <c r="A37" s="8">
        <v>35</v>
      </c>
      <c r="B37" s="25" t="s">
        <v>90</v>
      </c>
      <c r="C37" s="15" t="s">
        <v>91</v>
      </c>
      <c r="D37" s="4" t="s">
        <v>8</v>
      </c>
      <c r="E37" s="4">
        <v>9</v>
      </c>
      <c r="F37" s="4">
        <v>1800</v>
      </c>
      <c r="G37" s="4">
        <f t="shared" si="0"/>
        <v>16200</v>
      </c>
    </row>
    <row r="38" spans="1:7" ht="42" customHeight="1" x14ac:dyDescent="0.25">
      <c r="A38" s="8">
        <v>36</v>
      </c>
      <c r="B38" s="25" t="s">
        <v>96</v>
      </c>
      <c r="C38" s="15" t="s">
        <v>97</v>
      </c>
      <c r="D38" s="4" t="s">
        <v>8</v>
      </c>
      <c r="E38" s="4">
        <v>1</v>
      </c>
      <c r="F38" s="4">
        <v>28000</v>
      </c>
      <c r="G38" s="4">
        <f t="shared" si="0"/>
        <v>28000</v>
      </c>
    </row>
    <row r="39" spans="1:7" ht="42" customHeight="1" x14ac:dyDescent="0.25">
      <c r="A39" s="8">
        <v>37</v>
      </c>
      <c r="B39" s="25" t="s">
        <v>101</v>
      </c>
      <c r="C39" s="15" t="s">
        <v>102</v>
      </c>
      <c r="D39" s="4" t="s">
        <v>8</v>
      </c>
      <c r="E39" s="4">
        <v>1</v>
      </c>
      <c r="F39" s="4">
        <v>23000</v>
      </c>
      <c r="G39" s="4">
        <f t="shared" si="0"/>
        <v>23000</v>
      </c>
    </row>
    <row r="40" spans="1:7" ht="27.6" customHeight="1" x14ac:dyDescent="0.25">
      <c r="A40" s="8">
        <v>38</v>
      </c>
      <c r="B40" s="25" t="s">
        <v>103</v>
      </c>
      <c r="C40" s="15" t="s">
        <v>130</v>
      </c>
      <c r="D40" s="4" t="s">
        <v>8</v>
      </c>
      <c r="E40" s="4">
        <v>1</v>
      </c>
      <c r="F40" s="4">
        <v>3000</v>
      </c>
      <c r="G40" s="4">
        <f t="shared" si="0"/>
        <v>3000</v>
      </c>
    </row>
    <row r="41" spans="1:7" ht="27.6" customHeight="1" x14ac:dyDescent="0.25">
      <c r="A41" s="8">
        <v>39</v>
      </c>
      <c r="B41" s="25" t="s">
        <v>104</v>
      </c>
      <c r="C41" s="15" t="s">
        <v>131</v>
      </c>
      <c r="D41" s="4" t="s">
        <v>8</v>
      </c>
      <c r="E41" s="4">
        <v>1</v>
      </c>
      <c r="F41" s="4">
        <v>2500</v>
      </c>
      <c r="G41" s="4">
        <f t="shared" si="0"/>
        <v>2500</v>
      </c>
    </row>
    <row r="42" spans="1:7" ht="27.6" customHeight="1" x14ac:dyDescent="0.25">
      <c r="A42" s="8">
        <v>40</v>
      </c>
      <c r="B42" s="25" t="s">
        <v>99</v>
      </c>
      <c r="C42" s="15" t="s">
        <v>100</v>
      </c>
      <c r="D42" s="4" t="s">
        <v>8</v>
      </c>
      <c r="E42" s="4">
        <v>1</v>
      </c>
      <c r="F42" s="4">
        <v>22000</v>
      </c>
      <c r="G42" s="4">
        <f t="shared" si="0"/>
        <v>22000</v>
      </c>
    </row>
    <row r="43" spans="1:7" ht="27.6" customHeight="1" x14ac:dyDescent="0.25">
      <c r="A43" s="8">
        <v>41</v>
      </c>
      <c r="B43" s="10" t="s">
        <v>105</v>
      </c>
      <c r="C43" s="10" t="s">
        <v>106</v>
      </c>
      <c r="D43" s="12" t="s">
        <v>8</v>
      </c>
      <c r="E43" s="12">
        <v>2</v>
      </c>
      <c r="F43" s="12">
        <v>3000</v>
      </c>
      <c r="G43" s="4">
        <f t="shared" si="0"/>
        <v>6000</v>
      </c>
    </row>
    <row r="44" spans="1:7" ht="27.6" customHeight="1" x14ac:dyDescent="0.25">
      <c r="A44" s="8">
        <v>42</v>
      </c>
      <c r="B44" s="10" t="s">
        <v>107</v>
      </c>
      <c r="C44" s="11" t="s">
        <v>108</v>
      </c>
      <c r="D44" s="12" t="s">
        <v>132</v>
      </c>
      <c r="E44" s="12">
        <v>2</v>
      </c>
      <c r="F44" s="12">
        <v>60000</v>
      </c>
      <c r="G44" s="4">
        <f t="shared" si="0"/>
        <v>120000</v>
      </c>
    </row>
    <row r="45" spans="1:7" ht="27.6" customHeight="1" x14ac:dyDescent="0.25">
      <c r="A45" s="8">
        <v>43</v>
      </c>
      <c r="B45" s="10" t="s">
        <v>109</v>
      </c>
      <c r="C45" s="10" t="s">
        <v>110</v>
      </c>
      <c r="D45" s="12" t="s">
        <v>133</v>
      </c>
      <c r="E45" s="12">
        <v>0.16</v>
      </c>
      <c r="F45" s="12">
        <v>25000</v>
      </c>
      <c r="G45" s="4">
        <f t="shared" si="0"/>
        <v>4000</v>
      </c>
    </row>
    <row r="46" spans="1:7" ht="27.6" customHeight="1" x14ac:dyDescent="0.25">
      <c r="A46" s="8">
        <v>44</v>
      </c>
      <c r="B46" s="10" t="s">
        <v>111</v>
      </c>
      <c r="C46" s="11" t="s">
        <v>112</v>
      </c>
      <c r="D46" s="12" t="s">
        <v>12</v>
      </c>
      <c r="E46" s="12">
        <v>50</v>
      </c>
      <c r="F46" s="12">
        <v>400</v>
      </c>
      <c r="G46" s="4">
        <f t="shared" si="0"/>
        <v>20000</v>
      </c>
    </row>
    <row r="47" spans="1:7" ht="27.6" customHeight="1" x14ac:dyDescent="0.25">
      <c r="A47" s="8">
        <v>45</v>
      </c>
      <c r="B47" s="10" t="s">
        <v>46</v>
      </c>
      <c r="C47" s="11" t="s">
        <v>113</v>
      </c>
      <c r="D47" s="12" t="s">
        <v>33</v>
      </c>
      <c r="E47" s="12">
        <v>200</v>
      </c>
      <c r="F47" s="12">
        <v>200</v>
      </c>
      <c r="G47" s="4">
        <f t="shared" si="0"/>
        <v>40000</v>
      </c>
    </row>
    <row r="48" spans="1:7" ht="63" customHeight="1" x14ac:dyDescent="0.25">
      <c r="A48" s="8">
        <v>46</v>
      </c>
      <c r="B48" s="15" t="s">
        <v>114</v>
      </c>
      <c r="C48" s="15" t="s">
        <v>115</v>
      </c>
      <c r="D48" s="4" t="s">
        <v>8</v>
      </c>
      <c r="E48" s="4">
        <v>10</v>
      </c>
      <c r="F48" s="4">
        <v>700</v>
      </c>
      <c r="G48" s="4">
        <f t="shared" si="0"/>
        <v>7000</v>
      </c>
    </row>
    <row r="49" spans="1:7" ht="51" customHeight="1" x14ac:dyDescent="0.25">
      <c r="A49" s="8">
        <v>47</v>
      </c>
      <c r="B49" s="15" t="s">
        <v>116</v>
      </c>
      <c r="C49" s="15" t="s">
        <v>117</v>
      </c>
      <c r="D49" s="4" t="s">
        <v>8</v>
      </c>
      <c r="E49" s="4">
        <v>8</v>
      </c>
      <c r="F49" s="4">
        <v>2000</v>
      </c>
      <c r="G49" s="4">
        <f t="shared" si="0"/>
        <v>16000</v>
      </c>
    </row>
    <row r="50" spans="1:7" ht="56.25" customHeight="1" x14ac:dyDescent="0.25">
      <c r="A50" s="8">
        <v>48</v>
      </c>
      <c r="B50" s="15" t="s">
        <v>118</v>
      </c>
      <c r="C50" s="15" t="s">
        <v>119</v>
      </c>
      <c r="D50" s="4" t="s">
        <v>8</v>
      </c>
      <c r="E50" s="4">
        <v>2</v>
      </c>
      <c r="F50" s="4">
        <v>8000</v>
      </c>
      <c r="G50" s="4">
        <f t="shared" si="0"/>
        <v>16000</v>
      </c>
    </row>
    <row r="51" spans="1:7" ht="70.5" customHeight="1" x14ac:dyDescent="0.25">
      <c r="A51" s="8">
        <v>49</v>
      </c>
      <c r="B51" s="15" t="s">
        <v>120</v>
      </c>
      <c r="C51" s="15" t="s">
        <v>121</v>
      </c>
      <c r="D51" s="4" t="s">
        <v>8</v>
      </c>
      <c r="E51" s="4">
        <v>2</v>
      </c>
      <c r="F51" s="4">
        <v>2500</v>
      </c>
      <c r="G51" s="4">
        <f t="shared" si="0"/>
        <v>5000</v>
      </c>
    </row>
    <row r="52" spans="1:7" ht="66" customHeight="1" x14ac:dyDescent="0.25">
      <c r="A52" s="8">
        <v>50</v>
      </c>
      <c r="B52" s="33" t="s">
        <v>122</v>
      </c>
      <c r="C52" s="15" t="s">
        <v>123</v>
      </c>
      <c r="D52" s="4" t="s">
        <v>12</v>
      </c>
      <c r="E52" s="4">
        <v>3</v>
      </c>
      <c r="F52" s="4">
        <v>2500</v>
      </c>
      <c r="G52" s="4">
        <f t="shared" si="0"/>
        <v>7500</v>
      </c>
    </row>
    <row r="53" spans="1:7" ht="53.25" customHeight="1" x14ac:dyDescent="0.25">
      <c r="A53" s="8">
        <v>51</v>
      </c>
      <c r="B53" s="25" t="s">
        <v>92</v>
      </c>
      <c r="C53" s="15" t="s">
        <v>124</v>
      </c>
      <c r="D53" s="4" t="s">
        <v>12</v>
      </c>
      <c r="E53" s="4">
        <v>9</v>
      </c>
      <c r="F53" s="4">
        <v>2000</v>
      </c>
      <c r="G53" s="4">
        <f t="shared" si="0"/>
        <v>18000</v>
      </c>
    </row>
    <row r="54" spans="1:7" ht="75" customHeight="1" x14ac:dyDescent="0.25">
      <c r="A54" s="8">
        <v>52</v>
      </c>
      <c r="B54" s="25" t="s">
        <v>126</v>
      </c>
      <c r="C54" s="15" t="s">
        <v>125</v>
      </c>
      <c r="D54" s="4" t="s">
        <v>8</v>
      </c>
      <c r="E54" s="4">
        <v>1</v>
      </c>
      <c r="F54" s="4">
        <v>40000</v>
      </c>
      <c r="G54" s="4">
        <f t="shared" si="0"/>
        <v>40000</v>
      </c>
    </row>
    <row r="55" spans="1:7" ht="27.6" customHeight="1" x14ac:dyDescent="0.25">
      <c r="A55" s="8">
        <v>53</v>
      </c>
      <c r="B55" s="18" t="s">
        <v>127</v>
      </c>
      <c r="C55" s="1" t="s">
        <v>128</v>
      </c>
      <c r="D55" s="4" t="s">
        <v>12</v>
      </c>
      <c r="E55" s="4">
        <v>10</v>
      </c>
      <c r="F55" s="4">
        <v>6000</v>
      </c>
      <c r="G55" s="4">
        <f t="shared" si="0"/>
        <v>60000</v>
      </c>
    </row>
    <row r="56" spans="1:7" ht="27.6" customHeight="1" x14ac:dyDescent="0.25">
      <c r="A56" s="8">
        <v>54</v>
      </c>
      <c r="B56" s="18" t="s">
        <v>9</v>
      </c>
      <c r="C56" s="1" t="s">
        <v>31</v>
      </c>
      <c r="D56" s="4" t="s">
        <v>12</v>
      </c>
      <c r="E56" s="4">
        <v>30</v>
      </c>
      <c r="F56" s="4">
        <v>1500</v>
      </c>
      <c r="G56" s="4">
        <f t="shared" si="0"/>
        <v>45000</v>
      </c>
    </row>
    <row r="57" spans="1:7" ht="27.6" customHeight="1" x14ac:dyDescent="0.2">
      <c r="A57" s="8">
        <v>55</v>
      </c>
      <c r="B57" s="18" t="s">
        <v>13</v>
      </c>
      <c r="C57" s="2" t="s">
        <v>19</v>
      </c>
      <c r="D57" s="4" t="s">
        <v>8</v>
      </c>
      <c r="E57" s="4">
        <v>100</v>
      </c>
      <c r="F57" s="4">
        <v>4000</v>
      </c>
      <c r="G57" s="4">
        <f t="shared" si="0"/>
        <v>400000</v>
      </c>
    </row>
    <row r="58" spans="1:7" ht="27.6" customHeight="1" x14ac:dyDescent="0.2">
      <c r="A58" s="8">
        <v>56</v>
      </c>
      <c r="B58" s="18" t="s">
        <v>15</v>
      </c>
      <c r="C58" s="2" t="s">
        <v>14</v>
      </c>
      <c r="D58" s="4" t="s">
        <v>16</v>
      </c>
      <c r="E58" s="4">
        <v>60</v>
      </c>
      <c r="F58" s="4">
        <v>1700</v>
      </c>
      <c r="G58" s="4">
        <f t="shared" si="0"/>
        <v>102000</v>
      </c>
    </row>
    <row r="59" spans="1:7" ht="27.6" customHeight="1" x14ac:dyDescent="0.2">
      <c r="A59" s="8">
        <v>57</v>
      </c>
      <c r="B59" s="18" t="s">
        <v>15</v>
      </c>
      <c r="C59" s="2" t="s">
        <v>17</v>
      </c>
      <c r="D59" s="4" t="s">
        <v>16</v>
      </c>
      <c r="E59" s="4">
        <v>60</v>
      </c>
      <c r="F59" s="4">
        <v>1000</v>
      </c>
      <c r="G59" s="4">
        <f t="shared" ref="G59:G67" si="1">+F59*E59</f>
        <v>60000</v>
      </c>
    </row>
    <row r="60" spans="1:7" ht="27.6" customHeight="1" x14ac:dyDescent="0.2">
      <c r="A60" s="8">
        <v>58</v>
      </c>
      <c r="B60" s="18" t="s">
        <v>18</v>
      </c>
      <c r="C60" s="2" t="s">
        <v>21</v>
      </c>
      <c r="D60" s="4" t="s">
        <v>12</v>
      </c>
      <c r="E60" s="4">
        <v>60</v>
      </c>
      <c r="F60" s="4">
        <v>2500</v>
      </c>
      <c r="G60" s="4">
        <f t="shared" si="1"/>
        <v>150000</v>
      </c>
    </row>
    <row r="61" spans="1:7" ht="48" customHeight="1" x14ac:dyDescent="0.2">
      <c r="A61" s="8">
        <v>59</v>
      </c>
      <c r="B61" s="19" t="s">
        <v>26</v>
      </c>
      <c r="C61" s="5" t="s">
        <v>27</v>
      </c>
      <c r="D61" s="6" t="s">
        <v>8</v>
      </c>
      <c r="E61" s="6">
        <v>12</v>
      </c>
      <c r="F61" s="6">
        <v>3500</v>
      </c>
      <c r="G61" s="4">
        <f t="shared" si="1"/>
        <v>42000</v>
      </c>
    </row>
    <row r="62" spans="1:7" ht="43.5" customHeight="1" x14ac:dyDescent="0.2">
      <c r="A62" s="8">
        <v>60</v>
      </c>
      <c r="B62" s="18" t="s">
        <v>22</v>
      </c>
      <c r="C62" s="2" t="s">
        <v>30</v>
      </c>
      <c r="D62" s="4" t="s">
        <v>12</v>
      </c>
      <c r="E62" s="4">
        <v>60</v>
      </c>
      <c r="F62" s="4">
        <v>1500</v>
      </c>
      <c r="G62" s="4">
        <f t="shared" si="1"/>
        <v>90000</v>
      </c>
    </row>
    <row r="63" spans="1:7" ht="40.5" customHeight="1" x14ac:dyDescent="0.2">
      <c r="A63" s="8">
        <v>61</v>
      </c>
      <c r="B63" s="34" t="s">
        <v>28</v>
      </c>
      <c r="C63" s="5" t="s">
        <v>129</v>
      </c>
      <c r="D63" s="6" t="s">
        <v>8</v>
      </c>
      <c r="E63" s="6">
        <v>1</v>
      </c>
      <c r="F63" s="6">
        <v>65000</v>
      </c>
      <c r="G63" s="4">
        <f t="shared" si="1"/>
        <v>65000</v>
      </c>
    </row>
    <row r="64" spans="1:7" ht="27.6" customHeight="1" x14ac:dyDescent="0.2">
      <c r="A64" s="8">
        <v>62</v>
      </c>
      <c r="B64" s="18" t="s">
        <v>25</v>
      </c>
      <c r="C64" s="2" t="s">
        <v>134</v>
      </c>
      <c r="D64" s="4" t="s">
        <v>8</v>
      </c>
      <c r="E64" s="4">
        <v>1</v>
      </c>
      <c r="F64" s="4">
        <v>6000</v>
      </c>
      <c r="G64" s="4">
        <f t="shared" si="1"/>
        <v>6000</v>
      </c>
    </row>
    <row r="65" spans="1:7" ht="27.6" customHeight="1" x14ac:dyDescent="0.2">
      <c r="A65" s="8">
        <v>63</v>
      </c>
      <c r="B65" s="18" t="s">
        <v>35</v>
      </c>
      <c r="C65" s="2" t="s">
        <v>36</v>
      </c>
      <c r="D65" s="4" t="s">
        <v>8</v>
      </c>
      <c r="E65" s="4">
        <v>40</v>
      </c>
      <c r="F65" s="4">
        <v>10000</v>
      </c>
      <c r="G65" s="4">
        <f t="shared" si="1"/>
        <v>400000</v>
      </c>
    </row>
    <row r="66" spans="1:7" ht="27.6" customHeight="1" x14ac:dyDescent="0.2">
      <c r="A66" s="8">
        <v>64</v>
      </c>
      <c r="B66" s="18" t="s">
        <v>32</v>
      </c>
      <c r="C66" s="2" t="s">
        <v>34</v>
      </c>
      <c r="D66" s="4" t="s">
        <v>33</v>
      </c>
      <c r="E66" s="4">
        <v>100</v>
      </c>
      <c r="F66" s="4">
        <v>150</v>
      </c>
      <c r="G66" s="4">
        <f t="shared" si="1"/>
        <v>15000</v>
      </c>
    </row>
    <row r="67" spans="1:7" ht="27.6" customHeight="1" x14ac:dyDescent="0.2">
      <c r="B67" s="18"/>
      <c r="C67" s="2"/>
      <c r="G67" s="4">
        <f t="shared" si="1"/>
        <v>0</v>
      </c>
    </row>
    <row r="68" spans="1:7" ht="27.6" customHeight="1" x14ac:dyDescent="0.25">
      <c r="G68" s="4">
        <f>SUM(G3:G67)</f>
        <v>4212700</v>
      </c>
    </row>
  </sheetData>
  <mergeCells count="1">
    <mergeCell ref="B1:G1"/>
  </mergeCells>
  <pageMargins left="0.7" right="0.7" top="0.75" bottom="0.75" header="0.3" footer="0.3"/>
  <pageSetup paperSize="9" scale="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Sheet1</vt:lpstr>
      <vt:lpstr>Sheet1!Область_печати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Анаит Саркисян</cp:lastModifiedBy>
  <cp:lastPrinted>2026-02-12T10:50:38Z</cp:lastPrinted>
  <dcterms:created xsi:type="dcterms:W3CDTF">2025-11-12T09:11:32Z</dcterms:created>
  <dcterms:modified xsi:type="dcterms:W3CDTF">2026-04-16T10:06:58Z</dcterms:modified>
</cp:coreProperties>
</file>