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2026\26-56 համակարգչային\"/>
    </mc:Choice>
  </mc:AlternateContent>
  <xr:revisionPtr revIDLastSave="0" documentId="13_ncr:1_{017BF15B-064C-4220-9B7F-8B96B92E34B0}" xr6:coauthVersionLast="47" xr6:coauthVersionMax="47" xr10:uidLastSave="{00000000-0000-0000-0000-000000000000}"/>
  <bookViews>
    <workbookView xWindow="12660" yWindow="228" windowWidth="11748" windowHeight="11724" xr2:uid="{00000000-000D-0000-FFFF-FFFF00000000}"/>
  </bookViews>
  <sheets>
    <sheet name="ARM" sheetId="2" r:id="rId1"/>
    <sheet name="RUS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H4" i="2"/>
  <c r="H3" i="2"/>
  <c r="H2" i="2"/>
  <c r="H2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<sst xmlns="http://schemas.openxmlformats.org/spreadsheetml/2006/main" count="104" uniqueCount="71">
  <si>
    <t>Անվանումը</t>
  </si>
  <si>
    <t>Տեխնիկական բնութագիր</t>
  </si>
  <si>
    <t>Համակարգիչ բոլորը մեկում</t>
  </si>
  <si>
    <t>Նոթբուք</t>
  </si>
  <si>
    <t>Տպիչ</t>
  </si>
  <si>
    <t>Թանաքներ/գույներ Epson 108 BK, C, M,  Y, LM, LC</t>
  </si>
  <si>
    <t>Մկնիկ</t>
  </si>
  <si>
    <t>wifi սարք</t>
  </si>
  <si>
    <t>N</t>
  </si>
  <si>
    <t>չափման միավոր</t>
  </si>
  <si>
    <t>քանակ</t>
  </si>
  <si>
    <t>հատ</t>
  </si>
  <si>
    <t>միավորի գնման գին</t>
  </si>
  <si>
    <t>Ընդհանուր գնման գին</t>
  </si>
  <si>
    <t>CPV</t>
  </si>
  <si>
    <t>Քարթրիջ 136 А</t>
  </si>
  <si>
    <t>Քարթրիջ Pantum 211</t>
  </si>
  <si>
    <t>Քարթրիջ 44 А</t>
  </si>
  <si>
    <t>Քարթրիջ 150 A</t>
  </si>
  <si>
    <t>Քարթրիջ 151 А</t>
  </si>
  <si>
    <t>30211280/501</t>
  </si>
  <si>
    <t>30211200/501</t>
  </si>
  <si>
    <t>30232110/501</t>
  </si>
  <si>
    <t>30237310/501</t>
  </si>
  <si>
    <t>30237310/502</t>
  </si>
  <si>
    <t>30237310/503</t>
  </si>
  <si>
    <t>30237310/504</t>
  </si>
  <si>
    <t>30237310/505</t>
  </si>
  <si>
    <t>30192300/501</t>
  </si>
  <si>
    <t>30237411/501</t>
  </si>
  <si>
    <t>32421300/501</t>
  </si>
  <si>
    <r>
      <t xml:space="preserve">Սև-սպիտակ լազերային բազմաֆունկցիոնալ սարք (Printer / Scanner / Copier)։ Ընդհանուր պահանջներ․ սարքը պետք է ապահովի առնվազն հետևյալ գործառույթները՝ տպում, պատճենում, սկանավորում։ Սարքը պետք է լինի սեղանի վրա տեղադրվող (desktop type)։ </t>
    </r>
    <r>
      <rPr>
        <b/>
        <sz val="10"/>
        <color theme="1"/>
        <rFont val="GHEA Grapalat"/>
        <family val="3"/>
      </rPr>
      <t>Տպման տեխնոլոգիա</t>
    </r>
    <r>
      <rPr>
        <sz val="10"/>
        <color theme="1"/>
        <rFont val="GHEA Grapalat"/>
        <family val="3"/>
      </rPr>
      <t xml:space="preserve">՝ լազերային, տպման գույն՝ սև-սպիտակ, տպման արագություն՝ ոչ պակաս, քան 18 էջ/րոպե (A4), տպման լուծաչափ՝ ոչ պակաս, քան 1200 × 600 dpi, առաջին էջի տպման ժամանակ՝ ոչ ավելի, քան 8 վայրկյան։ </t>
    </r>
    <r>
      <rPr>
        <b/>
        <sz val="10"/>
        <color theme="1"/>
        <rFont val="GHEA Grapalat"/>
        <family val="3"/>
      </rPr>
      <t>Պատճենման արագություն</t>
    </r>
    <r>
      <rPr>
        <sz val="10"/>
        <color theme="1"/>
        <rFont val="GHEA Grapalat"/>
        <family val="3"/>
      </rPr>
      <t xml:space="preserve">՝ ոչ պակաս, քան 18 էջ/րոպե, պատճենման լուծաչափ՝ ոչ պակաս, քան 600 × 600 dpi, պատճենի բազմապատկում՝ մինչև առնվազն 9 օրինակ, զումի կարգավորում՝ 50% – 200%։ </t>
    </r>
    <r>
      <rPr>
        <b/>
        <sz val="10"/>
        <color theme="1"/>
        <rFont val="GHEA Grapalat"/>
        <family val="3"/>
      </rPr>
      <t>Սկաների տեսակ՝</t>
    </r>
    <r>
      <rPr>
        <sz val="10"/>
        <color theme="1"/>
        <rFont val="GHEA Grapalat"/>
        <family val="3"/>
      </rPr>
      <t xml:space="preserve"> Flatbed, սկանավորման տեխնոլոգիա՝ CIS կամ համարժեք, օպտիկական լուծաչափ՝ ոչ պակաս, քան 600 × 600 dpi, բարելավված լուծաչափ՝ ոչ պակաս, քան 9600 × 9600 dpi, սկանավորման ռեժիմներ՝ առնվազն Color և Grayscale։ </t>
    </r>
    <r>
      <rPr>
        <b/>
        <sz val="10"/>
        <color theme="1"/>
        <rFont val="GHEA Grapalat"/>
        <family val="3"/>
      </rPr>
      <t>Թղթի</t>
    </r>
    <r>
      <rPr>
        <sz val="10"/>
        <color theme="1"/>
        <rFont val="GHEA Grapalat"/>
        <family val="3"/>
      </rPr>
      <t xml:space="preserve"> մուտքի տարողություն՝ ոչ պակաս, քան 150 թերթ, թղթի ելքի տարողություն՝ ոչ պակաս, քան 100 թերթ։ </t>
    </r>
    <r>
      <rPr>
        <b/>
        <sz val="10"/>
        <color theme="1"/>
        <rFont val="GHEA Grapalat"/>
        <family val="3"/>
      </rPr>
      <t>Աջակցվող թղթի չափեր</t>
    </r>
    <r>
      <rPr>
        <sz val="10"/>
        <color theme="1"/>
        <rFont val="GHEA Grapalat"/>
        <family val="3"/>
      </rPr>
      <t xml:space="preserve">՝ առնվազն A4, A5, B5, Letter, Legal, Envelope, թղթի խտություն՝ առնվազն 60 – 163 g/m² միջակայքում։ </t>
    </r>
    <r>
      <rPr>
        <b/>
        <sz val="10"/>
        <color theme="1"/>
        <rFont val="GHEA Grapalat"/>
        <family val="3"/>
      </rPr>
      <t>Միացման ինտերֆեյսներ՝</t>
    </r>
    <r>
      <rPr>
        <sz val="10"/>
        <color theme="1"/>
        <rFont val="GHEA Grapalat"/>
        <family val="3"/>
      </rPr>
      <t xml:space="preserve"> USB 2.0 High-Speed միացում համակարգչի հետ։  </t>
    </r>
    <r>
      <rPr>
        <b/>
        <sz val="10"/>
        <color theme="1"/>
        <rFont val="GHEA Grapalat"/>
        <family val="3"/>
      </rPr>
      <t>Քարտրիջ և տպման ռեսուրս</t>
    </r>
    <r>
      <rPr>
        <sz val="10"/>
        <color theme="1"/>
        <rFont val="GHEA Grapalat"/>
        <family val="3"/>
      </rPr>
      <t xml:space="preserve">․ Սարքը պետք է աշխատի տոներային քարտրիջով։ Մեկ քարտրիջի տպման ռեսուրսը պետք է լինի ոչ պակաս, քան 1600 էջ (ISO/IEC ստանդարտ)։  </t>
    </r>
    <r>
      <rPr>
        <b/>
        <sz val="10"/>
        <color theme="1"/>
        <rFont val="GHEA Grapalat"/>
        <family val="3"/>
      </rPr>
      <t xml:space="preserve">Էներգիայի սպառում․ </t>
    </r>
    <r>
      <rPr>
        <sz val="10"/>
        <color theme="1"/>
        <rFont val="GHEA Grapalat"/>
        <family val="3"/>
      </rPr>
      <t xml:space="preserve">Սպասման ռեժիմում՝ ոչ ավելի, քան 2 W, աշխատանքային ռեժիմում՝ ոչ ավելի, քան 1000 W։ </t>
    </r>
    <r>
      <rPr>
        <b/>
        <sz val="10"/>
        <color theme="1"/>
        <rFont val="GHEA Grapalat"/>
        <family val="3"/>
      </rPr>
      <t xml:space="preserve">Չափսեր և քաշ․ </t>
    </r>
    <r>
      <rPr>
        <sz val="10"/>
        <color theme="1"/>
        <rFont val="GHEA Grapalat"/>
        <family val="3"/>
      </rPr>
      <t xml:space="preserve">Սարքի քաշը՝ ոչ ավելի, քան 9 կգ, սեղանի վրա տեղադրելու համար կոմպակտ չափսեր։ </t>
    </r>
    <r>
      <rPr>
        <b/>
        <sz val="10"/>
        <color theme="1"/>
        <rFont val="GHEA Grapalat"/>
        <family val="3"/>
      </rPr>
      <t xml:space="preserve">Համատեղելիություն․ </t>
    </r>
    <r>
      <rPr>
        <sz val="10"/>
        <color theme="1"/>
        <rFont val="GHEA Grapalat"/>
        <family val="3"/>
      </rPr>
      <t>սարքը պետք է աջակցի հետևյալ օպերացիոն համակարգերը՝ Windows, Linux, macOS․ Ապրանքը պետք է լինի նոր և չօգտագործված, գործարանային արտադրության: Տուփի մեջ պետք է առկա լինի ևս 2 հատ հավելյալ նոր քարթրիջ։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  </r>
  </si>
  <si>
    <t>Թանաք EPSON L8050/L18050 (108) օրիգինալ, 70մլ՝ C13T09C14A BLACK, C13T09C24A Cyan, C13T09C34A Magenta, C13T09C44A Yellow, C13T09C54A Light cyan, C13T09C64A Light Magenta։</t>
  </si>
  <si>
    <t>wifi սարք։ Ցանցային ինտերֆեյս` (1) GbE RJ45 por, կառավարման ինտերֆեյս` Ethernet, էլեկտրաէներգիայի մեթոդ` PoE, աջակցվող լարման միջակայք առավելագույնը՝ 44–57V DC, էլեկտրաէներգիայի սպառում՝ 9W։  Մաքս. TX հզորություն՝ նվազագույնը 2.4 GHz / 23 dBm, 5 GHz/ 23 dBm, MIMO նվազագույնը  2.4 GHz / 2 x 2, 5 GHz/ 2 x 2, Արտադրողականության արագությունը՝ 2.4 GHz/573.5 Mbps, 5 GHz/ 2402 Mbps, ալեհավաք՝  2.4 GHz /3 dBi, 5 GHz /5.4 dBi, LED Սպիտակ/կապույտ,  գործարանային վերականգնման կոճակ։ Պատի/առաստաղի ամրացում (ներառված է), աշխատանքային խոնավությունը՝ առնվազն 5-ից 95% տիրույթում ոչ խտացում, WiFi ստանդարտներ՝ 802.11a/b/g, WiFi 4/WiFi 5/WiFi 6, Անլար անվտանգություն՝ WPA-PSK, WPA-Enterprise (WPA/WPA2/WPA3), BSSID 8 per radio, VLAN 802.1Q։ Աջակցվում է Guesttrafc մեկուսացումը, միաժամանակյա հաճախորդներ 300+։ Արտաքին նյութերը․ վերին ծածկը՝ պոլիկարբոնատ, ներքևի ծածկը՝ ալյումին, Մոնտաժման նյութեր, ABS, SGCC steel, Տուփում պետք է առկա լինի հոսանքին միացման փոխարկիչ։  Երաշխիքային ժամկետն առնվազն 1 տարի հաշված մատակարարման օրվանից։</t>
  </si>
  <si>
    <r>
      <t>Քարթրիջ HP LJ Pro 4003/4103 W1510X (№151X) սև</t>
    </r>
    <r>
      <rPr>
        <sz val="10"/>
        <color theme="1"/>
        <rFont val="GHEA Grapalat"/>
        <family val="3"/>
      </rPr>
      <t xml:space="preserve"> (չիպով), տպելիության Էջաքանակը՝ առնվազն 9700 էջ (համապատասխան ISO/IEC 19752 միջազգային ստանդարտին)։</t>
    </r>
  </si>
  <si>
    <r>
      <t>Քարթրիջ HP LJ CF244A (M15/M28a) սև</t>
    </r>
    <r>
      <rPr>
        <sz val="10"/>
        <color theme="1"/>
        <rFont val="GHEA Grapalat"/>
        <family val="3"/>
      </rPr>
      <t>, տպելիության Էջաքանակը՝ առնվազն 2000 էջ (համապատասխան ISO/IEC 19752 միջազգային ստանդարտին)։</t>
    </r>
  </si>
  <si>
    <r>
      <t>Քարթրիջ HP LJ Pro M211d/M236d  W1360X (136X) սև</t>
    </r>
    <r>
      <rPr>
        <sz val="10"/>
        <color theme="1"/>
        <rFont val="GHEA Grapalat"/>
        <family val="3"/>
      </rPr>
      <t>, տպելիության Էջաքանակը՝ առնվազն 2600 էջ (համապատասխան ISO/IEC 19752 միջազգային ստանդարտին)։</t>
    </r>
  </si>
  <si>
    <r>
      <t>Քարթրիջ PANTUM P2200/M6500 (PC-211EV) սև</t>
    </r>
    <r>
      <rPr>
        <sz val="10"/>
        <color theme="1"/>
        <rFont val="GHEA Grapalat"/>
        <family val="3"/>
      </rPr>
      <t>, տպելիության Էջաքանակը՝ առնվազն 1600 էջ (համապատասխան ISO/IEC 19752 միջազգային ստանդարտին)։</t>
    </r>
  </si>
  <si>
    <r>
      <t>Համակարգչային մկնիկ։ Սարքը պետք է լինի լարային մկնիկ, նախատեսված համակարգչային օգտագործման համար և ապահովի հուսալի և ճշգրիտ կառավարում։ Մկնիկը պետք է ունենա առնվազն USB ինտերֆեյս միացման համար և աշխատի օպտիկական սենսորի հիման վրա։ Սարքը պետք է ապահովի առնվազն 1200 DPI լուծաչափ՝ ապահովելով բավարար ճշգրտություն ամենօրյա աշխատանքի համար։ Մկնիկը պետք է ունենա առնվազն 3 կոճակ՝ ձախ, աջ և միջին (scroll անիվով), ապահովելով հիմնական ֆունկցիոնալ կառավարում։ Մալուխի երկարությունը պետք է լինի առնվազն 1.5 մետր՝ հարմար օգտագործման համար։ Սարքը պետք է ունենա առնվազն 75 գրամ քաշ և կոմպակտ չափսեր՝ 60×105×37մմ</t>
    </r>
    <r>
      <rPr>
        <sz val="10"/>
        <color theme="1"/>
        <rFont val="Calibri"/>
        <family val="2"/>
      </rPr>
      <t>±</t>
    </r>
    <r>
      <rPr>
        <sz val="10"/>
        <color theme="1"/>
        <rFont val="GHEA Grapalat"/>
        <family val="3"/>
      </rPr>
      <t>10%։ Մկնիկը պետք է համատեղելի լինի առնվազն Windows 7, 8, 8.1, 10 և macOS 10.8 կամ ավելի նոր օպերացիոն համակարգերի հետ։ Սարքը պետք է հասանելի լինի տարբեր գույներով՝ սև, սպիտակ, կապույտ, կարմիր և կանաչ (համապատասխանեցնելով պատվիրատուի հետ)։</t>
    </r>
  </si>
  <si>
    <r>
      <rPr>
        <b/>
        <sz val="10"/>
        <color theme="1"/>
        <rFont val="GHEA Grapalat"/>
        <family val="3"/>
      </rPr>
      <t xml:space="preserve">Սարքի տեսակը՝  Համակարգիչ բոլորը մեկում, </t>
    </r>
    <r>
      <rPr>
        <sz val="10"/>
        <color theme="1"/>
        <rFont val="GHEA Grapalat"/>
        <family val="3"/>
      </rPr>
      <t xml:space="preserve">All-in-One (մոնոբլոկ համակարգիչ): Պրոցեսոր՝ առնվազն I3 դասի, առնվազն 13-րդ սերունդ կամ ավել,  թիջուկների քանակ՝ առնվազն 8, թելերի քանակ՝ առնվազն 8, հաճախականություն՝ մինչև առնվազն 3.8 GHz Turbo ռեժիմում, քեշ հիշողություն՝ առնվազն 6 MB։ </t>
    </r>
    <r>
      <rPr>
        <b/>
        <sz val="10"/>
        <color theme="1"/>
        <rFont val="GHEA Grapalat"/>
        <family val="3"/>
      </rPr>
      <t>Օպերատիվ հիշողություն (RAM)</t>
    </r>
    <r>
      <rPr>
        <sz val="10"/>
        <color theme="1"/>
        <rFont val="GHEA Grapalat"/>
        <family val="3"/>
      </rPr>
      <t xml:space="preserve">․ ծավալ՝ առնվազն 8 GB, Տեսակ՝ DDR4 կամ ավելի բարձր, արագություն՝ առնվազն 3200 MT/s, ընդլայնման հնարավորություն՝ առնվազն 2 սլոտ, կուտակիչ (Storage)․ Տեսակ՝ SSD, ծավալ՝ առնվազն 256 GB, ինտերֆեյս՝ PCIe NVMe, լրացուցիչ HDD տեղադրման հնարավորություն՝ պարտադիր։ </t>
    </r>
    <r>
      <rPr>
        <b/>
        <sz val="10"/>
        <color theme="1"/>
        <rFont val="GHEA Grapalat"/>
        <family val="3"/>
      </rPr>
      <t xml:space="preserve">Գրաֆիկա </t>
    </r>
    <r>
      <rPr>
        <sz val="10"/>
        <color theme="1"/>
        <rFont val="GHEA Grapalat"/>
        <family val="3"/>
      </rPr>
      <t xml:space="preserve">Ինտեգրված գրաֆիկական քարտ՝ Intel UHD Graphics կամ համարժեք, էկրանի չափ՝ առնվազն 23.8", բանաձև՝ Full HD (1920x1080), մատրիցա՝ IPS կամ համարժեք, պայծառություն՝ առնվազն 250 nits, մակերես՝ anti-glare։ </t>
    </r>
    <r>
      <rPr>
        <b/>
        <sz val="10"/>
        <color theme="1"/>
        <rFont val="GHEA Grapalat"/>
        <family val="3"/>
      </rPr>
      <t xml:space="preserve">Տեսախցիկ և աուդիո. </t>
    </r>
    <r>
      <rPr>
        <sz val="10"/>
        <color theme="1"/>
        <rFont val="GHEA Grapalat"/>
        <family val="3"/>
      </rPr>
      <t xml:space="preserve">տեսախցիկ՝ առնվազն 5 MP, ներկառուցված միկրոֆոն (dual array), ներկառուցված բարձրախոսներ։ </t>
    </r>
    <r>
      <rPr>
        <b/>
        <sz val="10"/>
        <color theme="1"/>
        <rFont val="GHEA Grapalat"/>
        <family val="3"/>
      </rPr>
      <t xml:space="preserve">Կապ և ցանց․ </t>
    </r>
    <r>
      <rPr>
        <sz val="10"/>
        <color theme="1"/>
        <rFont val="GHEA Grapalat"/>
        <family val="3"/>
      </rPr>
      <t xml:space="preserve">LAN՝ Gigabit Ethernet, Wi-Fi՝ Wi-Fi 6 կամ համարժեք, Bluetooth՝ առնվազն 5.0։ </t>
    </r>
    <r>
      <rPr>
        <b/>
        <sz val="10"/>
        <color theme="1"/>
        <rFont val="GHEA Grapalat"/>
        <family val="3"/>
      </rPr>
      <t>Միացման պորտեր․</t>
    </r>
    <r>
      <rPr>
        <sz val="10"/>
        <color theme="1"/>
        <rFont val="GHEA Grapalat"/>
        <family val="3"/>
      </rPr>
      <t xml:space="preserve"> պարտադիր նվազագույն՝ 1 x USB Type-C, առնվազն 2 x USB Type-A (5Gbps), առնվազն 2 x USB 2.0, 1 x HDMI, 1 x RJ-45, 1 x Audio combo jack,  ընդլայնման հնարավորություններ, M.2 SSD սլոտ, WLAN մոդուլի համար առանձին M.2 սլոտ, SATA միացման հնարավորություն։ </t>
    </r>
    <r>
      <rPr>
        <b/>
        <sz val="10"/>
        <color theme="1"/>
        <rFont val="GHEA Grapalat"/>
        <family val="3"/>
      </rPr>
      <t xml:space="preserve">Սնուցում․ </t>
    </r>
    <r>
      <rPr>
        <sz val="10"/>
        <color theme="1"/>
        <rFont val="GHEA Grapalat"/>
        <family val="3"/>
      </rPr>
      <t xml:space="preserve">արտաքին ադապտեր՝ մինչև 65W, բարձր էներգաարդյունավետություն։ </t>
    </r>
    <r>
      <rPr>
        <b/>
        <sz val="10"/>
        <color theme="1"/>
        <rFont val="GHEA Grapalat"/>
        <family val="3"/>
      </rPr>
      <t xml:space="preserve">Չափսեր և կառուցվածք․ </t>
    </r>
    <r>
      <rPr>
        <sz val="10"/>
        <color theme="1"/>
        <rFont val="GHEA Grapalat"/>
        <family val="3"/>
      </rPr>
      <t xml:space="preserve">կոմպակտ All-in-One դիզայն, Կայուն կանգնակ։ </t>
    </r>
    <r>
      <rPr>
        <b/>
        <sz val="10"/>
        <color theme="1"/>
        <rFont val="GHEA Grapalat"/>
        <family val="3"/>
      </rPr>
      <t xml:space="preserve">Մատակարարվող պարագաներ․ </t>
    </r>
    <r>
      <rPr>
        <sz val="10"/>
        <color theme="1"/>
        <rFont val="GHEA Grapalat"/>
        <family val="3"/>
      </rPr>
      <t>ստեղնաշար լարային, մկնիկ լարային։ Սարքը պետք է լինի նոր, չօգտագործված, գործարանային արտադրության։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  </r>
  </si>
  <si>
    <r>
      <rPr>
        <b/>
        <sz val="10"/>
        <color theme="1"/>
        <rFont val="GHEA Grapalat"/>
        <family val="3"/>
      </rPr>
      <t xml:space="preserve">Դյուրակիր համակարգիչ (նոթբուք)։ Պրոցեսոր (CPU)․ </t>
    </r>
    <r>
      <rPr>
        <sz val="10"/>
        <color theme="1"/>
        <rFont val="GHEA Grapalat"/>
        <family val="3"/>
      </rPr>
      <t xml:space="preserve">պրոցեսորի տեսակ՝ առնվազն Intel Core i5, պրոցեսորի սերունդ՝ Intel Core (U-series), միջուկների քանակ՝ մինչև առնվազն 10 միջուկ, թելերի քանակ՝ մինչև 12, Cache հիշողություն՝ առնվազն 12 MB L3։ </t>
    </r>
    <r>
      <rPr>
        <b/>
        <sz val="10"/>
        <color theme="1"/>
        <rFont val="GHEA Grapalat"/>
        <family val="3"/>
      </rPr>
      <t xml:space="preserve">Օպերատիվ հիշողություն (RAM)․ </t>
    </r>
    <r>
      <rPr>
        <sz val="10"/>
        <color theme="1"/>
        <rFont val="GHEA Grapalat"/>
        <family val="3"/>
      </rPr>
      <t xml:space="preserve">տեսակ՝ առնվազն DDR5 SDRAM, ծավալ՝ առնվազն 8 GB, հաճախականություն՝ առնվազնև 5200 MT/s, սլոտեր՝ առնվազն 2 × SODIMM, հնարավոր ընդլայնում՝ մինչև 32 GB կամ ավելի (կախված կոնֆիգուրացիայից)։ </t>
    </r>
    <r>
      <rPr>
        <b/>
        <sz val="10"/>
        <color theme="1"/>
        <rFont val="GHEA Grapalat"/>
        <family val="3"/>
      </rPr>
      <t xml:space="preserve">Պահեստային հիշողություն (Storage)․ </t>
    </r>
    <r>
      <rPr>
        <sz val="10"/>
        <color theme="1"/>
        <rFont val="GHEA Grapalat"/>
        <family val="3"/>
      </rPr>
      <t>տեսակ՝ SSD, ինտերֆեյս՝ PCIe NVMe M.2, Ծավալ՝ 512 GB, բարձր արագությամբ տվյալների ընթերցում և գրառում։</t>
    </r>
    <r>
      <rPr>
        <b/>
        <sz val="10"/>
        <color theme="1"/>
        <rFont val="GHEA Grapalat"/>
        <family val="3"/>
      </rPr>
      <t xml:space="preserve"> Էկրան (Display)․ </t>
    </r>
    <r>
      <rPr>
        <sz val="10"/>
        <color theme="1"/>
        <rFont val="GHEA Grapalat"/>
        <family val="3"/>
      </rPr>
      <t xml:space="preserve">չափ՝ 15.6 դյույմ (39.6 սմ), բանաձև՝ Full HD առնվազն (1920 × 1080), պանել՝ IPS, մակերես՝ Anti-glare (մատտ), Narrow bezel դիզայն։ </t>
    </r>
    <r>
      <rPr>
        <b/>
        <sz val="10"/>
        <color theme="1"/>
        <rFont val="GHEA Grapalat"/>
        <family val="3"/>
      </rPr>
      <t xml:space="preserve">Գրաֆիկական համակարգ․ </t>
    </r>
    <r>
      <rPr>
        <sz val="10"/>
        <color theme="1"/>
        <rFont val="GHEA Grapalat"/>
        <family val="3"/>
      </rPr>
      <t xml:space="preserve">տեսակ՝ Integrated Graphics։ </t>
    </r>
    <r>
      <rPr>
        <b/>
        <sz val="10"/>
        <color theme="1"/>
        <rFont val="GHEA Grapalat"/>
        <family val="3"/>
      </rPr>
      <t>Անլար կապ՝</t>
    </r>
    <r>
      <rPr>
        <sz val="10"/>
        <color theme="1"/>
        <rFont val="GHEA Grapalat"/>
        <family val="3"/>
      </rPr>
      <t xml:space="preserve"> առնվազն Wi-Fi 6 (Intel AX201, 2×2), առնվազն Bluetooth 5.2, Miracast աջակցություն, լարային կապ, Gigabit Ethernet (կախված կոնֆիգուրացիայից)։ </t>
    </r>
    <r>
      <rPr>
        <b/>
        <sz val="10"/>
        <color theme="1"/>
        <rFont val="GHEA Grapalat"/>
        <family val="3"/>
      </rPr>
      <t>Մուլտիմեդիա․</t>
    </r>
    <r>
      <rPr>
        <sz val="10"/>
        <color theme="1"/>
        <rFont val="GHEA Grapalat"/>
        <family val="3"/>
      </rPr>
      <t xml:space="preserve"> բարձր հստակության (HD) վեբ-տեսախցիկ, երկակի ստերեո բարձրախոսներ, երկակի զանգվածային միկրոֆոն (երկու միկրոֆոնից բաղկացած համակարգ)։ </t>
    </r>
    <r>
      <rPr>
        <b/>
        <sz val="10"/>
        <color theme="1"/>
        <rFont val="GHEA Grapalat"/>
        <family val="3"/>
      </rPr>
      <t>Մուտքային/ելքային պորտեր․</t>
    </r>
    <r>
      <rPr>
        <sz val="10"/>
        <color theme="1"/>
        <rFont val="GHEA Grapalat"/>
        <family val="3"/>
      </rPr>
      <t xml:space="preserve"> առնվազն</t>
    </r>
    <r>
      <rPr>
        <b/>
        <sz val="10"/>
        <color theme="1"/>
        <rFont val="GHEA Grapalat"/>
        <family val="3"/>
      </rPr>
      <t xml:space="preserve"> </t>
    </r>
    <r>
      <rPr>
        <sz val="10"/>
        <color theme="1"/>
        <rFont val="GHEA Grapalat"/>
        <family val="3"/>
      </rPr>
      <t xml:space="preserve"> 1 × USB Type-C պորտ՝ առնվազն 10 Gbps տվյալների փոխանցման արագությամբ, աջակցում է USB Power Delivery, DisplayPort 1.4,  2 × USB Type-A պորտ՝ առնվազն 5 Gbps տվյալների փոխանցման արագությամբ, 1 × AC սնուցման միացման պորտ, 1 × HDMI 1.4b տեսաելք, 1 × ականջակալ/միկրոֆոն համակցված (stereo headphone/microphone combo) 3.5 մմ միակցիչ, Լրաչափ ստեղնաշար,  Թվային ստեղնաշար (NumPad), Բազմաշարժումային (multi-gesture) թաչփադ / հպումային կառավարման վահանակ։ </t>
    </r>
    <r>
      <rPr>
        <b/>
        <sz val="10"/>
        <color theme="1"/>
        <rFont val="GHEA Grapalat"/>
        <family val="3"/>
      </rPr>
      <t>Մարտկոց․</t>
    </r>
    <r>
      <rPr>
        <sz val="10"/>
        <color theme="1"/>
        <rFont val="GHEA Grapalat"/>
        <family val="3"/>
      </rPr>
      <t xml:space="preserve"> Տեսակ՝ 3-cell Li-ion polymer, Տարողություն՝ 41 Wh, Մարտկոցը ներքին է (չի փոխարինվում օգտագործողի կողմից)։ Բարակ և թեթև կորպուս։  Ապրանքը պետք է լինի նոր և չօգտագործված: Երաշխիքային ժամկետն առնվազն 1 տարի հաշված մատակարարման օրվանից։ Երաշխիքային սպասարկման ապահովում արտադրողի պաշտոնական սպասարկման կենտրոնում, պետք է ունենա առնվազն 2 սպասարկման կենտրոն։ Հրավերով նախատեսված առաջարկվող ապրանքի տեխնիկական բնութագիրը ներկայացնելիս տրամադրվում է նաև սպասարկման կենտրոնի տվյալները և արտադրողի կողմից երաշխիքային նամակ /MAF։</t>
    </r>
  </si>
  <si>
    <t>Քարթրիջ HP LJ M111/MFP M141  W1500A (№ 150A) սև (չիպով), տպելիության Էջաքանակը՝ առնվազն 975  էջ (համապատասխան ISO/IEC 19752 միջազգային ստանդարտին)։</t>
  </si>
  <si>
    <t>Компьютер "все в одном"</t>
  </si>
  <si>
    <t>Ноутбук</t>
  </si>
  <si>
    <t>Принтер</t>
  </si>
  <si>
    <t>Картридж 151 A</t>
  </si>
  <si>
    <t>Картридж 150 A</t>
  </si>
  <si>
    <t>Картридж 44 A</t>
  </si>
  <si>
    <t>Картридж 136 A</t>
  </si>
  <si>
    <t>Картридж Pantum 211</t>
  </si>
  <si>
    <t>Чернила/цвета Epson 108 BK, C, M, Y, LM, LC</t>
  </si>
  <si>
    <t>Мышь</t>
  </si>
  <si>
    <t>Wi-Fi устройство</t>
  </si>
  <si>
    <t>Наименование</t>
  </si>
  <si>
    <t>Технические характеристики</t>
  </si>
  <si>
    <t>Количество</t>
  </si>
  <si>
    <t>Единица измерения</t>
  </si>
  <si>
    <t>Цена за единицу</t>
  </si>
  <si>
    <t>Общая цена покупки</t>
  </si>
  <si>
    <t>штука</t>
  </si>
  <si>
    <t>Тип устройства: Моноблочный компьютер (All-in-One). Процессор: не ниже класса I3, не ниже 13-го поколения, количество ядер: не менее 8, количество потоков: не менее 8, частота: до 3,8 ГГц в режиме Turbo, кэш-память: не менее 6 МБ. Оперативная память: не менее 8 ГБ, тип: DDR4 или выше, скорость: не менее 3200 МТ/с, возможность расширения: не менее 2 слотов. Накопитель: тип: SSD, емкость: не менее 256 ГБ, интерфейс: PCIe NVMe, обязательна возможность установки дополнительного жесткого диска. Графика: Интегрированная видеокарта: Intel UHD Graphics или эквивалентная, размер экрана: не менее 23,8 дюймов, разрешение: Full HD (1920x1080), матрица: IPS или эквивалентная, яркость: не менее 250 нит, поверхность: антибликовая. Камера и аудио: камера: не менее 5 МП, встроенный микрофон (двойной массив), встроенные динамики. Подключение и сеть: LAN: Gigabit Ethernet, Wi-Fi: Wi-Fi 6 или эквивалентный, Bluetooth: не менее 5.0. Порты подключения: обязательный минимум: 1 x USB Type-C, не менее 2 x USB Type-A (5 Гбит/с), не менее 2 x USB 2.0, 1 x HDMI, 1 x RJ-45, 1 x комбинированный аудиоразъем, возможности расширения, слот для M.2 SSD, отдельный слот M.2 для модуля WLAN, возможность подключения SATA. Питание: внешний адаптер: до 65 Вт, высокая энергоэффективность. Размеры и конструкция: компактный моноблок, устойчивая подставка. В комплект поставки входят: проводная клавиатура, проводная мышь. Устройство должно быть новым, неиспользованным, заводского изготовления.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не менее 2 сервисных центров. При предоставлении технических характеристик предлагаемого продукта, указанных в приглашении, также предоставляются данные сервисного центра и гарантийное письмо/МАФ от производителя.</t>
  </si>
  <si>
    <t>Ноутбук. Процессор (ЦП): Тип процессора: не менее Intel Core i5, Поколение процессора: Intel Core (серия U), Количество ядер: не менее 10, Количество потоков: до 12, Кэш-память: не менее 12 МБ L3. Оперативная память: Тип: не менее DDR5 SDRAM, Емкость: не менее 8 ГБ, Частота: не менее 5200 МТ/с, Слоты: не менее 2 × SODIMM, Расширяемая до 32 ГБ или более (в зависимости от конфигурации). Накопитель: Тип: SSD, Интерфейс: PCIe NVMe M.2, Емкость: 512 ГБ, Высокоскоростное чтение и запись данных. Дисплей: Размер: 15,6 дюймов (39,6 см), Разрешение: не менее Full HD (1920 × 1080), Панель: IPS, Поверхность: Антибликовое покрытие (матовая), Узкая рамка. Графика: Тип: Интегрированная графика. Беспроводная связь: как минимум Wi-Fi 6 (Intel AX201, 2×2), как минимум Bluetooth 5.2, поддержка Miracast, проводное подключение, гигабитный Ethernet (в зависимости от конфигурации). Мультимедиа: веб-камера высокой четкости (HD), два стереодинамика, двойной микрофонный массив (система из двух микрофонов). Порты ввода/вывода: как минимум 1 порт USB Type-C со скоростью передачи данных не менее 10 Гбит/с, поддержка USB Power Delivery, DisplayPort 1.4, 2 порта USB Type-A со скоростью передачи данных не менее 5 Гбит/с, 1 разъем питания переменного тока, 1 видеовыход HDMI 1.4b, 1 комбинированный стереоразъем для наушников/микрофона 3,5 мм, полноразмерная клавиатура, цифровая клавиатура, сенсорная панель с поддержкой мультитач. Аккумулятор: тип: 3-элементный литий-ионный полимерный, емкость: 41 Вт·ч, аккумулятор внутренний (не заменяется пользователем). Тонкий и легкий корпус. Изделие должно быть новым и неиспользованным. Гарантийный срок составляет не менее 1 года с даты поставки. Гарантийное обслуживание осуществляется в официальном сервисном центре производителя, при этом должно быть не менее 2 сервисных центров. При предоставлении технических характеристик предлагаемого изделия, как указано в приглашении, также предоставляется информация о сервисном центре и гарантийное письмо от производителя/MAF.</t>
  </si>
  <si>
    <t>Черно-белый лазерный многофункциональный принтер/сканер/копир. Общие требования: устройство должно обеспечивать как минимум следующие функции: печать, копирование, сканирование. Устройство должно быть настольного типа. Технология печати: лазерная, цветная печать: черно-белая, скорость печати: не менее 18 страниц/минуту (A4), разрешение печати: не менее 1200 × 600 dpi, время печати первой страницы: не более 8 секунд. Скорость копирования: не менее 18 страниц/минуту, разрешение копирования: не менее 600 × 600 dpi, количество копий: не менее 9, масштабирование: 50% - 200%. Тип сканера: планшетный, технология сканирования: CIS или эквивалентная, оптическое разрешение: не менее 600 × 600 dpi, разрешение сканирования: не менее 9600 × 9600 dpi, режимы сканирования: как минимум цветной и в оттенках серого. Емкость лотка для бумаги: не менее 150 листов, емкость выходного лотка для бумаги: не менее 100 листов. Поддерживаемые форматы бумаги: не менее A4, A5, B5, Letter, Legal, конверт, плотность бумаги: не менее 60–163 г/м². Интерфейсы подключения: высокоскоростное USB 2.0 для подключения к компьютеру. Картридж и ресурсы печати: устройство должно работать с тонер-картриджем. Ресурс печати одного картриджа должен составлять не менее 1600 страниц (стандарт ISO/IEC). Энергопотребление: в режиме ожидания: не более 2 Вт, в рабочем режиме: не более 1000 Вт. Габариты и вес: вес устройства: не более 9 кг, компактные размеры для размещения на столе. Совместимость: устройство должно поддерживать следующие операционные системы: Windows, Linux, macOS. Изделие должно быть новым и неиспользованным, заводского изготовления. В комплекте должно быть 2 дополнительных новых картриджа. Гарантийный срок составляет не менее 1 года с даты поставки. Гарантийное обслуживание осуществляется в официальном сервисном центре производителя, который должен иметь не менее 2 сервисных центров. При предоставлении технических характеристик предлагаемого изделия, указанных в приглашении, также предоставляются данные сервисного центра и гарантийное письмо от производителя/MAF.</t>
  </si>
  <si>
    <t>Картридж HP LJ Pro 4003/4103 W1510X (№151X) черный (с чипом), ресурс печати: не менее 9700 страниц (в соответствии с международным стандартом ISO/IEC 19752).</t>
  </si>
  <si>
    <t>Картридж HP LJ M111/MFP M141 W1500A (№ 150A) черный (с чипом), ресурс печати: не менее 975 страниц (в соответствии с международным стандартом ISO/IEC 19752).</t>
  </si>
  <si>
    <t>Картридж HP LJ CF244A (M15/M28a) черный, ресурс печати: не менее 2000 страниц (в соответствии с международным стандартом ISO/IEC 19752).</t>
  </si>
  <si>
    <t>Картридж HP LJ Pro M211d/M236d W1360X (136X) черный, ресурс печати: не менее 2600 страниц (в соответствии с международным стандартом ISO/IEC 19752).</t>
  </si>
  <si>
    <t>Картридж PANTUM P2200/M6500 (PC-211EV) черный, ресурс печати: не менее 1600 страниц (в соответствии с международным стандартом ISO/IEC 19752).</t>
  </si>
  <si>
    <t>Чернила EPSON L8050/L18050 (108) оригинальные, 70 мл: C13T09C14A ЧЕРНЫЙ, C13T09C24A ГОЛУБОЙ, C13T09C34A Пурпурный, C13T09C44A ЖЕЛТЫЙ, C13T09C54A Светло-голубой, C13T09C64A Светло-пурпурный.</t>
  </si>
  <si>
    <t>Компьютерная мышь. Устройство должно быть проводной мышью, предназначенной для работы за компьютером и обеспечивающей надежное и точное управление. Мышь должна иметь как минимум USB-интерфейс для подключения и работать на основе оптического сенсора. Устройство должно обеспечивать разрешение не менее 1200 DPI, гарантируя достаточную точность для повседневной работы. Мышь должна иметь как минимум 3 кнопки: левую, правую и среднюю (с колесиком прокрутки), обеспечивая базовое функциональное управление. Длина кабеля должна составлять не менее 1,5 метров для удобства использования. Устройство должно весить не менее 75 грамм и иметь компактные размеры: 60×105×37 мм±10%. Мышь должна быть совместима как минимум с операционными системами Windows 7, 8, 8.1, 10 и macOS 10.8 или более новыми. Устройство должно быть доступно в различных цветах: черный, белый, синий, красный и зеленый (по согласованию с заказчиком).</t>
  </si>
  <si>
    <t>Wi-Fi устройство. Сетевой интерфейс: (1) порт GbE RJ45, интерфейс управления: Ethernet, способ питания: PoE, поддерживаемый диапазон напряжения: 44–57 В постоянного тока, потребляемая мощность: 9 Вт. Максимальная мощность передачи: минимум 2,4 ГГц / 23 дБм, 5 ГГц / 23 дБм, MIMO минимум 2,4 ГГц / 2 x 2, 5 ГГц / 2 x 2, скорость передачи: 2,4 ГГц / 573,5 Мбит/с, 5 ГГц / 2402 Мбит/с, антенна: 2,4 ГГц / 3 дБи, 5 ГГц / 5,4 дБи, светодиод белый/синий, кнопка сброса до заводских настроек. Крепление на стену/потолок (в комплекте), Рабочая влажность: от 5 до 95% без конденсации, Стандарты Wi-Fi: 802.11a/b/g, WiFi 4/Wi-Fi 5/Wi-Fi 6, Безопасность беспроводной сети: WPA-PSK, WPA-Enterprise (WPA/WPA2/WPA3), BSSID 8 на каждый радиомодуль, VLAN 802.1Q. Поддерживается изоляция гостевого трафика, количество одновременно подключенных клиентов: 300+. Материалы корпуса: Верхняя крышка: поликарбонат, нижняя крышка: алюминий, Материалы крепления: ABS, сталь SGCC, Адаптер питания входит в комплект поставки. Гарантийный срок: не менее 1 года с даты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</si>
</sst>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13FD7-AD7B-4949-A4BD-308F7F02861C}">
  <dimension ref="A1:H12"/>
  <sheetViews>
    <sheetView tabSelected="1" topLeftCell="C1" zoomScale="40" zoomScaleNormal="40" workbookViewId="0">
      <selection activeCell="D18" sqref="D18"/>
    </sheetView>
  </sheetViews>
  <sheetFormatPr defaultRowHeight="21.6" customHeight="1" x14ac:dyDescent="0.3"/>
  <cols>
    <col min="1" max="1" width="5.6640625" customWidth="1"/>
    <col min="2" max="2" width="14.88671875" customWidth="1"/>
    <col min="3" max="3" width="18.44140625" customWidth="1"/>
    <col min="4" max="4" width="175" customWidth="1"/>
    <col min="5" max="5" width="9" customWidth="1"/>
    <col min="6" max="7" width="10.33203125" customWidth="1"/>
    <col min="8" max="8" width="12.5546875" customWidth="1"/>
  </cols>
  <sheetData>
    <row r="1" spans="1:8" ht="42.6" customHeight="1" x14ac:dyDescent="0.3">
      <c r="A1" s="5" t="s">
        <v>8</v>
      </c>
      <c r="B1" s="5" t="s">
        <v>14</v>
      </c>
      <c r="C1" s="5" t="s">
        <v>0</v>
      </c>
      <c r="D1" s="5" t="s">
        <v>1</v>
      </c>
      <c r="E1" s="5" t="s">
        <v>10</v>
      </c>
      <c r="F1" s="6" t="s">
        <v>9</v>
      </c>
      <c r="G1" s="6" t="s">
        <v>12</v>
      </c>
      <c r="H1" s="6" t="s">
        <v>13</v>
      </c>
    </row>
    <row r="2" spans="1:8" s="3" customFormat="1" ht="88.5" customHeight="1" x14ac:dyDescent="0.35">
      <c r="A2" s="2">
        <v>1</v>
      </c>
      <c r="B2" s="2" t="s">
        <v>20</v>
      </c>
      <c r="C2" s="1" t="s">
        <v>2</v>
      </c>
      <c r="D2" s="1" t="s">
        <v>39</v>
      </c>
      <c r="E2" s="1">
        <v>16</v>
      </c>
      <c r="F2" s="1" t="s">
        <v>11</v>
      </c>
      <c r="G2" s="1">
        <v>370000</v>
      </c>
      <c r="H2" s="2">
        <f>E2*G2</f>
        <v>5920000</v>
      </c>
    </row>
    <row r="3" spans="1:8" s="3" customFormat="1" ht="68.25" customHeight="1" x14ac:dyDescent="0.35">
      <c r="A3" s="2">
        <v>2</v>
      </c>
      <c r="B3" s="2" t="s">
        <v>21</v>
      </c>
      <c r="C3" s="2" t="s">
        <v>3</v>
      </c>
      <c r="D3" s="1" t="s">
        <v>40</v>
      </c>
      <c r="E3" s="1">
        <v>15</v>
      </c>
      <c r="F3" s="1" t="s">
        <v>11</v>
      </c>
      <c r="G3" s="1">
        <v>280000</v>
      </c>
      <c r="H3" s="2">
        <f t="shared" ref="H3:H12" si="0">E3*G3</f>
        <v>4200000</v>
      </c>
    </row>
    <row r="4" spans="1:8" s="3" customFormat="1" ht="60" customHeight="1" x14ac:dyDescent="0.35">
      <c r="A4" s="2">
        <v>3</v>
      </c>
      <c r="B4" s="2" t="s">
        <v>22</v>
      </c>
      <c r="C4" s="2" t="s">
        <v>4</v>
      </c>
      <c r="D4" s="1" t="s">
        <v>31</v>
      </c>
      <c r="E4" s="1">
        <v>30</v>
      </c>
      <c r="F4" s="1" t="s">
        <v>11</v>
      </c>
      <c r="G4" s="1">
        <v>140000</v>
      </c>
      <c r="H4" s="2">
        <f t="shared" si="0"/>
        <v>4200000</v>
      </c>
    </row>
    <row r="5" spans="1:8" s="3" customFormat="1" ht="32.4" customHeight="1" x14ac:dyDescent="0.35">
      <c r="A5" s="2">
        <v>4</v>
      </c>
      <c r="B5" s="2" t="s">
        <v>23</v>
      </c>
      <c r="C5" s="2" t="s">
        <v>19</v>
      </c>
      <c r="D5" s="1" t="s">
        <v>34</v>
      </c>
      <c r="E5" s="1">
        <v>7</v>
      </c>
      <c r="F5" s="1" t="s">
        <v>11</v>
      </c>
      <c r="G5" s="1">
        <v>7000</v>
      </c>
      <c r="H5" s="2">
        <f t="shared" si="0"/>
        <v>49000</v>
      </c>
    </row>
    <row r="6" spans="1:8" s="3" customFormat="1" ht="26.4" customHeight="1" x14ac:dyDescent="0.35">
      <c r="A6" s="2">
        <v>5</v>
      </c>
      <c r="B6" s="2" t="s">
        <v>24</v>
      </c>
      <c r="C6" s="4" t="s">
        <v>18</v>
      </c>
      <c r="D6" s="1" t="s">
        <v>41</v>
      </c>
      <c r="E6" s="1">
        <v>7</v>
      </c>
      <c r="F6" s="1" t="s">
        <v>11</v>
      </c>
      <c r="G6" s="1">
        <v>3500</v>
      </c>
      <c r="H6" s="2">
        <f t="shared" si="0"/>
        <v>24500</v>
      </c>
    </row>
    <row r="7" spans="1:8" s="3" customFormat="1" ht="36.6" customHeight="1" x14ac:dyDescent="0.35">
      <c r="A7" s="2">
        <v>6</v>
      </c>
      <c r="B7" s="2" t="s">
        <v>25</v>
      </c>
      <c r="C7" s="4" t="s">
        <v>17</v>
      </c>
      <c r="D7" s="1" t="s">
        <v>35</v>
      </c>
      <c r="E7" s="1">
        <v>10</v>
      </c>
      <c r="F7" s="1" t="s">
        <v>11</v>
      </c>
      <c r="G7" s="1">
        <v>4000</v>
      </c>
      <c r="H7" s="2">
        <f t="shared" si="0"/>
        <v>40000</v>
      </c>
    </row>
    <row r="8" spans="1:8" s="3" customFormat="1" ht="33.6" customHeight="1" x14ac:dyDescent="0.35">
      <c r="A8" s="2">
        <v>7</v>
      </c>
      <c r="B8" s="2" t="s">
        <v>26</v>
      </c>
      <c r="C8" s="4" t="s">
        <v>15</v>
      </c>
      <c r="D8" s="1" t="s">
        <v>36</v>
      </c>
      <c r="E8" s="1">
        <v>15</v>
      </c>
      <c r="F8" s="1" t="s">
        <v>11</v>
      </c>
      <c r="G8" s="1">
        <v>6000</v>
      </c>
      <c r="H8" s="2">
        <f t="shared" si="0"/>
        <v>90000</v>
      </c>
    </row>
    <row r="9" spans="1:8" s="3" customFormat="1" ht="27" customHeight="1" x14ac:dyDescent="0.35">
      <c r="A9" s="2">
        <v>8</v>
      </c>
      <c r="B9" s="2" t="s">
        <v>27</v>
      </c>
      <c r="C9" s="4" t="s">
        <v>16</v>
      </c>
      <c r="D9" s="1" t="s">
        <v>37</v>
      </c>
      <c r="E9" s="1">
        <v>8</v>
      </c>
      <c r="F9" s="1" t="s">
        <v>11</v>
      </c>
      <c r="G9" s="1">
        <v>4000</v>
      </c>
      <c r="H9" s="2">
        <f t="shared" si="0"/>
        <v>32000</v>
      </c>
    </row>
    <row r="10" spans="1:8" s="3" customFormat="1" ht="43.2" customHeight="1" x14ac:dyDescent="0.35">
      <c r="A10" s="2">
        <v>9</v>
      </c>
      <c r="B10" s="2" t="s">
        <v>28</v>
      </c>
      <c r="C10" s="4" t="s">
        <v>5</v>
      </c>
      <c r="D10" s="1" t="s">
        <v>32</v>
      </c>
      <c r="E10" s="1">
        <v>4</v>
      </c>
      <c r="F10" s="1" t="s">
        <v>11</v>
      </c>
      <c r="G10" s="1">
        <v>52000</v>
      </c>
      <c r="H10" s="2">
        <f t="shared" si="0"/>
        <v>208000</v>
      </c>
    </row>
    <row r="11" spans="1:8" s="3" customFormat="1" ht="81.75" customHeight="1" x14ac:dyDescent="0.35">
      <c r="A11" s="2">
        <v>10</v>
      </c>
      <c r="B11" s="2" t="s">
        <v>29</v>
      </c>
      <c r="C11" s="2" t="s">
        <v>6</v>
      </c>
      <c r="D11" s="1" t="s">
        <v>38</v>
      </c>
      <c r="E11" s="2">
        <v>40</v>
      </c>
      <c r="F11" s="1" t="s">
        <v>11</v>
      </c>
      <c r="G11" s="1">
        <v>5000</v>
      </c>
      <c r="H11" s="2">
        <f t="shared" si="0"/>
        <v>200000</v>
      </c>
    </row>
    <row r="12" spans="1:8" s="3" customFormat="1" ht="108" customHeight="1" x14ac:dyDescent="0.35">
      <c r="A12" s="2">
        <v>11</v>
      </c>
      <c r="B12" s="2" t="s">
        <v>30</v>
      </c>
      <c r="C12" s="2" t="s">
        <v>7</v>
      </c>
      <c r="D12" s="1" t="s">
        <v>33</v>
      </c>
      <c r="E12" s="2">
        <v>5</v>
      </c>
      <c r="F12" s="1" t="s">
        <v>11</v>
      </c>
      <c r="G12" s="1">
        <v>78500</v>
      </c>
      <c r="H12" s="2">
        <f t="shared" si="0"/>
        <v>392500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opLeftCell="C1" zoomScale="40" zoomScaleNormal="40" workbookViewId="0">
      <selection activeCell="D16" sqref="D16"/>
    </sheetView>
  </sheetViews>
  <sheetFormatPr defaultRowHeight="21.6" customHeight="1" x14ac:dyDescent="0.3"/>
  <cols>
    <col min="1" max="1" width="5.6640625" customWidth="1"/>
    <col min="2" max="2" width="14.88671875" customWidth="1"/>
    <col min="3" max="3" width="18.44140625" customWidth="1"/>
    <col min="4" max="4" width="175" customWidth="1"/>
    <col min="5" max="5" width="9" customWidth="1"/>
    <col min="6" max="7" width="10.33203125" customWidth="1"/>
    <col min="8" max="8" width="12.5546875" customWidth="1"/>
  </cols>
  <sheetData>
    <row r="1" spans="1:8" ht="42.6" customHeight="1" x14ac:dyDescent="0.3">
      <c r="A1" s="5" t="s">
        <v>8</v>
      </c>
      <c r="B1" s="5" t="s">
        <v>14</v>
      </c>
      <c r="C1" s="5" t="s">
        <v>53</v>
      </c>
      <c r="D1" s="5" t="s">
        <v>54</v>
      </c>
      <c r="E1" s="5" t="s">
        <v>55</v>
      </c>
      <c r="F1" s="6" t="s">
        <v>56</v>
      </c>
      <c r="G1" s="6" t="s">
        <v>57</v>
      </c>
      <c r="H1" s="6" t="s">
        <v>58</v>
      </c>
    </row>
    <row r="2" spans="1:8" s="3" customFormat="1" ht="88.5" customHeight="1" x14ac:dyDescent="0.35">
      <c r="A2" s="2">
        <v>1</v>
      </c>
      <c r="B2" s="2" t="s">
        <v>20</v>
      </c>
      <c r="C2" s="1" t="s">
        <v>42</v>
      </c>
      <c r="D2" s="1" t="s">
        <v>60</v>
      </c>
      <c r="E2" s="1">
        <v>16</v>
      </c>
      <c r="F2" s="1" t="s">
        <v>59</v>
      </c>
      <c r="G2" s="1">
        <v>370000</v>
      </c>
      <c r="H2" s="2">
        <f>E2*G2</f>
        <v>5920000</v>
      </c>
    </row>
    <row r="3" spans="1:8" s="3" customFormat="1" ht="68.25" customHeight="1" x14ac:dyDescent="0.35">
      <c r="A3" s="2">
        <v>2</v>
      </c>
      <c r="B3" s="2" t="s">
        <v>21</v>
      </c>
      <c r="C3" s="2" t="s">
        <v>43</v>
      </c>
      <c r="D3" s="1" t="s">
        <v>61</v>
      </c>
      <c r="E3" s="1">
        <v>15</v>
      </c>
      <c r="F3" s="1" t="s">
        <v>59</v>
      </c>
      <c r="G3" s="1">
        <v>280000</v>
      </c>
      <c r="H3" s="2">
        <f t="shared" ref="H3:H12" si="0">E3*G3</f>
        <v>4200000</v>
      </c>
    </row>
    <row r="4" spans="1:8" s="3" customFormat="1" ht="60" customHeight="1" x14ac:dyDescent="0.35">
      <c r="A4" s="2">
        <v>3</v>
      </c>
      <c r="B4" s="2" t="s">
        <v>22</v>
      </c>
      <c r="C4" s="2" t="s">
        <v>44</v>
      </c>
      <c r="D4" s="1" t="s">
        <v>62</v>
      </c>
      <c r="E4" s="1">
        <v>30</v>
      </c>
      <c r="F4" s="1" t="s">
        <v>59</v>
      </c>
      <c r="G4" s="1">
        <v>140000</v>
      </c>
      <c r="H4" s="2">
        <f t="shared" si="0"/>
        <v>4200000</v>
      </c>
    </row>
    <row r="5" spans="1:8" s="3" customFormat="1" ht="32.4" customHeight="1" x14ac:dyDescent="0.35">
      <c r="A5" s="2">
        <v>4</v>
      </c>
      <c r="B5" s="2" t="s">
        <v>23</v>
      </c>
      <c r="C5" s="2" t="s">
        <v>45</v>
      </c>
      <c r="D5" s="1" t="s">
        <v>63</v>
      </c>
      <c r="E5" s="1">
        <v>7</v>
      </c>
      <c r="F5" s="1" t="s">
        <v>59</v>
      </c>
      <c r="G5" s="1">
        <v>7000</v>
      </c>
      <c r="H5" s="2">
        <f t="shared" si="0"/>
        <v>49000</v>
      </c>
    </row>
    <row r="6" spans="1:8" s="3" customFormat="1" ht="26.4" customHeight="1" x14ac:dyDescent="0.35">
      <c r="A6" s="2">
        <v>5</v>
      </c>
      <c r="B6" s="2" t="s">
        <v>24</v>
      </c>
      <c r="C6" s="4" t="s">
        <v>46</v>
      </c>
      <c r="D6" s="1" t="s">
        <v>64</v>
      </c>
      <c r="E6" s="1">
        <v>7</v>
      </c>
      <c r="F6" s="1" t="s">
        <v>59</v>
      </c>
      <c r="G6" s="1">
        <v>3500</v>
      </c>
      <c r="H6" s="2">
        <f t="shared" si="0"/>
        <v>24500</v>
      </c>
    </row>
    <row r="7" spans="1:8" s="3" customFormat="1" ht="36.6" customHeight="1" x14ac:dyDescent="0.35">
      <c r="A7" s="2">
        <v>6</v>
      </c>
      <c r="B7" s="2" t="s">
        <v>25</v>
      </c>
      <c r="C7" s="4" t="s">
        <v>47</v>
      </c>
      <c r="D7" s="1" t="s">
        <v>65</v>
      </c>
      <c r="E7" s="1">
        <v>10</v>
      </c>
      <c r="F7" s="1" t="s">
        <v>59</v>
      </c>
      <c r="G7" s="1">
        <v>4000</v>
      </c>
      <c r="H7" s="2">
        <f t="shared" si="0"/>
        <v>40000</v>
      </c>
    </row>
    <row r="8" spans="1:8" s="3" customFormat="1" ht="33.6" customHeight="1" x14ac:dyDescent="0.35">
      <c r="A8" s="2">
        <v>7</v>
      </c>
      <c r="B8" s="2" t="s">
        <v>26</v>
      </c>
      <c r="C8" s="4" t="s">
        <v>48</v>
      </c>
      <c r="D8" s="1" t="s">
        <v>66</v>
      </c>
      <c r="E8" s="1">
        <v>15</v>
      </c>
      <c r="F8" s="1" t="s">
        <v>59</v>
      </c>
      <c r="G8" s="1">
        <v>6000</v>
      </c>
      <c r="H8" s="2">
        <f t="shared" si="0"/>
        <v>90000</v>
      </c>
    </row>
    <row r="9" spans="1:8" s="3" customFormat="1" ht="27" customHeight="1" x14ac:dyDescent="0.35">
      <c r="A9" s="2">
        <v>8</v>
      </c>
      <c r="B9" s="2" t="s">
        <v>27</v>
      </c>
      <c r="C9" s="4" t="s">
        <v>49</v>
      </c>
      <c r="D9" s="1" t="s">
        <v>67</v>
      </c>
      <c r="E9" s="1">
        <v>8</v>
      </c>
      <c r="F9" s="1" t="s">
        <v>59</v>
      </c>
      <c r="G9" s="1">
        <v>4000</v>
      </c>
      <c r="H9" s="2">
        <f t="shared" si="0"/>
        <v>32000</v>
      </c>
    </row>
    <row r="10" spans="1:8" s="3" customFormat="1" ht="43.2" customHeight="1" x14ac:dyDescent="0.35">
      <c r="A10" s="2">
        <v>9</v>
      </c>
      <c r="B10" s="2" t="s">
        <v>28</v>
      </c>
      <c r="C10" s="4" t="s">
        <v>50</v>
      </c>
      <c r="D10" s="1" t="s">
        <v>68</v>
      </c>
      <c r="E10" s="1">
        <v>4</v>
      </c>
      <c r="F10" s="1" t="s">
        <v>59</v>
      </c>
      <c r="G10" s="1">
        <v>52000</v>
      </c>
      <c r="H10" s="2">
        <f t="shared" si="0"/>
        <v>208000</v>
      </c>
    </row>
    <row r="11" spans="1:8" s="3" customFormat="1" ht="81.75" customHeight="1" x14ac:dyDescent="0.35">
      <c r="A11" s="2">
        <v>10</v>
      </c>
      <c r="B11" s="2" t="s">
        <v>29</v>
      </c>
      <c r="C11" s="2" t="s">
        <v>51</v>
      </c>
      <c r="D11" s="1" t="s">
        <v>69</v>
      </c>
      <c r="E11" s="2">
        <v>40</v>
      </c>
      <c r="F11" s="1" t="s">
        <v>59</v>
      </c>
      <c r="G11" s="1">
        <v>5000</v>
      </c>
      <c r="H11" s="2">
        <f t="shared" si="0"/>
        <v>200000</v>
      </c>
    </row>
    <row r="12" spans="1:8" s="3" customFormat="1" ht="108" customHeight="1" x14ac:dyDescent="0.35">
      <c r="A12" s="2">
        <v>11</v>
      </c>
      <c r="B12" s="2" t="s">
        <v>30</v>
      </c>
      <c r="C12" s="2" t="s">
        <v>52</v>
      </c>
      <c r="D12" s="1" t="s">
        <v>70</v>
      </c>
      <c r="E12" s="2">
        <v>5</v>
      </c>
      <c r="F12" s="1" t="s">
        <v>59</v>
      </c>
      <c r="G12" s="1">
        <v>78500</v>
      </c>
      <c r="H12" s="2">
        <f t="shared" si="0"/>
        <v>392500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ARM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USER</cp:lastModifiedBy>
  <dcterms:created xsi:type="dcterms:W3CDTF">2015-06-05T18:17:20Z</dcterms:created>
  <dcterms:modified xsi:type="dcterms:W3CDTF">2026-04-16T12:27:46Z</dcterms:modified>
</cp:coreProperties>
</file>