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C169186-0DA6-4D6C-9E22-8B84920B3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8" l="1"/>
  <c r="H12" i="8"/>
  <c r="H13" i="8"/>
  <c r="H11" i="8" l="1"/>
  <c r="H9" i="8"/>
  <c r="H8" i="8"/>
</calcChain>
</file>

<file path=xl/sharedStrings.xml><?xml version="1.0" encoding="utf-8"?>
<sst xmlns="http://schemas.openxmlformats.org/spreadsheetml/2006/main" count="30" uniqueCount="25">
  <si>
    <t>CPV</t>
  </si>
  <si>
    <t xml:space="preserve"> միջազգային hամընդհանուր (ջեներիկ) կամ ակտիվ բաղադրատարրերի անվանումները </t>
  </si>
  <si>
    <t>տեխնիկական բնութագիրը</t>
  </si>
  <si>
    <t>չափման միավորը</t>
  </si>
  <si>
    <t>հատ</t>
  </si>
  <si>
    <t>Ընդհանուր պայմանները և վճարման պայմանները բոլոր չափաբաժինների համար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</si>
  <si>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</si>
  <si>
    <t>չափաբաժին</t>
  </si>
  <si>
    <t>կենսաքիմիական վերլուծիչներ</t>
  </si>
  <si>
    <t>Լիովին ավտոմատ կենսաքիմիական վերլուծիչ Dirui CS-T240Plus Auto-Chemistry Analyzer կամ ERBA Global Biochemistry analyzer XL 200 կամ MINDRAY Biochemistry analyzer BS 240 Pro։Վերլուծիչը ունի STAT (նմուշի առաջնահերթյան) ֆունկցիա:Արտադրողականությունը առանց էլեկտրոլիտների հետազոտության ժամում ոչ պակաս 200 թեստ ժամում և ոչ ավել 240 թեստ ժամում: Հետազոտության կատարման սկզբունքներն առնվազն կոլորմետրիկ, տուրբոդիմետրիկ: Հետազոտության կատարման մեթոդներն առնվազն՝ վերջնակետ, կինետիկա, ֆիքսված ժամանակ: Նմուշների և ազգանյութերի համար նախատեսված դիրքերի քանակը ոչ պակաս 39-ը և ոչ ավել 50 հատ: Ազդանյութերի և նմուշների պահպանման թմբուկը պետք է ունենա սառեցման համակարգ նվազագույն ջերմաստիճանը ոչ պակաս +2 C և առավելագույն ջերմաստիճանը ոչ ավել +120° պահպանման հնարավորությամբ: Սարքը պետք է ունենա ազդանյութերի Շտրիխների կոդերի համար նախատեսված ավտոմատ ընթերցման սարք: 1 հետազոտության դեպքում ազդանյութերի ծախսման քանակը ոչ ավել քան 360p): 1 հետազոտության ծախսվող նմուշի քանակը՝ ոչ ավել քան 100pl: Սարքը պետք է ունենա ազդանյութի ծավալի հայտնաբերման ավտոմատ հնարավորություն: Օգտագործվող նմուշների փորձանոթը Չափսերը 13x75 մմ և 13x100 մմ: Սարքը պետք է ունենա ներքին և արտաքին համակարգերի լվացման հնարավորություն: Սարքը պետք է ունենա ներկառուցված խառնիչ: Վերլուծիչը պետք է ունենա կյուվետների համար նախատեսված առանձին խցիկ նախատեսված ոչ պակաս 45 կլյուվետի դիրքով: Կյուվետների տեսակները օպտիկական պլաստիկ կամ օպտիկակական ապակուց: Կյուվետները պետք է լինեն բազմակի օգտագործման: Սարքը պետք է ունենա կյուվետների բազմաստիճան լվացման կայան։ Ջրի ծախսը ոչ ավել 6,5 լ/ժ: Ռեակցիայի ջերմաստիճանը +37 Co ±0,2 Co: Սարքը պետք է ունենա ներկառուցված լամպ հալոգեն կամ LED տեսակի: Ալիքի երկարությունը 340-800 Նմ առնվազն 8 ֆիլտրով։ Ֆիլտրների ալիքի երկարությունը  340-380 նմ, 405-420 նմ, 505-515 նմ, 546-566 նմ, 570-580 նմ, 600-630նմ, 660-690նմ, 700-740նմ :Համակարգչին միանալու հնարավորություն: LIS
համակարգին միանալու հնարավորություն։ Սարքի քաշը չպետք է գերազանցի 120 կգ: Սարքը պետք է լինի նոր չօգտագործված: Սարքը պետք է արտադրված լինի ոչ պակաս 2025 թվականի արտադրության: Սարքը պետք է ունենա 1 տարի գործարանային երաշխիք: Սարքի տեղադրումը և ուսուցումը պետք է կատարեն արտադրողի կողմից որակավորում ստացած մասնագետները: ISO որակի սերտիֆիկատների առկայություն: Կենսաքիմիական վերլուծիչ Պետք է ունենա CE Mark (Regulation IVDR 2017/746) կամ FDA կամ համարժեք ԵԱՏՄ երկրներից որևէ մեկում բժշկական արտադրատեսակի գրանցման վկայական:</t>
  </si>
  <si>
    <t>գին</t>
  </si>
  <si>
    <t>գումար</t>
  </si>
  <si>
    <t>Ավտոռեֆ կերատոմետեր</t>
  </si>
  <si>
    <t>ֆիզիոթերապիայի ապարատ CMT</t>
  </si>
  <si>
    <t>ՍՄՏ ապարատ (Սինուսոիդալ մոդուլացված հոսանքների) ֆիզիոթերապետիկ սարք է, որը օգտագործվում է օրգանիզմի վրա բուժական ազդեցություն ունենալու համար, թույլ սինուսոիդալ էլեկտրական հոսանքի միջոցով։                            Տեխնիկական բնութագիր․ Սնուցման լարում 220Վ, Հաճախականություն 50հց, հիմնական հոսանքի հաճախականություն 5000հց (5կհց), Մոդուլացման հաճախականություն մոտ 10-150հց, Ժամանակաչափ (տայմեր) - մոտ 0-15 կամ 0-20 րոպե, Էլեկտրոդներ - մետաղական կամ ռեզինե թիթեղներ-մարլյա բարձիկներով։</t>
  </si>
  <si>
    <t>ֆիզիոթերապիայի ապարատ УВЧ-80</t>
  </si>
  <si>
    <t>Ուլտրաբարձր հաճախականության ճառագայթային ապարատ։ ֆիզիոթերապևտիկ սարք է ,որը օգտագործվում է բուժման նպատակով էլեկտրամագնիսական դաշտի օգնությամբ։ Հաճախականությունը մոտավորապես 40-68 ՄՀՑ, Ալիքի երկարությունը՝ 7,38մ, Լարման սնուցումը՝ 220Վ․, 50հց։ Հզորությունը՝ 30-80վտ․ կախված ապարատի տեսակից։ էլեկտրոդները մետաղական թիթեղներ (կոնդենսատորային  թիթեղներ)։</t>
  </si>
  <si>
    <t>Mindrey DC-40 ուլտրաձայնային հետազոտության  սարքի տպիչ Sony կամ համարժեք:                                                                                                        1.Բարձր արագությամբ տպագրություն. ապահովում է բարձրորակ, ֆոտոնման տպագրություն մոտավորապես 1,9 վայրկյանում՝ ապահովելով պատկերների արագ և արդյունավետ փաստաթղթավորում:
2.Կոմպակտ և թեթև. Չափազանց փոքր և թեթև դիզայն՝ բժշկական միջավայրում հեշտ ինտեգրվելու համար:
3.Օգտագործողի համար հարմար կառավարում. առջևի վահանակը հագեցած է օգտագործողի համար հարմար կառավարիչներով, որոնք ինտուիտիվ և հեշտ գործելու համար բարելավված են վազք հավաքիչի ավելացմամբ:
4.Հիբրիդային համատեղելիություն. Ընդունում է ինչպես անալոգային, այնպես էլ թվային ազդանշանի մուտքեր՝ ապահովելով ճկունություն տարբեր ուլտրաձայնային համակարգերի համար:
5.Թվային նկարահանման հնարավորություն. ներկառուցված թվային նկարահանման գործառույթը օգտվողներին հնարավորություն է տալիս պատկերները պահել անմիջապես միացված USB կրիչի վրա՝ հեշտացնելով տվյալների կառավարումը:
6.USB ինտերֆեյս. Ներառում է USB ինտերֆեյս՝ պատկերներ նկարահանելու համար, որը թույլ է տալիս օգտատերերին հարմար պահել դրանք շարժական USB կրիչի վրա:
7.Ընդլայնված հարմարավետություն. առջևի վահանակի վրա դրված սլաքը ավելացնում է հարմարավետության լրացուցիչ շերտ՝ հեշտացնելով ընդհանուր աշխատանքը:</t>
  </si>
  <si>
    <t>Ուլտրաձայնային սարքի տպիչ</t>
  </si>
  <si>
    <t>Ուլտրամանուշակագոյւն լամպ շարժական</t>
  </si>
  <si>
    <t>Ավտոռեֆ կերատոմոտեր
Ռեֆռակտոմետրիայի չափման անհրաժեշտ դիապազոն	Առնվազն՝
սֆերա՝ -30.00-ից +25.00 D (VD = 12mm) (0.12 / 0.25 D քայլերով)
ցիլինդր՝0 -ից ±12.00 D (0,01/0.12 / 0.25 D քայլերով)
Առանցք՝ 0 -ից 180° (1° / 5° քայլերով)
Չափման համար անհրաժեշտ բբի դիամետրը
Ռեֆռակտոմետրիայի չափման համար անհրաժեէշտ բբիդի դամետրը	Առավելագույնը՝ ø2 mm
Կեռատոմետրիայի չափման անհրաժեշտ դիապազոն
	Առնվազն՝
Կորության շառավիղը՝ 5.00 -ից 13.00 մմ (0.01 մմ քայլերով)
Ռեֆռակտիվ ուժը՝ 29.56D-ից 67.50 D(0.12 / 0.25 D քայլերով)
Ցիլինդրիկ ուժը ՝0 -ից ±12.00 D (0․01/0.12 / 0.25 D քայլերով)
Առանցք՝ 0 -ից 180° (1° / 5° քայլերով)
Միջբբային հեռավորության չափման անհրաժեշտ դիապազոն	Առնվազն՝ 30-ից 85 մմ
Բբիդի դամետրի չափման անհրաժեշտ դիապազոն	Առնվազն՝ 1.0-ից 10.0 մմ (0.1 մմ քայլերով)
Եղջերաթաղանթի դիամետրի չափման անհրաժեշտ դիապազոն	Առնվազն՝ 10.0 to 14.0 մմ (0.1 մմ քայլերով)
Հեռվի և մոտի տեսողության սրության որոշման հնարավորություն	Առնվազն՝ 0.1, 0.1, 0.25, 0.32, 0.4, 0.5, 0.63, 0.8, 1.0, 1.25 կամ 20/200, 20/200, 20/80, 20/60, 20/50,
 20/40, 20/30, 20/25, 20/20, 20/16
Հեռվի և մոտի տեսողության շտկման անհրաժեշտ դիապազոն	Առնվազն՝
սֆերա՝ -20.00-ից +20.00 D (VD = 12mm) (0.25 D քայլերով)
ցիլինդր՝0 -ից ±8.00 D (0.25 D քայլերով)
Առանցք՝ 0 -ից 180° (1° / 5° քայլերով)
Էկրանի դիամետրը	Առնվազն՝ 6.5 դյույմ
Անհրաժեշտ հնարավորություններ	Առնվազն՝ աֆտոչափման հնարավորությամբ , բբի դիամետրի չափման հնարավորությամբ, աջ և ձախ աչքերի ավտոճանաչման հնարավորությամբ, , X-Y-Z ավտո-որոնման հնարավորությամբ, ինտեգրված տպիչ, կերատոմետրիայի չափման հնարավորություն՝ բացառելով իջաց կոպի արտեֆակտը (օղակաձև չափում), կատարակտայի ինդեքսի տրամադրում 
Ներառված աքսեսուարներ	Առնվազն՝ տպիչի թուղթ, սնուցման լար, միացման մալուխ, , փոշուց պաշտպանող ծածկույթ, աչքի գնդաձև մոդել, 
Ինտերֆեյս	Առնվազն՝ LAN, USB, RC-232C
Որակի հավաստագրեր	Առնվազն՝ ISO 9001, ISO 13485, EU Declaration of Conformity, FDA
Մատակարարման պայմաններ	Առնվազն՝ 1 տարի երաշխիքային սպասարկում: Սարքը պետք է լինի նոր, գործարանային փաթեթավորմամբ, Տեղադրում սերտիֆիկացված մասնագետի կողմից, ուսուցում սերտիֆիկացված մասնագետի կողմից</t>
  </si>
  <si>
    <t xml:space="preserve">Պայմանագրի շրջանակներում Ապրանքի մատակարարումն իրականացվելու է 2026թ. տարվա ընթացքում, ըստ փաստացի պատվերների, 20 օրվա ընթացքումՓաստացի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ժամկետները։ Ապրանքի մատակարարումը`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 </t>
  </si>
  <si>
    <t xml:space="preserve">🔹 Նպատակ
Օդի մաքրում և ախտահանում փակ տարածքներում UV ճառագայթման միջոցով։
🔹 Կազմը
•	Կորպուս 
•	UV լամպ 
•	Օդափոխիչ 
•	Կառավարման համակարգ                                                                                                 • Տակդիր
🔹 Գործողության սկզբունք
•	Օդը շրջանառվում է սարքի ներսում 
•	Ճառագայթվում է 253.7 նմ UV լույսով 
•	Քայքայվում են միկրոօրգանիզմների ԴՆԹ/ՌՆԹ 
•	Ախտահանման արդյունավետություն՝ մինչև 99.9% 
🔹 Կիրառման ոլորտներ
•	Վիրահատարաններ 
•	ICU 
•	Բուժսենյակներ 
•	Հիվանդասենյակներ 
•	Այլ փակ տարածքներ 
🔹 Հիմնական առավելություններ
•	Բարձր արդյունավետություն 
•	Չի արտադրում վնասակար նյութեր 
•	Անվտանգ մարդկանց համար 
•	Հեշտ կառավարում (ժամանակաչափ) 
🔹 Տեխնիկական տվյալներ 
•	Լամպ՝ 15W / 30W × 2                                                                      •	Քվարցային լամպի մոդել՝ ZW15S19W / ZW30S19W                               
•	Լարում՝ AC220V / 110V                                                                        • Լամպերի քանակ՝ 2հատ                                                                               •  Մուտքային հզորություն՝ 66VA / 132VA                                                • Լարման աղբյուր՝ AC220V / 110V, 50Hz
•	Ալիքային երկարություն՝ 253.7 նմ 
•	Տարածք՝ 15–30 մ³                                                                                       
🔹 Աշխատանքային ռեժիմներ
•	Շարունակական 
•	Ժամանակաչափ՝ 30, 45, 60, 90 րոպե 
🔹 Լրացուցիչ ֆունկցիաներ
•	LED ցուցադրում (մինչև 8000 ժամ) 
•	Ավտոմատ անջատում 
•	Աղմուկային ազդանշան 
🔹 Ծառայության ժամկետ
•	≥ 5000 ժամ            </t>
  </si>
  <si>
    <t>Հրավերում առևտրային նշանի, ֆիրմային անվանմանը, արտոնագրին, էսքիզինկամ մոդելին, ծագման երկրին կամ կոնկրետ աղբյուրին կամ արտադրողին, հղման դեպքում հասկանալ կամ հարժեք։</t>
  </si>
  <si>
    <t>*Սարքավորումները պետք է լինեն նոր, չօգտագործված, պետք է ունենան 1 տարի գործարանային երաշխիք: Սարքերի տեղադրումը և ուսուցումը պետք է կատարեն արտադրողի կողմից որակավորում ստացած մասնագետները: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</si>
</sst>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Sylfae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6"/>
      <color theme="1"/>
      <name val="GHEA Grapalat"/>
      <family val="3"/>
    </font>
    <font>
      <sz val="8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 xr:uid="{00000000-0005-0000-0000-000000000000}"/>
    <cellStyle name="Normal 4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topLeftCell="A11" zoomScaleNormal="100" zoomScaleSheetLayoutView="100" workbookViewId="0">
      <selection activeCell="A14" sqref="A14:H14"/>
    </sheetView>
  </sheetViews>
  <sheetFormatPr defaultRowHeight="16.5" x14ac:dyDescent="0.3"/>
  <cols>
    <col min="1" max="1" width="5" style="1" customWidth="1"/>
    <col min="2" max="2" width="10.42578125" style="2" customWidth="1"/>
    <col min="3" max="3" width="27.42578125" style="1" customWidth="1"/>
    <col min="4" max="4" width="52.7109375" style="3" customWidth="1"/>
    <col min="5" max="7" width="9.7109375" style="3" customWidth="1"/>
    <col min="8" max="8" width="11.28515625" style="1" bestFit="1" customWidth="1"/>
    <col min="9" max="9" width="10.7109375" customWidth="1"/>
    <col min="10" max="16384" width="9.140625" style="1"/>
  </cols>
  <sheetData>
    <row r="1" spans="1:9" ht="8.25" customHeight="1" x14ac:dyDescent="0.3"/>
    <row r="2" spans="1:9" x14ac:dyDescent="0.3">
      <c r="A2" s="14" t="s">
        <v>5</v>
      </c>
      <c r="B2" s="14"/>
      <c r="C2" s="14"/>
      <c r="D2" s="14"/>
      <c r="E2" s="14"/>
      <c r="F2" s="14"/>
      <c r="G2" s="14"/>
      <c r="H2" s="14"/>
    </row>
    <row r="3" spans="1:9" ht="115.5" customHeight="1" x14ac:dyDescent="0.3">
      <c r="A3" s="6"/>
      <c r="B3" s="15" t="s">
        <v>21</v>
      </c>
      <c r="C3" s="15"/>
      <c r="D3" s="15"/>
      <c r="E3" s="15"/>
      <c r="F3" s="15"/>
      <c r="G3" s="15"/>
      <c r="H3" s="15"/>
    </row>
    <row r="4" spans="1:9" ht="38.25" customHeight="1" x14ac:dyDescent="0.3">
      <c r="A4" s="6"/>
      <c r="B4" s="15" t="s">
        <v>24</v>
      </c>
      <c r="C4" s="15"/>
      <c r="D4" s="15"/>
      <c r="E4" s="15"/>
      <c r="F4" s="15"/>
      <c r="G4" s="15"/>
      <c r="H4" s="15"/>
    </row>
    <row r="5" spans="1:9" ht="34.5" customHeight="1" x14ac:dyDescent="0.3">
      <c r="A5" s="6"/>
      <c r="B5" s="15" t="s">
        <v>6</v>
      </c>
      <c r="C5" s="15"/>
      <c r="D5" s="15"/>
      <c r="E5" s="15"/>
      <c r="F5" s="15"/>
      <c r="G5" s="15"/>
      <c r="H5" s="15"/>
    </row>
    <row r="6" spans="1:9" s="5" customFormat="1" ht="38.25" x14ac:dyDescent="0.25">
      <c r="A6" s="4" t="s">
        <v>7</v>
      </c>
      <c r="B6" s="4" t="s">
        <v>0</v>
      </c>
      <c r="C6" s="11" t="s">
        <v>1</v>
      </c>
      <c r="D6" s="11" t="s">
        <v>2</v>
      </c>
      <c r="E6" s="11" t="s">
        <v>3</v>
      </c>
      <c r="F6" s="11"/>
      <c r="G6" s="11" t="s">
        <v>10</v>
      </c>
      <c r="H6" s="4" t="s">
        <v>11</v>
      </c>
      <c r="I6" s="7"/>
    </row>
    <row r="7" spans="1:9" x14ac:dyDescent="0.3">
      <c r="A7" s="12"/>
      <c r="B7" s="17"/>
      <c r="C7" s="12"/>
      <c r="D7" s="12"/>
      <c r="E7" s="12"/>
      <c r="F7" s="12"/>
      <c r="G7" s="12"/>
      <c r="H7" s="18"/>
    </row>
    <row r="8" spans="1:9" ht="409.5" x14ac:dyDescent="0.3">
      <c r="A8" s="13">
        <v>1</v>
      </c>
      <c r="B8" s="22">
        <v>38431320</v>
      </c>
      <c r="C8" s="22" t="s">
        <v>8</v>
      </c>
      <c r="D8" s="23" t="s">
        <v>9</v>
      </c>
      <c r="E8" s="19" t="s">
        <v>4</v>
      </c>
      <c r="F8" s="19">
        <v>1</v>
      </c>
      <c r="G8" s="19">
        <v>3600000</v>
      </c>
      <c r="H8" s="22">
        <f>F8*G8</f>
        <v>3600000</v>
      </c>
      <c r="I8" s="8"/>
    </row>
    <row r="9" spans="1:9" ht="287.25" customHeight="1" x14ac:dyDescent="0.3">
      <c r="A9" s="13">
        <v>2</v>
      </c>
      <c r="B9" s="22">
        <v>33111360</v>
      </c>
      <c r="C9" s="22" t="s">
        <v>18</v>
      </c>
      <c r="D9" s="23" t="s">
        <v>17</v>
      </c>
      <c r="E9" s="19" t="s">
        <v>4</v>
      </c>
      <c r="F9" s="19">
        <v>1</v>
      </c>
      <c r="G9" s="19">
        <v>580000</v>
      </c>
      <c r="H9" s="22">
        <f>F9*G9</f>
        <v>580000</v>
      </c>
      <c r="I9" s="9"/>
    </row>
    <row r="10" spans="1:9" ht="409.5" x14ac:dyDescent="0.3">
      <c r="A10" s="13">
        <v>3</v>
      </c>
      <c r="B10" s="22">
        <v>31512320</v>
      </c>
      <c r="C10" s="24" t="s">
        <v>19</v>
      </c>
      <c r="D10" s="23" t="s">
        <v>22</v>
      </c>
      <c r="E10" s="19" t="s">
        <v>4</v>
      </c>
      <c r="F10" s="19">
        <v>10</v>
      </c>
      <c r="G10" s="19">
        <v>85000</v>
      </c>
      <c r="H10" s="22">
        <f>F10*G10</f>
        <v>850000</v>
      </c>
      <c r="I10" s="9"/>
    </row>
    <row r="11" spans="1:9" ht="409.5" customHeight="1" x14ac:dyDescent="0.3">
      <c r="A11" s="13">
        <v>4</v>
      </c>
      <c r="B11" s="22">
        <v>33141211</v>
      </c>
      <c r="C11" s="22" t="s">
        <v>12</v>
      </c>
      <c r="D11" s="23" t="s">
        <v>20</v>
      </c>
      <c r="E11" s="20" t="s">
        <v>4</v>
      </c>
      <c r="F11" s="21">
        <v>1</v>
      </c>
      <c r="G11" s="20">
        <v>3600000</v>
      </c>
      <c r="H11" s="22">
        <f t="shared" ref="H11:H13" si="0">F11*G11</f>
        <v>3600000</v>
      </c>
      <c r="I11" s="10"/>
    </row>
    <row r="12" spans="1:9" ht="119.25" customHeight="1" x14ac:dyDescent="0.3">
      <c r="A12" s="13">
        <v>5</v>
      </c>
      <c r="B12" s="19">
        <v>33151180</v>
      </c>
      <c r="C12" s="22" t="s">
        <v>13</v>
      </c>
      <c r="D12" s="23" t="s">
        <v>14</v>
      </c>
      <c r="E12" s="20" t="s">
        <v>4</v>
      </c>
      <c r="F12" s="20">
        <v>1</v>
      </c>
      <c r="G12" s="20">
        <v>560000</v>
      </c>
      <c r="H12" s="22">
        <f t="shared" si="0"/>
        <v>560000</v>
      </c>
      <c r="I12" s="10"/>
    </row>
    <row r="13" spans="1:9" ht="99.75" customHeight="1" x14ac:dyDescent="0.3">
      <c r="A13" s="13">
        <v>6</v>
      </c>
      <c r="B13" s="19">
        <v>33151180</v>
      </c>
      <c r="C13" s="22" t="s">
        <v>15</v>
      </c>
      <c r="D13" s="23" t="s">
        <v>16</v>
      </c>
      <c r="E13" s="19" t="s">
        <v>4</v>
      </c>
      <c r="F13" s="19">
        <v>1</v>
      </c>
      <c r="G13" s="19">
        <v>990000</v>
      </c>
      <c r="H13" s="22">
        <f t="shared" si="0"/>
        <v>990000</v>
      </c>
    </row>
    <row r="14" spans="1:9" ht="34.5" customHeight="1" x14ac:dyDescent="0.3">
      <c r="A14" s="16" t="s">
        <v>23</v>
      </c>
      <c r="B14" s="16"/>
      <c r="C14" s="16"/>
      <c r="D14" s="16"/>
      <c r="E14" s="16"/>
      <c r="F14" s="16"/>
      <c r="G14" s="16"/>
      <c r="H14" s="16"/>
    </row>
  </sheetData>
  <mergeCells count="5">
    <mergeCell ref="A2:H2"/>
    <mergeCell ref="B3:H3"/>
    <mergeCell ref="B5:H5"/>
    <mergeCell ref="A14:H14"/>
    <mergeCell ref="B4:H4"/>
  </mergeCells>
  <pageMargins left="0.7" right="0.7" top="0.75" bottom="0.75" header="0.3" footer="0.3"/>
  <pageSetup paperSize="9" scale="64" orientation="portrait" verticalDpi="0" r:id="rId1"/>
  <rowBreaks count="1" manualBreakCount="1">
    <brk id="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2026-04-16T17:06:08Z</dcterms:modified>
</cp:coreProperties>
</file>