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740" windowHeight="14070"/>
  </bookViews>
  <sheets>
    <sheet name="հայ" sheetId="1" r:id="rId1"/>
    <sheet name="ռուս" sheetId="2" state="hidden" r:id="rId2"/>
  </sheets>
  <definedNames>
    <definedName name="_xlnm._FilterDatabase" localSheetId="0" hidden="1">հայ!$E$2:$E$4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2" l="1"/>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6" i="2"/>
  <c r="I105" i="2" l="1"/>
</calcChain>
</file>

<file path=xl/sharedStrings.xml><?xml version="1.0" encoding="utf-8"?>
<sst xmlns="http://schemas.openxmlformats.org/spreadsheetml/2006/main" count="429" uniqueCount="333">
  <si>
    <t>Միդազոլամ 5մգ/մլ, 3մլ</t>
  </si>
  <si>
    <t>Հեպարին (հեպարին նատրիում) 5000ՄՄ/մլ, 5մլ, Հեպարին</t>
  </si>
  <si>
    <t>Պրոպոֆոլ 10մգ/մլ, 20մլ, Պրոպոֆոլ-Լիպուրո</t>
  </si>
  <si>
    <t xml:space="preserve">33611160	</t>
  </si>
  <si>
    <t>Մետոկլոպրամիդ 5մգ/մլ, 2մլ</t>
  </si>
  <si>
    <t>Մեբևերին 200մգ, Դյուսպատալին</t>
  </si>
  <si>
    <t>Դեքստրոզ 400մգ/մլ, 5մլ, Գլյուկոզա</t>
  </si>
  <si>
    <t xml:space="preserve">Ֆուրոսեմիդ 10մգ/մլ, 2մլ </t>
  </si>
  <si>
    <t>33631491</t>
  </si>
  <si>
    <t>Ցետիրիզին 10մգ, Պարլազին</t>
  </si>
  <si>
    <t>Ցեֆոտաքսիմ 1000մգ</t>
  </si>
  <si>
    <t>Նատրիումի քլորիդ 9մգ/մլ, 200մլ</t>
  </si>
  <si>
    <t>Ցիպրոֆլօքսացին 2մգ/մլ, 200մլ</t>
  </si>
  <si>
    <t>Մօքսիֆլօքսացին 1,6մգ/մլ, 250մլ</t>
  </si>
  <si>
    <t xml:space="preserve">Կալիումի քլորիդ 40մգ/մլ, 200մլ </t>
  </si>
  <si>
    <t>Դեքսամեթազոն 4մգ/մլ, 1մլ</t>
  </si>
  <si>
    <t>Նատրիումի քլորիդ, կալիումի քլորիդ, մագնեզիումի քլորիդ, նատրիումի ացետատ, նատրիումի գլյուկոնատ լուծույթ կաթիլաներարկման  500մլ /ՀեմոՍոլ 500մլ/</t>
  </si>
  <si>
    <t>Ցիսատրակուրիում 2մգ/մլ, 2,5մլ, Միօքսանտ 2մգ/մլ, 2,5մլ</t>
  </si>
  <si>
    <t>Լիդոկային 20մգ/մլ, 20մլ, Լիդոկային 2%, 20մլ</t>
  </si>
  <si>
    <t>Լիդոկային, էպինեֆրին 20մգ/մլ+0,01մգ/մլ, 20մլ, Լիդոկային-Լիկվո էպինեֆրինով</t>
  </si>
  <si>
    <t>Բուպիվակային սպինալ 5մգ/մլ, 4մլ /Բուպի Հեվի/</t>
  </si>
  <si>
    <t>Մագնեզիումի սուլֆատ 250մգ/մլ, 5մլ</t>
  </si>
  <si>
    <t>Կլոպիդոգրել 75մգ</t>
  </si>
  <si>
    <t xml:space="preserve">Հակակատաղության պատվաստանյութ 1մլ </t>
  </si>
  <si>
    <t>Պովիդոն յոդ 100մգ/մլ, 1000մլ</t>
  </si>
  <si>
    <t>Գլիցերիլ տրինիտրատ (նիտրոգլիցերին) 5մգ/1,5մլ, Տրինիտրինա</t>
  </si>
  <si>
    <t>Օձի հակաթույն</t>
  </si>
  <si>
    <t>Մերոպենեմ 500մգ</t>
  </si>
  <si>
    <t>Ցեֆտրիաքսոն 1000մգ</t>
  </si>
  <si>
    <t xml:space="preserve">Դիկլոֆենակ 25մգ/մլ, 3մլ </t>
  </si>
  <si>
    <t>Նատրիումի քլորիդ, կալիումի քլորիդ, նատրիումի ցիտրատ, անջուր գլյուկոզ 18.9գ, Ռեգիդրոն</t>
  </si>
  <si>
    <t xml:space="preserve">Սպիրոնոլակտոն 25մգ </t>
  </si>
  <si>
    <t>Սուքսամեթոնիում 20մգ/մլ, 5մլ, Դիթիլին</t>
  </si>
  <si>
    <t xml:space="preserve">Դրոտավերին 40մգ </t>
  </si>
  <si>
    <t>Ազիթրոմիցին 200մգ/5մլ, Հեմոմիցին</t>
  </si>
  <si>
    <t>Մետամիզոլ 500մգ/մլ, 2մլ, Անալգին</t>
  </si>
  <si>
    <t>Պապավերին 20մգ/մլ, 2մլ</t>
  </si>
  <si>
    <t>Ամիոդարոն 50մգ/մլ, 3մլ, Ամիոդարոն</t>
  </si>
  <si>
    <t xml:space="preserve">Ատորվաստատին 40մգ , Ատորիս,
ԿՌԿԱ
</t>
  </si>
  <si>
    <t>Դիլտիազեմ 90մգ, Դիլտիազեմ  Ռետարդ</t>
  </si>
  <si>
    <t xml:space="preserve">Բրոմհեքսին 8մգ </t>
  </si>
  <si>
    <t>Ռամիպրիլ 10մգ, Ամպրիլան</t>
  </si>
  <si>
    <t>Քլորամֆենիկոլ, մեթիլուրացիլ 40գ,  Մեկոլ</t>
  </si>
  <si>
    <t>Լևոֆլօքսացին 5մգ/մլ, 5մլ, ակնակաթիլներ</t>
  </si>
  <si>
    <t>Նատրիումի քլորիդ 9մգ/մլ, 1000մլ</t>
  </si>
  <si>
    <t>Հակափայտացման շիճուկ 1մլ</t>
  </si>
  <si>
    <t>Հակափայտացման անատոքսին 1մլ</t>
  </si>
  <si>
    <t xml:space="preserve">Լիդոկային 10մգ/մլ, 20մլ , Լիդոկային 1%, 20մլ </t>
  </si>
  <si>
    <t>Նատրիումի բիկարբոնատ 84մգ/մլ, 20մլ</t>
  </si>
  <si>
    <t xml:space="preserve">Տետրակային 10մգ/մլ, 10մլ, Տետրակային </t>
  </si>
  <si>
    <t>Դոպամին 200մգ/5մլ, 5մլ</t>
  </si>
  <si>
    <t xml:space="preserve">Իզոֆլուրան 100մլ, Անեստերան,Իզոտրոյ
</t>
  </si>
  <si>
    <t xml:space="preserve">Քլորոպիրամին 20մգ/մլ, 1մլ
</t>
  </si>
  <si>
    <t>Նեոստիգմին 0,5մգ/մլ, 1մլ, Պրոզերին-Դարնիցա</t>
  </si>
  <si>
    <t>Բետամեթազոն 1մգ/գ, 15գ, Բետամեթազոն 1մգ/գ, 15գ Արփիմեդ</t>
  </si>
  <si>
    <t>Դիկլոֆենակ 12.5մգ մոմիկ, Դիկլակ</t>
  </si>
  <si>
    <t xml:space="preserve">Ամբրօքսոլ 30մգ  </t>
  </si>
  <si>
    <t>Գլիցերոլ 1000մգ, Գլիցերին մոմիկ 1գ</t>
  </si>
  <si>
    <t>Դիֆենհիդրամին 10մգ/մլ, 1մլ, Դիմեդրոլ</t>
  </si>
  <si>
    <t>Մետոպրոլոլ 25մգ, Էգիլոկ</t>
  </si>
  <si>
    <t>33691176</t>
  </si>
  <si>
    <t>Գլիցերին միկրոհոգնայի համար</t>
  </si>
  <si>
    <t>Մոմետազոն 1մգ/գ, 15գ, Էլոկոմ քսուք</t>
  </si>
  <si>
    <t>Լինեզոլիդ /600մգ/ 300մլ</t>
  </si>
  <si>
    <t>Ամիկացին 500մգ/2մլ, 2մլ, Ամիկատոն 500մգ/2մլ</t>
  </si>
  <si>
    <t>Ամպիցիլին, սուլբակտամ 1000մգ+500մգ, Սուլբակտացիդ</t>
  </si>
  <si>
    <t>Թորած ջուր 3000մլ</t>
  </si>
  <si>
    <t>Նատրիումի քլորիդ 9մգ/մլ, 3000մլ</t>
  </si>
  <si>
    <t xml:space="preserve">Մետրոնիդազոլ 5մգ/մլ, 100մլ </t>
  </si>
  <si>
    <t>Տրիմեպերիդին 20մգ/մլ, 1մլ /Պրոմեդոլ/</t>
  </si>
  <si>
    <t>Մորֆին 10մգ/մլ, 1մլ</t>
  </si>
  <si>
    <t>Ֆենտանիլ 0,05մգ/մլ, 2մլ</t>
  </si>
  <si>
    <t>Պարացետամոլ 100մլ, Պարիվա 100մլ, Ֆարմատեք</t>
  </si>
  <si>
    <t>Նատրիումի քլորիդ 9մգ/մլ, 500մլ</t>
  </si>
  <si>
    <t>Նատրիումի քլորիդ, կալիումի քլորիդ, կալցիումի քլորիդ 250մլ,Ռինգեր</t>
  </si>
  <si>
    <t>Նատրիումի քլորիդ 100մգ/մլ, 50մլ</t>
  </si>
  <si>
    <t>Նատրիումի քլորիդ, կալիումի քլորիդ, կալցիումի քլորիդ 500մլ, Ռինգեր</t>
  </si>
  <si>
    <t>Գլյուկոզ անջուր 50մգ/մլ, 250մլ, Գլյուկոզ 5%, 250ml</t>
  </si>
  <si>
    <t>Գլյուկոզ անջուր 100մգ/մլ, 200մլ</t>
  </si>
  <si>
    <t>Պանկրեատին 150մգ /Կրեոն10000/</t>
  </si>
  <si>
    <t>Ամլոդիպին 5մգ</t>
  </si>
  <si>
    <t>Իբուպրոֆեն 20մգ/մլ, 100մլ, Իբուֆեն</t>
  </si>
  <si>
    <t>Դեզլորատադին 5մգ, Լորանեքս</t>
  </si>
  <si>
    <t xml:space="preserve">Դիազեպամ 5մգ </t>
  </si>
  <si>
    <t>Ացետիլցիստեին 200մգ, ԱՑՑ 200մգ</t>
  </si>
  <si>
    <t>Էտամզիլատ 250մգ/2մլ, 2մլ, Դիցինոն</t>
  </si>
  <si>
    <t>Ամիոդարոն 200մգ,  Կորդարոն</t>
  </si>
  <si>
    <t>Մանիտոլ 100մգ/մլ, 500մլ</t>
  </si>
  <si>
    <t>Ացետազոլամիդ 250մգ, Դիակարբ 250մգ</t>
  </si>
  <si>
    <t>Կարվեդիլոլ 6.25մգ</t>
  </si>
  <si>
    <t>Լևոֆլօքսացին 5մգ/մլ, 100մլ, Լևոֆլօքսացին ֆարմատեք</t>
  </si>
  <si>
    <t>Սեպտոլետե տոտալ</t>
  </si>
  <si>
    <t xml:space="preserve">Ֆուրոսեմիդ 40մգ </t>
  </si>
  <si>
    <t>Տրանեքսամաթթու 50մգ/մլ, 5մլ , Տրանեքսամ,
"Մոսկվայի էնդոկրինային</t>
  </si>
  <si>
    <t>Ամօքսիցիլին 500մգ</t>
  </si>
  <si>
    <t>33691811</t>
  </si>
  <si>
    <t xml:space="preserve">Բիսակոդիլ 10մգ </t>
  </si>
  <si>
    <t>Տրամադոլ 50մգ/մլ, 2մլ, Տրամադոլ-Մ</t>
  </si>
  <si>
    <t>Դիոսմեկտիտ</t>
  </si>
  <si>
    <t>Ատրոպին 1մգ/մլ, 1մլ</t>
  </si>
  <si>
    <t>էթանոլ 96%</t>
  </si>
  <si>
    <t>Բարիումի սուլֆատ 100գ</t>
  </si>
  <si>
    <t>էպինեֆրին 1,82մգ/մլ, 1մլ, Ադրենալին-Զդորովյե, ամպուլ</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</si>
  <si>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</si>
  <si>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Мидазолам 5мг/мл, 3мл</t>
  </si>
  <si>
    <t xml:space="preserve">Мидазолам midazolam раствор для инъекций 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Препарат обязательно должен быть включен в государственный реестр зарегистрированных лекарственных средств РА.             </t>
  </si>
  <si>
    <t>шт.</t>
  </si>
  <si>
    <t xml:space="preserve">Гепарин (Гепарин натрия) 5000МЕ/мл, 5мл </t>
  </si>
  <si>
    <t xml:space="preserve">Гепарин (Гепарин натрия) heparin (heparin sodium) раствор для п/к и в/в введения 5000МЕ/мл, 5мл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8-15˚C. Препарат обязательно должен быть включен в государственный реестр зарегистрированных лекарственных средств РА.        </t>
  </si>
  <si>
    <t>Пропофол 10мг/мл, 20мл</t>
  </si>
  <si>
    <t xml:space="preserve">Пропофол propofol 10мг/мл, 20мл стеклянный флакон или ампула (уточнить форму выпуска).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сухих условиях, в защищенном от света месте, в недоступном для детей месте, при температуре не выше 25˚C. Препарат обязательно должен быть включен в государственный реестр зарегистрированных лекарственных средств РА.        </t>
  </si>
  <si>
    <t>Метоклопрамид 5мг/мл, 2мл</t>
  </si>
  <si>
    <t xml:space="preserve">Метоклопрамид (метоклопрамида гидрохлорид) metoclopramide (metoclopramide hydrochloride раствор для в/в, в/м введения 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</si>
  <si>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Мебеверин 200мг</t>
  </si>
  <si>
    <t>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Препарат обязательно должен быть включен в государственный реестр зарегистрированных лекарственных средств РА.</t>
  </si>
  <si>
    <t xml:space="preserve">Декстроза 400мг/мл, 5мл </t>
  </si>
  <si>
    <t xml:space="preserve">Декстроза  dextrose раствор для в/в  иньекий  400мг/мл,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Препарат включен в государственный реестр зарегистрированных лекарственных средств РА.      </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</si>
  <si>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</si>
  <si>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</si>
  <si>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Цетиризин 10мг  </t>
  </si>
  <si>
    <t xml:space="preserve">Цетиризин  (цетиризин дигидрохлорид) cetirizine (cetirizine dihydrochloride) таблетка покрытая оболочкой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25 °C. Хранить в недоступном для детей месте. Препарат обязательно должен быть включен в государственный реестр зарегистрированных лекарственных средств РА.                 </t>
  </si>
  <si>
    <t>Цефотаксим 1000мг</t>
  </si>
  <si>
    <t xml:space="preserve">Цефотаксим (цефотаксим натрия) cefotaxime (cefotaxime sodium) лекарственный порошок 1000мг, стеклянный флакон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</si>
  <si>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Натрий хлорид 9мг/мл, 200мл</t>
  </si>
  <si>
    <t>Ципрофлоксацин 2мг/мл, 200мл</t>
  </si>
  <si>
    <t xml:space="preserve">Ципрофлоксацин (ципрофлоксацина гидрохлорид) ciprofloxacin (ciprofloxacin hydrochloride) раствор для инфузий 2мг/мл, 200мл пластиковый пакет, с первичной и вторичной упаковкой,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</si>
  <si>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Моксифлоксацин 1,6мг/мл, 250мл  </t>
  </si>
  <si>
    <t xml:space="preserve">Моксифлоксацин (моксифлоксацина гидрохлорид) moxifloxacin (moxifloxacin hydrochloride)  раствор для инфузий 1,6мг/мл, 250мл пластиковый пакет с двумя выходами или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8-25°C. Хранить в недоступном для детей месте. Препарат включен в государственный реестр зарегистрированных лекарственных средств РА.      </t>
  </si>
  <si>
    <t xml:space="preserve">Калия хлорид 40мг/мл, 200мл </t>
  </si>
  <si>
    <t xml:space="preserve">Калия хлорид potassium chloride раствор для в/в/ капельного введения  40мг/мл,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</si>
  <si>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Дексаметазон 4мг/мл, 1мл </t>
  </si>
  <si>
    <t xml:space="preserve">Дексаметазон  (дексаметазон  натрия фосфат dexamethasone (dexamethasone sodium phosphate) раствор для ниьекций в ампулах по 4мг/мл,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</si>
  <si>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Натрия хлорид, калия хлорид, магния хлорид, натрия ацетат, натрия глюконат раствор для капельного введения 500мл </t>
  </si>
  <si>
    <t xml:space="preserve">Натрия хлорид, калия хлорид, магния хлорид, натрия ацетат, натрия глюконат раствор для капельного введения  в пластиковыйх упаковках по  5,26мг/мл+0,37мг/мл+0,3мг/мл+2,22мг/мл+ 5,02мг/мл, 500мл.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 °C. Хранить в недоступном для детей месте. Препарат обязательно должен быть включен в государственный реестр зарегистрированных лекарственных средств РА.          </t>
  </si>
  <si>
    <t xml:space="preserve">Цисатракуриум 2мг/мл, 2,5мл </t>
  </si>
  <si>
    <t xml:space="preserve">Цисатракуриум (цисатракуриумбензилат) cisatracurium (cisatracurium besylate)раствот длв в/в, введения  2мг/мл, 2.5мл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</si>
  <si>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</si>
  <si>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</si>
  <si>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</si>
  <si>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</si>
  <si>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Бупивакаин спинальный  5 мг/мл, 4 мл</t>
  </si>
  <si>
    <t xml:space="preserve">Бупивакаин (бупивакаина гидрохлорид) bupivacaine (bupivacaine hydrochloride) раствор для инъекций (спинальный)(тяжелый)) 5мг/мл, 4мл ампула. Вспомогательное вещество должно содержать моногидрат глюкозы 80 мг - для контроля уровня обезболивания и обеспечения избирательной анальгезии (правая и левая половина)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25˚C. Препарат обязательно должен быть включен в государственный реестр зарегистрированных лекарственных средств РА.         </t>
  </si>
  <si>
    <t xml:space="preserve">Магния сульфат 250мг/мл, 5мл </t>
  </si>
  <si>
    <t xml:space="preserve">Магния сульфат (magnesium sulfate) раствор для иньекций  250мг/мл,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</si>
  <si>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Клопидогрел 75мг</t>
  </si>
  <si>
    <t xml:space="preserve">Клопидогрел clopidogrel таблетка покрытая оболочкой 75мг.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</si>
  <si>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Вакцина против бешенства 1мл </t>
  </si>
  <si>
    <t xml:space="preserve">Для государственных нужд.Вакцина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 </t>
  </si>
  <si>
    <t>Повидон йод 100мг/мл, 1000мл</t>
  </si>
  <si>
    <t xml:space="preserve">Глицерил тринитрат (нитроглицерина) 5мг/1.5мл, 1,5мл </t>
  </si>
  <si>
    <t xml:space="preserve">Глицерил тринитрат glyceryl trinitrate (nitroglycerin) концетрат, раствор для инфузий 5мг/1.5мл, 1,5мл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18-25˚C. Препарат обязательно должен быть включен в государственный реестр зарегистрированных лекарственных средств РА.        </t>
  </si>
  <si>
    <t>Змеиное противоядие</t>
  </si>
  <si>
    <t xml:space="preserve"> Для государственных нужд․Противоядие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Условия хранения: хранить в сухом, темном месте,  при температуре 4-8˚C, в недоступном для детей месте. </t>
  </si>
  <si>
    <t>Меропенем 500мг</t>
  </si>
  <si>
    <t xml:space="preserve">Меропенем meropenem лекарственный порошок раствора для в/в введения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</si>
  <si>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</si>
  <si>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</si>
  <si>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Диклофенак 25мг/мл, 3мл</t>
  </si>
  <si>
    <t xml:space="preserve">Диклофенак (диклофенак натрия) diclofenac (diclofenac sodium) раствор для инъекций 25мг/мл,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</si>
  <si>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</si>
  <si>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</si>
  <si>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Спиронолактон 25мг</t>
  </si>
  <si>
    <t xml:space="preserve">Спиронолактон spironolactone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</si>
  <si>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Суксаметониум 20мг/мл, 5мл </t>
  </si>
  <si>
    <t xml:space="preserve">Для государственных нужд․Суксаметониум (суксаметониума йодид) suxamethonium (suxamethonium iodide) раствор для в/в введения 20мг/мл,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</si>
  <si>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</si>
  <si>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</si>
  <si>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</si>
  <si>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</si>
  <si>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Метамизол 500мг/мл, 2мл </t>
  </si>
  <si>
    <t xml:space="preserve">Метамизол (метамизол натрия) metamizole (metamizole sodium) раствор для инъекций 500мг/мл,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</si>
  <si>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</si>
  <si>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</si>
  <si>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Амиодарон 50мг/мл, 3мл </t>
  </si>
  <si>
    <t xml:space="preserve">Амиодарон (амиодарона годрохлорид) amiodarone (amiodarone hydrochloride) раствор для инъекций 50мг/мл,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</si>
  <si>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</si>
  <si>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</si>
  <si>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Дилтиазем 90мг </t>
  </si>
  <si>
    <t xml:space="preserve">Дилтиазем (дилтиаземгидрохлорид) diltiazem (diltiazem hydrochloride)таблетка покрытая оболочкой пролонгированного действия  или капсула пролонгированного действия 90мг.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</si>
  <si>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Бромгексин 8мг</t>
  </si>
  <si>
    <t xml:space="preserve">Бромгексин (бромгексин гидрохлорид) bromhexine (bromhexine hydrochloride) таблеткa по 8мг.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</si>
  <si>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</si>
  <si>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</si>
  <si>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</si>
  <si>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</si>
  <si>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Левофлоксацин 5мг/мл, 5мл</t>
  </si>
  <si>
    <t xml:space="preserve">Левофлоксацин  (левофлоксацин гемигидрат) levofloxacin (levofloxacin hemihydrate) глазные капли 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Препарат включен в государственный реестр зарегистрированных лекарственных средств РА.      </t>
  </si>
  <si>
    <t>Натрий хлорид 9мг/мл, 1000мл</t>
  </si>
  <si>
    <t xml:space="preserve">Натрий хлорид sodium chloride раствор для в/в/ капельного введения  9мг/мл, 1000мл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</si>
  <si>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Сыворотка противостолбнячная 1мл</t>
  </si>
  <si>
    <t>Для государственных нужд․Сыворотка противостолбнячная 3000AE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t>
  </si>
  <si>
    <t>Анатоксин противостолбнячный 1мл</t>
  </si>
  <si>
    <t xml:space="preserve">Для государственных нужд․Жидкость противостолбнячная АС-анатоксин, раствор для инъекций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хранить в недоступном для детей месте, при температуре 2-8˚C. Не замораживать! </t>
  </si>
  <si>
    <t>Лидокаин 10мг/мл, 20мл</t>
  </si>
  <si>
    <t xml:space="preserve">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</si>
  <si>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</si>
  <si>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2-25°C. Хранить в недоступном для детей месте. Препарат включен в государственный реестр зарегистрированных лекарственных средств РА.      </t>
  </si>
  <si>
    <t>Tетракаин 10мг/мл 10мл</t>
  </si>
  <si>
    <t xml:space="preserve">Tетракаин(тетракаина гидрохлорид) tetracaine (tetracaine hydrochloride) глазные капли 10мг/мл, 10мл в пластиковом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0-8-25°C. Хранить в недоступном для детей месте. Препарат включен в государственный реестр зарегистрированных лекарственных средств РА.      </t>
  </si>
  <si>
    <t xml:space="preserve">Допамин 200мг/5мл, 5мл </t>
  </si>
  <si>
    <t>Изофлуран 100мл</t>
  </si>
  <si>
    <t xml:space="preserve">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</si>
  <si>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Хлоропирамин 20мг/мл, 1мл</t>
  </si>
  <si>
    <t xml:space="preserve">Хлоропирамин (хлоропирамина гидрохлорид) chloropyramine (chloropyramine hydrochloride) раствор для иньекций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</si>
  <si>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Неостигмин 0,5мг/мл, 1мл  </t>
  </si>
  <si>
    <t xml:space="preserve">Неостигмин (неостигмин метилсульфат) neostigmine (neostigmine methylsulfate) раствор для иньекций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</si>
  <si>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Бетаметазон 1мг/г, 15г</t>
  </si>
  <si>
    <t xml:space="preserve">Бетаметазон betamethasone крем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Препарат включен в государственный реестр зарегистрированных лекарственных средств РА.      </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</si>
  <si>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</si>
  <si>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</si>
  <si>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 xml:space="preserve">Амброксал 30мг </t>
  </si>
  <si>
    <t xml:space="preserve">Амброксал (амброксал гидрохлорид) ambroxol (ambroxol hydrochloride) 30мг,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</si>
  <si>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</si>
  <si>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Препарат обязательно должен быть включен в государственный реестр зарегистрированных лекарственных средств РА.          </t>
  </si>
  <si>
    <t xml:space="preserve">Дифенгидрамин 10мг/мл, 1мл </t>
  </si>
  <si>
    <t xml:space="preserve">Дифенгидрамин(дифенгидрамина гидрохлорид) diphenhydramine (diphenhydramine hydrochloride) раствор для иньекций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обязательно должен быть включен в государственный реестр зарегистрированных лекарственных средств РА.         </t>
  </si>
  <si>
    <t>Метопролол 25мг</t>
  </si>
  <si>
    <t xml:space="preserve">Метопролол (метопролола тартрат) metoprolol (metoprolol tartrate)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</si>
  <si>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Глицирин для микроклизмы</t>
  </si>
  <si>
    <t xml:space="preserve">Для государственных нужд․Глицирин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</si>
  <si>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</si>
  <si>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</si>
  <si>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</si>
  <si>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</si>
  <si>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Амикацин 500мг/2мл, 2мл</t>
  </si>
  <si>
    <t xml:space="preserve">Амикацин (амикацина сульфат) amikacin (amikacin sulfate) раствор для инъекций/инфузий 500мг/2мл,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5-25°C. Хранить в недоступном для детей месте. Препарат включен в государственный реестр зарегистрированных лекарственных средств РА.      </t>
  </si>
  <si>
    <t xml:space="preserve">Ампицилин сульбактам 1000мг+500мг </t>
  </si>
  <si>
    <t xml:space="preserve">Ампицилин сульбактам  (ампицилиннатриум), сульбактам (свульбактам натриум) ampicillin (ampicillin sodium), sulbactam (sulbactam sodium)порошок для приготавления раствора в стеклянном флаконе 1000мг+500мг.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</si>
  <si>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</si>
  <si>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доставки.Условия хранения - в прохладном,  сухом, защищенном от света месте. </t>
  </si>
  <si>
    <t>Натрий хлорид 9мг/мл, 3000мл</t>
  </si>
  <si>
    <t xml:space="preserve">Натрий хлорид sodium chloride раствор для в/в/ капельного введения 9мг/мл,  3000мл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</si>
  <si>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Метронидазол 5мг/мл, 100мл</t>
  </si>
  <si>
    <t xml:space="preserve">Метронидазол  metronidazole раствор для  в/в капельного введения   в пластиковых упаковках по 5мг/мл, 100мл ,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</si>
  <si>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Тримепередин 20мг/мл, 1мл</t>
  </si>
  <si>
    <t>Морфин 10мг/мл, 1мл</t>
  </si>
  <si>
    <t xml:space="preserve">Морфин (морфина гидрохлорид) morphine (morphine hydrochloride) раствор для в/м, п/к и в/в введения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Препарат обязательно должен быть включен в государственный реестр зарегистрированных лекарственных средств РА.        </t>
  </si>
  <si>
    <t xml:space="preserve">Фентанил 0,05мг/мл, 2мл </t>
  </si>
  <si>
    <t xml:space="preserve">Фентанил fentanyl раствор для инъекций 0,05мг/мл,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</si>
  <si>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Парацетамол 100мл</t>
  </si>
  <si>
    <t xml:space="preserve">Парацетамол paracetamol раствор для инфузий 10мг/мл, 100мл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</si>
  <si>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Натрий хлорид 9мг/мл, 500мл</t>
  </si>
  <si>
    <t xml:space="preserve">Натрий хлорид sodium chloride раствор для в/в/ капельного введения  9мг/мл, 500мл,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Поставщик должен предоставить оригинал сертификата ПАК Евразийского экономического союза.    </t>
  </si>
  <si>
    <t>Натрия хлорид, калия хлорид, кальция хлорид  250мл</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</si>
  <si>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</si>
  <si>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</si>
  <si>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Натрия хлорид, калия хлорид, кальция хлорид  500мл</t>
  </si>
  <si>
    <t xml:space="preserve">Натрия хлорид, калия хлорид,кальия хлорид  sodium chloride, potassium chloride, calcium chloride раствот для в/в/ капельного введения  8,6мг/мл+0,3мг/мл + 0,49мг/мл, 500мл в пластиковом пакете.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</si>
  <si>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Декстроза 50мг/мл, 250мл</t>
  </si>
  <si>
    <t xml:space="preserve">Декстроза (декстроза моногидрат) dextrose (dextrose monohydrate) раствор для капельного ведения   50мг/мл,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Препарат включен в государственный реестр зарегистрированных лекарственных средств РА.      </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</si>
  <si>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</si>
  <si>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Препарат включен в государственный реестр зарегистрированных лекарственных средств РА.      </t>
  </si>
  <si>
    <t>Панкреатин 150мг</t>
  </si>
  <si>
    <t xml:space="preserve">Панкреатин (липаза 10000Е, амилаза 8000Е, протеаза 6000Е) pancreatin (lipase 10000U amylase 8000U, protease 600U) капсула, растворимеая в кишечнике 150мг.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</si>
  <si>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Амлодипин 5мг </t>
  </si>
  <si>
    <t xml:space="preserve">Амлодипин (амлодипина безилат) amlodipine (amlodipine besilate) таблетка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</si>
  <si>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Ибупрофен 20мг/мл, 100мл</t>
  </si>
  <si>
    <t xml:space="preserve">Ибупрофен  (ibuprofen) сироп 20мг/мл,  100мл, стеклянная бутылка и измерительная ложка.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</si>
  <si>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Дезлоратадин 5мг</t>
  </si>
  <si>
    <t xml:space="preserve">Дезлоратадин desloratadine  таблетка покритая оболочкой по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</si>
  <si>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Диазепам 5мг </t>
  </si>
  <si>
    <t xml:space="preserve">Диазепам diazepam таблеткa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</si>
  <si>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</si>
  <si>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</si>
  <si>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</si>
  <si>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</si>
  <si>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Амиодарон 200мг </t>
  </si>
  <si>
    <t xml:space="preserve">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</si>
  <si>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</si>
  <si>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</si>
  <si>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Ацетазоламид 250мг  </t>
  </si>
  <si>
    <t xml:space="preserve">Ацетазоламид acetazolamide таблетки по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</si>
  <si>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</si>
  <si>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</si>
  <si>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Левофлоксацин 5мг/мл, 100мл</t>
  </si>
  <si>
    <t xml:space="preserve">Левофлоксацин (левофлоксацина гемигидрат) раствор для инфузий 5мг/мл, 100мл стеклянный флакон или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2-8°C. Хранить в недоступном для детей месте. Препарат включен в государственный реестр зарегистрированных лекарственных средств РА.      </t>
  </si>
  <si>
    <t>Бензидамин+цетилпиридин, 3мг+1мг</t>
  </si>
  <si>
    <t xml:space="preserve">Бензидамин (бензидамина гидрохлорид), цетилпиридин хлорид benzydamine (benzyadamine hydrochloride), cetylpyridinium chloride пастилки 3мг+1мг.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</si>
  <si>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Фуросемид 40мг  </t>
  </si>
  <si>
    <t xml:space="preserve">Фуросемид furosemide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</si>
  <si>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Амоксициллин 500мг</t>
  </si>
  <si>
    <t xml:space="preserve">Амоксициллин (амоксациллина тригидрат) amoxicillin (amoxicillin trihydrate) капсула или таблетка 500мг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</si>
  <si>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Бисакодил 10мг </t>
  </si>
  <si>
    <t xml:space="preserve">Бисакодил bisacodyl  ректальная свеча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</si>
  <si>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Трамадол 50мг/мл, 2мл</t>
  </si>
  <si>
    <t>Диосмектит</t>
  </si>
  <si>
    <t xml:space="preserve">Диосмектит diosmectite порошок для приготавления сусупензии для приема внутрь 3г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условием.Условия хранения - в сухом, защищенном от света месте, при температуре не выше 25°C. Хранить в недоступном для детей месте. Препарат включен в государственный реестр зарегистрированных лекарственных средств РА.            </t>
  </si>
  <si>
    <t xml:space="preserve">Атропин 1мг/мл, 1мл </t>
  </si>
  <si>
    <t xml:space="preserve">Атропин (атропина сульфат) atropine (atropine sulfate) раствор для инъекций 1мг/мл,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</si>
  <si>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Этанол 96%</t>
  </si>
  <si>
    <t xml:space="preserve">Этанол ethanol раствор 96%. Упаковка - 1000мл или 2000мл или 5000мл, стеклянная или пластиковая бутылка. Новое, неиспользованное, в заводской упаковке. На момент доставки срок годности товара следующий: товар со сроком годности более 2,5 лет имеют остаточный срок годности не менее 24 месяцев на момент доставки, товар со сроком годности до 2,5 года имеют остаточный срок годности не менее 12 месяцев на момент доставки. Условия хранения: хранить в сухом, защищенном от света месте, в недоступном для детей месте, при температуре не выше 30˚C. На момент доставки Этанола  96%-го  измерение будет производится в измерительных аптекарских колбах (соотвествено  ГОСТ стандарту). </t>
  </si>
  <si>
    <t>литр</t>
  </si>
  <si>
    <t>Бария сульфат  100г</t>
  </si>
  <si>
    <t xml:space="preserve">Бария сульфат - порошок для приема внутрь не менее чем 100г в упаковках.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Условия хранения - в сухом, защищенном от света месте, при температуре не выше 30°C. Хранить в недоступном для детей месте. </t>
  </si>
  <si>
    <t xml:space="preserve">Эпинефрин 1,82мг/мл, 1мл
</t>
  </si>
  <si>
    <t xml:space="preserve"> Для государственных нужд,  Эпинефрин  (Эпинефрина гидротартрат) epinephrine (epinephrine hydrotartrate) раствор для инъекций 1,82мг/мл, ампулы по 1мл.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сухом, защищенном от света, недоступном для детей месте, при температуре не выше 30°С.</t>
  </si>
  <si>
    <t>шт</t>
  </si>
  <si>
    <t>Натрия хлорид раствор sodium chloride для капельного введения 9мг/мл, 200мл, пластиковая упаковка, с первичной и вторичной упаковкой, 2 выхода.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в сухом, защищенном от света, недоступном для детей месте, при температуре не выше 30°С. Препарат внесен в государственный реестр лекарственных средств, зарегистрированных в РА. На этапе исполнения контракта поставщик должен предоставить оригинал сертификата ПАК Евразийского экономического союза.</t>
  </si>
  <si>
    <t>Для государственных нужд.Повидон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хранить в защищенном от солнечных лучей месте, с плотно закрытой пробкой, при температуре 0-25˚C.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</si>
  <si>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 xml:space="preserve"> Для государственных нужд․Допамин (допамина гидрохлорид) dopamine (dopamine hydrochloride) раствор для иньекций 200мг/5мл,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</si>
  <si>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 xml:space="preserve"> Для государственных нужд․Тримепередин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</si>
  <si>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 xml:space="preserve">Натрия хлорид, калия хлорид,кальия хлорид  sodium chloride, potassium chloride, calcium chloride раствот для в/в/ капельного введения  8,6мг/мл+0,3мг/мл + 0,49мг/мл,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На этапе исполнения контракта поставщик должен предоставить оригинал сертификата ПАК  Евразийского экономического союза.    </t>
  </si>
  <si>
    <t xml:space="preserve"> Для государственных нужд․Трамадол (трамадола гидрохлорид) tramadol (tramadol hydrochloride)раствор для иньекций 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502-Н или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</si>
  <si>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N</t>
  </si>
  <si>
    <t xml:space="preserve">Дата </t>
  </si>
  <si>
    <t>ЗАЯВКА НА ЗАКУП</t>
  </si>
  <si>
    <t>Н/л</t>
  </si>
  <si>
    <t>Промежуточный код по классификатору ЕНС ТРУ (CPV)</t>
  </si>
  <si>
    <t xml:space="preserve">Наименование </t>
  </si>
  <si>
    <t>Технические характеристики*</t>
  </si>
  <si>
    <t>Е/и</t>
  </si>
  <si>
    <t>Количество</t>
  </si>
  <si>
    <t>Цена единицы /АРМ драм/</t>
  </si>
  <si>
    <t>Цена закупа        /АРМ драм/</t>
  </si>
  <si>
    <t>*Техническая спецификация продукта участником, а в случаях, указанных в приглашении, также товарный знак  предлагаемого продукта должны соответствовать друг другу и минимальным требованиям технической спецификации, указанным в приглашении. В этом случае оценочная комиссия также оценивает соответствие полных описаний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не исправлены в установленном порядке участником или в результате исправления возникли иные несоответствия, то указанное обстоятельство квалифицируется как нарушение обязательства, взятого на себя в рамках проведения закупки, и является основанием для отклонения заявки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</si>
  <si>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</si>
  <si>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</si>
  <si>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*Поставка осуществляется продавцом по адресу, указанному покупателем: г. Ереван, ул. Абовяна 60 и/или ул. Мурацана 114.</t>
  </si>
  <si>
    <t xml:space="preserve">Поставка товара осуществляется в 2024 году, одномоментно  или поэтапно по требованию  Заказчика, в течение 20 календарных дней </t>
  </si>
  <si>
    <t>*Для всех лотов,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</si>
  <si>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сентябрь месяца.</t>
  </si>
  <si>
    <t xml:space="preserve">Состав ответственного подразделения                                                                                                                                                                                                                                                                                                                                                                                                                                                                                                                                                                                                                                                                                                                                                                                                                                                                                                 Руководитель Ани Петросян      —————
Член              Ани Акопян          —————
</t>
  </si>
  <si>
    <t>Состав предлагаемой оценочной комиссии Председатель: Ани Акопян, Члены: Каринэ Мкртчян, Сатеник Хоецян.</t>
  </si>
  <si>
    <t>Транексамовая кислота 20мл</t>
  </si>
  <si>
    <t xml:space="preserve">Транексамовая кислота tranexamic acid раствор для в/в капельногого введения  50мг/мл, 20мл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недоступном для детей месте, при температуре не выше 30°C. Препарат включен в государственный реестр зарегистрированных лекарственных средств РА.      </t>
  </si>
  <si>
    <t>06.05.2024г.</t>
  </si>
  <si>
    <t>Лекарственные средства и вакцины -4/6</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</si>
  <si>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</si>
  <si>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</si>
  <si>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</si>
  <si>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</si>
  <si>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</si>
  <si>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 xml:space="preserve">Պարտադիր պայման մասնակցելուց առաջ խնդրում եմ կարդացեք ամբողջ ինֆորմացիան Հարցերի դեպքում կարող եք զանգահարել 098 56 58 06 Գայանե Պետրոսյան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</si>
</sst>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0"/>
      <color theme="1"/>
      <name val="Sylfaen"/>
      <family val="1"/>
      <charset val="204"/>
    </font>
    <font>
      <sz val="10"/>
      <color theme="1"/>
      <name val="Sylfaen"/>
      <family val="1"/>
      <charset val="204"/>
    </font>
    <font>
      <sz val="11"/>
      <color theme="1"/>
      <name val="Sylfaen"/>
      <family val="1"/>
      <charset val="204"/>
    </font>
    <font>
      <b/>
      <sz val="9"/>
      <color theme="1"/>
      <name val="Sylfaen"/>
      <family val="1"/>
      <charset val="204"/>
    </font>
    <font>
      <sz val="10"/>
      <name val="Sylfaen"/>
      <family val="1"/>
      <charset val="204"/>
    </font>
    <font>
      <b/>
      <sz val="12"/>
      <color theme="1"/>
      <name val="Sylfaen"/>
      <family val="1"/>
      <charset val="204"/>
    </font>
    <font>
      <sz val="9"/>
      <color theme="1"/>
      <name val="Sylfaen"/>
      <family val="1"/>
      <charset val="204"/>
    </font>
    <font>
      <b/>
      <sz val="10"/>
      <name val="Sylfaen"/>
      <family val="1"/>
      <charset val="204"/>
    </font>
    <font>
      <sz val="11"/>
      <color theme="1"/>
      <name val="Calibri"/>
      <family val="2"/>
      <scheme val="minor"/>
    </font>
    <font>
      <b/>
      <sz val="12"/>
      <name val="Sylfaen"/>
      <family val="1"/>
    </font>
    <font>
      <b/>
      <sz val="12"/>
      <color theme="1"/>
      <name val="Sylfaen"/>
      <family val="1"/>
    </font>
    <font>
      <b/>
      <sz val="8"/>
      <color theme="1"/>
      <name val="Sylfaen"/>
      <family val="1"/>
      <charset val="204"/>
    </font>
    <font>
      <sz val="11"/>
      <color theme="1"/>
      <name val="Calibri"/>
      <family val="2"/>
      <charset val="204"/>
      <scheme val="minor"/>
    </font>
    <font>
      <sz val="8"/>
      <color theme="1"/>
      <name val="GHEA Grapalat"/>
      <family val="3"/>
    </font>
    <font>
      <sz val="7"/>
      <color rgb="FFFF0000"/>
      <name val="GHEA Grapalat"/>
      <family val="3"/>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3">
    <xf numFmtId="0" fontId="0" fillId="0" borderId="0"/>
    <xf numFmtId="0" fontId="9" fillId="0" borderId="0"/>
    <xf numFmtId="0" fontId="13" fillId="0" borderId="0"/>
  </cellStyleXfs>
  <cellXfs count="70">
    <xf numFmtId="0" fontId="0" fillId="0" borderId="0" xfId="0"/>
    <xf numFmtId="0" fontId="2" fillId="0" borderId="0" xfId="0" applyFont="1" applyAlignment="1">
      <alignment wrapText="1"/>
    </xf>
    <xf numFmtId="0" fontId="7" fillId="0" borderId="0" xfId="0" applyFont="1" applyAlignment="1">
      <alignment wrapText="1"/>
    </xf>
    <xf numFmtId="0" fontId="5" fillId="0" borderId="1" xfId="0" applyFont="1" applyBorder="1" applyAlignment="1">
      <alignment vertical="center" wrapText="1"/>
    </xf>
    <xf numFmtId="0" fontId="3" fillId="0" borderId="0" xfId="0" applyFont="1"/>
    <xf numFmtId="0" fontId="2" fillId="0" borderId="1" xfId="0" applyFont="1" applyBorder="1" applyAlignment="1">
      <alignment vertical="top" wrapText="1"/>
    </xf>
    <xf numFmtId="0" fontId="2" fillId="0" borderId="0" xfId="0" applyFont="1"/>
    <xf numFmtId="0" fontId="5" fillId="0" borderId="1" xfId="0" applyFont="1" applyBorder="1" applyAlignment="1">
      <alignment vertical="top" wrapText="1"/>
    </xf>
    <xf numFmtId="0" fontId="2" fillId="0" borderId="2" xfId="0" applyFont="1" applyBorder="1" applyAlignment="1">
      <alignment horizontal="left" vertical="center" wrapText="1"/>
    </xf>
    <xf numFmtId="0" fontId="2" fillId="0" borderId="5" xfId="0" applyFont="1" applyBorder="1" applyAlignment="1">
      <alignment vertical="top" wrapText="1"/>
    </xf>
    <xf numFmtId="0" fontId="2" fillId="0" borderId="1" xfId="0" applyFont="1" applyBorder="1" applyAlignment="1">
      <alignment horizontal="center" vertical="top" wrapText="1"/>
    </xf>
    <xf numFmtId="0" fontId="5" fillId="0" borderId="5" xfId="0" applyFont="1" applyBorder="1" applyAlignment="1">
      <alignment vertical="top" wrapText="1"/>
    </xf>
    <xf numFmtId="0" fontId="2" fillId="0" borderId="1" xfId="0" applyFont="1" applyBorder="1" applyAlignment="1">
      <alignment horizontal="center" vertical="top"/>
    </xf>
    <xf numFmtId="4" fontId="2" fillId="0" borderId="1" xfId="0" applyNumberFormat="1" applyFont="1" applyBorder="1" applyAlignment="1">
      <alignment horizontal="center" vertical="top"/>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4" fontId="2" fillId="0" borderId="5" xfId="0" applyNumberFormat="1" applyFont="1" applyBorder="1" applyAlignment="1">
      <alignment horizontal="left" vertical="top" wrapText="1"/>
    </xf>
    <xf numFmtId="4" fontId="2" fillId="0" borderId="1" xfId="0" applyNumberFormat="1" applyFont="1" applyBorder="1" applyAlignment="1">
      <alignment horizontal="left" vertical="top"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49" fontId="2" fillId="0" borderId="1" xfId="0" applyNumberFormat="1" applyFont="1" applyBorder="1" applyAlignment="1">
      <alignment horizontal="center" vertical="top"/>
    </xf>
    <xf numFmtId="0" fontId="5" fillId="2" borderId="1" xfId="0" applyFont="1" applyFill="1" applyBorder="1" applyAlignment="1">
      <alignment horizontal="center" vertical="top"/>
    </xf>
    <xf numFmtId="0" fontId="5" fillId="2" borderId="5" xfId="0" applyFont="1" applyFill="1" applyBorder="1" applyAlignment="1">
      <alignment vertical="top" wrapText="1"/>
    </xf>
    <xf numFmtId="0" fontId="5" fillId="0" borderId="1" xfId="0" applyFont="1" applyBorder="1" applyAlignment="1">
      <alignment horizontal="left" vertical="top" wrapText="1"/>
    </xf>
    <xf numFmtId="0" fontId="5" fillId="2" borderId="5" xfId="0" applyFont="1" applyFill="1" applyBorder="1" applyAlignment="1">
      <alignment horizontal="center" vertical="top" wrapText="1"/>
    </xf>
    <xf numFmtId="0" fontId="0" fillId="0" borderId="0" xfId="0" applyAlignment="1">
      <alignment horizontal="center" vertical="top"/>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vertical="top"/>
    </xf>
    <xf numFmtId="0" fontId="10" fillId="0" borderId="0" xfId="0" applyFont="1" applyAlignment="1">
      <alignment horizontal="center" vertical="top" wrapText="1"/>
    </xf>
    <xf numFmtId="0" fontId="10" fillId="0" borderId="6" xfId="0" applyFont="1" applyBorder="1" applyAlignment="1">
      <alignment horizontal="center" vertical="top" wrapText="1"/>
    </xf>
    <xf numFmtId="0" fontId="12" fillId="0" borderId="1" xfId="0" applyFont="1" applyBorder="1" applyAlignment="1">
      <alignment horizontal="center" vertical="top" wrapText="1"/>
    </xf>
    <xf numFmtId="49" fontId="2" fillId="0" borderId="5" xfId="0" applyNumberFormat="1" applyFont="1" applyBorder="1" applyAlignment="1">
      <alignment horizontal="center" vertical="top"/>
    </xf>
    <xf numFmtId="0" fontId="2"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4" fontId="2" fillId="0" borderId="1" xfId="0" applyNumberFormat="1" applyFont="1" applyBorder="1" applyAlignment="1">
      <alignment horizontal="center" vertical="top" wrapText="1"/>
    </xf>
    <xf numFmtId="4" fontId="1" fillId="0" borderId="1" xfId="0" applyNumberFormat="1" applyFont="1" applyBorder="1" applyAlignment="1">
      <alignment horizontal="center" vertical="top"/>
    </xf>
    <xf numFmtId="0" fontId="14" fillId="2" borderId="0" xfId="0" applyFont="1" applyFill="1" applyAlignment="1">
      <alignment horizontal="center" vertical="center"/>
    </xf>
    <xf numFmtId="0" fontId="3" fillId="2" borderId="0" xfId="0" applyFont="1" applyFill="1"/>
    <xf numFmtId="0" fontId="7" fillId="2" borderId="0" xfId="0" applyFont="1" applyFill="1" applyAlignment="1">
      <alignment wrapText="1"/>
    </xf>
    <xf numFmtId="0" fontId="14" fillId="2" borderId="0" xfId="0" applyFont="1" applyFill="1" applyAlignment="1">
      <alignment vertical="top"/>
    </xf>
    <xf numFmtId="0" fontId="14" fillId="2" borderId="11" xfId="0"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10" fillId="0" borderId="0" xfId="0" applyFont="1" applyAlignment="1">
      <alignment horizontal="center" vertical="top" wrapText="1"/>
    </xf>
    <xf numFmtId="0" fontId="10" fillId="2" borderId="0" xfId="0" applyFont="1" applyFill="1" applyAlignment="1">
      <alignment horizontal="left" vertical="center" wrapText="1"/>
    </xf>
    <xf numFmtId="0" fontId="10" fillId="0" borderId="2" xfId="0" applyFont="1" applyBorder="1" applyAlignment="1">
      <alignment horizontal="center" vertical="top" wrapText="1"/>
    </xf>
    <xf numFmtId="0" fontId="10" fillId="0" borderId="6" xfId="0" applyFont="1" applyBorder="1" applyAlignment="1">
      <alignment horizontal="center" vertical="top" wrapText="1"/>
    </xf>
    <xf numFmtId="0" fontId="11" fillId="0" borderId="6" xfId="0" applyFont="1" applyBorder="1" applyAlignment="1">
      <alignment horizontal="left" vertical="center" wrapText="1"/>
    </xf>
    <xf numFmtId="0" fontId="11" fillId="0" borderId="5" xfId="0" applyFont="1" applyBorder="1" applyAlignment="1">
      <alignment horizontal="left" vertical="center" wrapText="1"/>
    </xf>
    <xf numFmtId="0" fontId="10" fillId="0" borderId="0" xfId="0" applyFont="1" applyAlignment="1">
      <alignment horizontal="center" vertical="center" wrapText="1"/>
    </xf>
    <xf numFmtId="0" fontId="1" fillId="2" borderId="1" xfId="0" applyFont="1" applyFill="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7" xfId="0" applyFont="1" applyBorder="1" applyAlignment="1">
      <alignment horizontal="center" vertical="top"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left" vertical="center" wrapText="1"/>
    </xf>
    <xf numFmtId="0" fontId="6" fillId="0" borderId="2" xfId="0" applyFont="1" applyBorder="1" applyAlignment="1">
      <alignment vertical="top" wrapText="1"/>
    </xf>
    <xf numFmtId="0" fontId="6" fillId="0" borderId="6" xfId="0" applyFont="1" applyBorder="1" applyAlignment="1">
      <alignmen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0" xfId="0" applyFont="1" applyBorder="1" applyAlignment="1">
      <alignment horizontal="left" vertical="center" wrapText="1"/>
    </xf>
  </cellXfs>
  <cellStyles count="3">
    <cellStyle name="Normal 2"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5242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35242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35242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5242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352840"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352840"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352840"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352840"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21067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21067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21067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210675" y="1030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3524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3524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3524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3524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352840" y="1168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352840" y="1168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352840" y="1168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352840" y="1168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96107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6107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96107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61072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962025" y="9108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962025"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962025"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962025"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962025"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10229850" y="78453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10229850" y="78453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10229850" y="78453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10229850" y="78453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2" name="TextBox 41">
          <a:extLst>
            <a:ext uri="{FF2B5EF4-FFF2-40B4-BE49-F238E27FC236}">
              <a16:creationId xmlns:a16="http://schemas.microsoft.com/office/drawing/2014/main" id="{D864A506-C54B-4DE9-93F2-AFEC50D9AA48}"/>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3" name="TextBox 42">
          <a:extLst>
            <a:ext uri="{FF2B5EF4-FFF2-40B4-BE49-F238E27FC236}">
              <a16:creationId xmlns:a16="http://schemas.microsoft.com/office/drawing/2014/main" id="{C5F6BF4B-8207-42F4-840A-0433731A1AEF}"/>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4" name="TextBox 43">
          <a:extLst>
            <a:ext uri="{FF2B5EF4-FFF2-40B4-BE49-F238E27FC236}">
              <a16:creationId xmlns:a16="http://schemas.microsoft.com/office/drawing/2014/main" id="{126E46D8-F2D5-4869-AEBE-EB12C0965C8E}"/>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5" name="TextBox 44">
          <a:extLst>
            <a:ext uri="{FF2B5EF4-FFF2-40B4-BE49-F238E27FC236}">
              <a16:creationId xmlns:a16="http://schemas.microsoft.com/office/drawing/2014/main" id="{5BDE1818-E8FB-4A73-8A80-A37EBCCFAC2F}"/>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6" name="TextBox 45">
          <a:extLst>
            <a:ext uri="{FF2B5EF4-FFF2-40B4-BE49-F238E27FC236}">
              <a16:creationId xmlns:a16="http://schemas.microsoft.com/office/drawing/2014/main" id="{E9470CCD-BDE6-4408-8C65-9C6B75E49064}"/>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7" name="TextBox 46">
          <a:extLst>
            <a:ext uri="{FF2B5EF4-FFF2-40B4-BE49-F238E27FC236}">
              <a16:creationId xmlns:a16="http://schemas.microsoft.com/office/drawing/2014/main" id="{D9FD8637-3A9B-4D3F-B7AF-B50504DA4C13}"/>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8" name="TextBox 47">
          <a:extLst>
            <a:ext uri="{FF2B5EF4-FFF2-40B4-BE49-F238E27FC236}">
              <a16:creationId xmlns:a16="http://schemas.microsoft.com/office/drawing/2014/main" id="{A6725424-1754-4F1F-A7C0-29EDFFAED3E8}"/>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49" name="TextBox 48">
          <a:extLst>
            <a:ext uri="{FF2B5EF4-FFF2-40B4-BE49-F238E27FC236}">
              <a16:creationId xmlns:a16="http://schemas.microsoft.com/office/drawing/2014/main" id="{108E81E9-09C7-4A4C-B3C3-443EA3029ECC}"/>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50" name="TextBox 49">
          <a:extLst>
            <a:ext uri="{FF2B5EF4-FFF2-40B4-BE49-F238E27FC236}">
              <a16:creationId xmlns:a16="http://schemas.microsoft.com/office/drawing/2014/main" id="{BB691691-C028-47A6-B337-8C2FB23A9920}"/>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51" name="TextBox 50">
          <a:extLst>
            <a:ext uri="{FF2B5EF4-FFF2-40B4-BE49-F238E27FC236}">
              <a16:creationId xmlns:a16="http://schemas.microsoft.com/office/drawing/2014/main" id="{C75019D0-CED6-4BDF-8D74-9AE19264BF23}"/>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52" name="TextBox 51">
          <a:extLst>
            <a:ext uri="{FF2B5EF4-FFF2-40B4-BE49-F238E27FC236}">
              <a16:creationId xmlns:a16="http://schemas.microsoft.com/office/drawing/2014/main" id="{4CBB1B57-BBE0-4B10-BAC3-6A78502808C7}"/>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53" name="TextBox 52">
          <a:extLst>
            <a:ext uri="{FF2B5EF4-FFF2-40B4-BE49-F238E27FC236}">
              <a16:creationId xmlns:a16="http://schemas.microsoft.com/office/drawing/2014/main" id="{E232CA34-1DE0-4293-B579-CCC6A6F162ED}"/>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4" name="TextBox 53">
          <a:extLst>
            <a:ext uri="{FF2B5EF4-FFF2-40B4-BE49-F238E27FC236}">
              <a16:creationId xmlns:a16="http://schemas.microsoft.com/office/drawing/2014/main" id="{BC966ABF-1284-419D-991C-4B20CCF88832}"/>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5" name="TextBox 54">
          <a:extLst>
            <a:ext uri="{FF2B5EF4-FFF2-40B4-BE49-F238E27FC236}">
              <a16:creationId xmlns:a16="http://schemas.microsoft.com/office/drawing/2014/main" id="{9DD2FE75-833D-4BEA-A84A-2E467DD6EDE5}"/>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6" name="TextBox 55">
          <a:extLst>
            <a:ext uri="{FF2B5EF4-FFF2-40B4-BE49-F238E27FC236}">
              <a16:creationId xmlns:a16="http://schemas.microsoft.com/office/drawing/2014/main" id="{F37D5D64-B2CE-44A5-AFAD-2D80B5E7F1C8}"/>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7" name="TextBox 56">
          <a:extLst>
            <a:ext uri="{FF2B5EF4-FFF2-40B4-BE49-F238E27FC236}">
              <a16:creationId xmlns:a16="http://schemas.microsoft.com/office/drawing/2014/main" id="{FF308175-796F-4FCA-AFE0-C46F84E0FB2A}"/>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8" name="TextBox 57">
          <a:extLst>
            <a:ext uri="{FF2B5EF4-FFF2-40B4-BE49-F238E27FC236}">
              <a16:creationId xmlns:a16="http://schemas.microsoft.com/office/drawing/2014/main" id="{7D6B7C22-5FBA-49A9-845C-8365CDFFD721}"/>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59" name="TextBox 58">
          <a:extLst>
            <a:ext uri="{FF2B5EF4-FFF2-40B4-BE49-F238E27FC236}">
              <a16:creationId xmlns:a16="http://schemas.microsoft.com/office/drawing/2014/main" id="{E37B5CA6-4D1B-499F-B080-56CAB8E3B63C}"/>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60" name="TextBox 59">
          <a:extLst>
            <a:ext uri="{FF2B5EF4-FFF2-40B4-BE49-F238E27FC236}">
              <a16:creationId xmlns:a16="http://schemas.microsoft.com/office/drawing/2014/main" id="{B3804FA4-1FB4-4F20-8F0B-B64C06310038}"/>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61" name="TextBox 60">
          <a:extLst>
            <a:ext uri="{FF2B5EF4-FFF2-40B4-BE49-F238E27FC236}">
              <a16:creationId xmlns:a16="http://schemas.microsoft.com/office/drawing/2014/main" id="{77091442-F1B8-475E-BA46-F7A57F9CB157}"/>
            </a:ext>
          </a:extLst>
        </xdr:cNvPr>
        <xdr:cNvSpPr txBox="1"/>
      </xdr:nvSpPr>
      <xdr:spPr>
        <a:xfrm>
          <a:off x="1133475"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2" name="TextBox 61">
          <a:extLst>
            <a:ext uri="{FF2B5EF4-FFF2-40B4-BE49-F238E27FC236}">
              <a16:creationId xmlns:a16="http://schemas.microsoft.com/office/drawing/2014/main" id="{C4A01491-1C87-4F2A-88D0-96C7CB6A9675}"/>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3" name="TextBox 62">
          <a:extLst>
            <a:ext uri="{FF2B5EF4-FFF2-40B4-BE49-F238E27FC236}">
              <a16:creationId xmlns:a16="http://schemas.microsoft.com/office/drawing/2014/main" id="{37CE7BB9-3725-47C9-92E1-1C92F2DF2CCF}"/>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4" name="TextBox 63">
          <a:extLst>
            <a:ext uri="{FF2B5EF4-FFF2-40B4-BE49-F238E27FC236}">
              <a16:creationId xmlns:a16="http://schemas.microsoft.com/office/drawing/2014/main" id="{0034063A-0600-41CA-8586-ADAB66649DBA}"/>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5" name="TextBox 64">
          <a:extLst>
            <a:ext uri="{FF2B5EF4-FFF2-40B4-BE49-F238E27FC236}">
              <a16:creationId xmlns:a16="http://schemas.microsoft.com/office/drawing/2014/main" id="{968FA7B6-09BD-4DE8-8C8F-D2517EB2BC85}"/>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6" name="TextBox 65">
          <a:extLst>
            <a:ext uri="{FF2B5EF4-FFF2-40B4-BE49-F238E27FC236}">
              <a16:creationId xmlns:a16="http://schemas.microsoft.com/office/drawing/2014/main" id="{33ED1F5C-7721-4489-8C42-2998CD48FFEE}"/>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7" name="TextBox 66">
          <a:extLst>
            <a:ext uri="{FF2B5EF4-FFF2-40B4-BE49-F238E27FC236}">
              <a16:creationId xmlns:a16="http://schemas.microsoft.com/office/drawing/2014/main" id="{375206BA-A853-4F47-9943-225062DB619E}"/>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8" name="TextBox 67">
          <a:extLst>
            <a:ext uri="{FF2B5EF4-FFF2-40B4-BE49-F238E27FC236}">
              <a16:creationId xmlns:a16="http://schemas.microsoft.com/office/drawing/2014/main" id="{21E43A30-294F-4807-94C5-FB4955640648}"/>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69" name="TextBox 68">
          <a:extLst>
            <a:ext uri="{FF2B5EF4-FFF2-40B4-BE49-F238E27FC236}">
              <a16:creationId xmlns:a16="http://schemas.microsoft.com/office/drawing/2014/main" id="{40391B8A-2CE2-44DB-8F99-11F16A5FF931}"/>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0" name="TextBox 69">
          <a:extLst>
            <a:ext uri="{FF2B5EF4-FFF2-40B4-BE49-F238E27FC236}">
              <a16:creationId xmlns:a16="http://schemas.microsoft.com/office/drawing/2014/main" id="{610FCA27-B966-4273-B708-F4B515E56840}"/>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1" name="TextBox 70">
          <a:extLst>
            <a:ext uri="{FF2B5EF4-FFF2-40B4-BE49-F238E27FC236}">
              <a16:creationId xmlns:a16="http://schemas.microsoft.com/office/drawing/2014/main" id="{04B746AB-AB6D-4088-ABAF-DE68A9267C6B}"/>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2" name="TextBox 71">
          <a:extLst>
            <a:ext uri="{FF2B5EF4-FFF2-40B4-BE49-F238E27FC236}">
              <a16:creationId xmlns:a16="http://schemas.microsoft.com/office/drawing/2014/main" id="{D9C9DB55-71F9-40E2-92E5-1B14A649A18E}"/>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3" name="TextBox 72">
          <a:extLst>
            <a:ext uri="{FF2B5EF4-FFF2-40B4-BE49-F238E27FC236}">
              <a16:creationId xmlns:a16="http://schemas.microsoft.com/office/drawing/2014/main" id="{BBF27557-2A48-4FB1-9741-80C36466A2FB}"/>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4" name="TextBox 73">
          <a:extLst>
            <a:ext uri="{FF2B5EF4-FFF2-40B4-BE49-F238E27FC236}">
              <a16:creationId xmlns:a16="http://schemas.microsoft.com/office/drawing/2014/main" id="{1BB91A43-7587-48A2-89A4-2205F27C5F11}"/>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5" name="TextBox 74">
          <a:extLst>
            <a:ext uri="{FF2B5EF4-FFF2-40B4-BE49-F238E27FC236}">
              <a16:creationId xmlns:a16="http://schemas.microsoft.com/office/drawing/2014/main" id="{B7F017B4-8476-4146-80A6-E52B97BBF11D}"/>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64560"/>
    <xdr:sp macro="" textlink="">
      <xdr:nvSpPr>
        <xdr:cNvPr id="76" name="TextBox 75">
          <a:extLst>
            <a:ext uri="{FF2B5EF4-FFF2-40B4-BE49-F238E27FC236}">
              <a16:creationId xmlns:a16="http://schemas.microsoft.com/office/drawing/2014/main" id="{D41C1FB5-48E3-4A47-9952-68BB63BBA15D}"/>
            </a:ext>
          </a:extLst>
        </xdr:cNvPr>
        <xdr:cNvSpPr txBox="1"/>
      </xdr:nvSpPr>
      <xdr:spPr>
        <a:xfrm>
          <a:off x="8496300" y="13687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77" name="TextBox 76">
          <a:extLst>
            <a:ext uri="{FF2B5EF4-FFF2-40B4-BE49-F238E27FC236}">
              <a16:creationId xmlns:a16="http://schemas.microsoft.com/office/drawing/2014/main" id="{E494B93A-36B3-4FD9-80EA-F36E972D49B9}"/>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78" name="TextBox 77">
          <a:extLst>
            <a:ext uri="{FF2B5EF4-FFF2-40B4-BE49-F238E27FC236}">
              <a16:creationId xmlns:a16="http://schemas.microsoft.com/office/drawing/2014/main" id="{39037F09-59A6-4C4F-9CE3-DBB90DD6952F}"/>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79" name="TextBox 78">
          <a:extLst>
            <a:ext uri="{FF2B5EF4-FFF2-40B4-BE49-F238E27FC236}">
              <a16:creationId xmlns:a16="http://schemas.microsoft.com/office/drawing/2014/main" id="{F2A96506-EEF4-45D6-970D-41D4823BFBFD}"/>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0" name="TextBox 79">
          <a:extLst>
            <a:ext uri="{FF2B5EF4-FFF2-40B4-BE49-F238E27FC236}">
              <a16:creationId xmlns:a16="http://schemas.microsoft.com/office/drawing/2014/main" id="{151A748E-41E9-41CC-B168-C971A35A4736}"/>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1" name="TextBox 80">
          <a:extLst>
            <a:ext uri="{FF2B5EF4-FFF2-40B4-BE49-F238E27FC236}">
              <a16:creationId xmlns:a16="http://schemas.microsoft.com/office/drawing/2014/main" id="{34EBF434-B149-4667-9B2D-2F1DA7794443}"/>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2" name="TextBox 81">
          <a:extLst>
            <a:ext uri="{FF2B5EF4-FFF2-40B4-BE49-F238E27FC236}">
              <a16:creationId xmlns:a16="http://schemas.microsoft.com/office/drawing/2014/main" id="{678FC92A-43C1-44BD-ABD9-A7E684729DE9}"/>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3" name="TextBox 82">
          <a:extLst>
            <a:ext uri="{FF2B5EF4-FFF2-40B4-BE49-F238E27FC236}">
              <a16:creationId xmlns:a16="http://schemas.microsoft.com/office/drawing/2014/main" id="{DB6A86AA-F924-4BEE-8A0F-95BB2B01A22A}"/>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4" name="TextBox 83">
          <a:extLst>
            <a:ext uri="{FF2B5EF4-FFF2-40B4-BE49-F238E27FC236}">
              <a16:creationId xmlns:a16="http://schemas.microsoft.com/office/drawing/2014/main" id="{EB091008-8644-44E8-87D3-C96A8D3A1AE2}"/>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5" name="TextBox 84">
          <a:extLst>
            <a:ext uri="{FF2B5EF4-FFF2-40B4-BE49-F238E27FC236}">
              <a16:creationId xmlns:a16="http://schemas.microsoft.com/office/drawing/2014/main" id="{05C4B0D3-ABB0-45AF-936C-C4F793C17A78}"/>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6" name="TextBox 85">
          <a:extLst>
            <a:ext uri="{FF2B5EF4-FFF2-40B4-BE49-F238E27FC236}">
              <a16:creationId xmlns:a16="http://schemas.microsoft.com/office/drawing/2014/main" id="{16C7F54C-B75E-4C99-89F4-DF4A11D5D742}"/>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7" name="TextBox 86">
          <a:extLst>
            <a:ext uri="{FF2B5EF4-FFF2-40B4-BE49-F238E27FC236}">
              <a16:creationId xmlns:a16="http://schemas.microsoft.com/office/drawing/2014/main" id="{5F55069E-7B41-488C-9A04-CCD319ECFFB9}"/>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8" name="TextBox 87">
          <a:extLst>
            <a:ext uri="{FF2B5EF4-FFF2-40B4-BE49-F238E27FC236}">
              <a16:creationId xmlns:a16="http://schemas.microsoft.com/office/drawing/2014/main" id="{7DBC741C-3E6E-4756-A90E-BCD99644923F}"/>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89" name="TextBox 88">
          <a:extLst>
            <a:ext uri="{FF2B5EF4-FFF2-40B4-BE49-F238E27FC236}">
              <a16:creationId xmlns:a16="http://schemas.microsoft.com/office/drawing/2014/main" id="{6497763E-E8E7-44E8-8757-E35A0D488066}"/>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0" name="TextBox 89">
          <a:extLst>
            <a:ext uri="{FF2B5EF4-FFF2-40B4-BE49-F238E27FC236}">
              <a16:creationId xmlns:a16="http://schemas.microsoft.com/office/drawing/2014/main" id="{42D7586B-86E8-43D7-9B19-5BCC673AB0B5}"/>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1" name="TextBox 90">
          <a:extLst>
            <a:ext uri="{FF2B5EF4-FFF2-40B4-BE49-F238E27FC236}">
              <a16:creationId xmlns:a16="http://schemas.microsoft.com/office/drawing/2014/main" id="{F9DB9D8F-193B-4D69-91EE-3DEA54E0B7E8}"/>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2" name="TextBox 91">
          <a:extLst>
            <a:ext uri="{FF2B5EF4-FFF2-40B4-BE49-F238E27FC236}">
              <a16:creationId xmlns:a16="http://schemas.microsoft.com/office/drawing/2014/main" id="{6977B37D-6C61-4DAD-BAF5-FF829E0A5A0A}"/>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3" name="TextBox 92">
          <a:extLst>
            <a:ext uri="{FF2B5EF4-FFF2-40B4-BE49-F238E27FC236}">
              <a16:creationId xmlns:a16="http://schemas.microsoft.com/office/drawing/2014/main" id="{20E2527F-17BC-46D9-8BEB-12B5BC3F7E97}"/>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4" name="TextBox 93">
          <a:extLst>
            <a:ext uri="{FF2B5EF4-FFF2-40B4-BE49-F238E27FC236}">
              <a16:creationId xmlns:a16="http://schemas.microsoft.com/office/drawing/2014/main" id="{A20EA064-0966-4568-809F-F35E687BB59F}"/>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5" name="TextBox 94">
          <a:extLst>
            <a:ext uri="{FF2B5EF4-FFF2-40B4-BE49-F238E27FC236}">
              <a16:creationId xmlns:a16="http://schemas.microsoft.com/office/drawing/2014/main" id="{D886EAB9-1056-4AEB-8324-9A668CF95AA8}"/>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6" name="TextBox 95">
          <a:extLst>
            <a:ext uri="{FF2B5EF4-FFF2-40B4-BE49-F238E27FC236}">
              <a16:creationId xmlns:a16="http://schemas.microsoft.com/office/drawing/2014/main" id="{DD1D0905-59C1-4536-A646-9E1DEAA709E5}"/>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7" name="TextBox 96">
          <a:extLst>
            <a:ext uri="{FF2B5EF4-FFF2-40B4-BE49-F238E27FC236}">
              <a16:creationId xmlns:a16="http://schemas.microsoft.com/office/drawing/2014/main" id="{307F3B9C-0DE6-4074-AFCA-00FEAE91693B}"/>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8" name="TextBox 97">
          <a:extLst>
            <a:ext uri="{FF2B5EF4-FFF2-40B4-BE49-F238E27FC236}">
              <a16:creationId xmlns:a16="http://schemas.microsoft.com/office/drawing/2014/main" id="{2792E0B1-1829-498E-BAFD-496350D90DD6}"/>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99" name="TextBox 98">
          <a:extLst>
            <a:ext uri="{FF2B5EF4-FFF2-40B4-BE49-F238E27FC236}">
              <a16:creationId xmlns:a16="http://schemas.microsoft.com/office/drawing/2014/main" id="{B7DF5AF1-C6A5-417F-8146-C635BA4356EF}"/>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0" name="TextBox 99">
          <a:extLst>
            <a:ext uri="{FF2B5EF4-FFF2-40B4-BE49-F238E27FC236}">
              <a16:creationId xmlns:a16="http://schemas.microsoft.com/office/drawing/2014/main" id="{563E1EA3-F978-44C1-8372-9305CCE868B9}"/>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1" name="TextBox 100">
          <a:extLst>
            <a:ext uri="{FF2B5EF4-FFF2-40B4-BE49-F238E27FC236}">
              <a16:creationId xmlns:a16="http://schemas.microsoft.com/office/drawing/2014/main" id="{893C12C7-FC86-474C-B1A7-51F48249F3B2}"/>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2" name="TextBox 101">
          <a:extLst>
            <a:ext uri="{FF2B5EF4-FFF2-40B4-BE49-F238E27FC236}">
              <a16:creationId xmlns:a16="http://schemas.microsoft.com/office/drawing/2014/main" id="{78DF228B-388D-4149-B8A8-AC950C5CF4B6}"/>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3" name="TextBox 102">
          <a:extLst>
            <a:ext uri="{FF2B5EF4-FFF2-40B4-BE49-F238E27FC236}">
              <a16:creationId xmlns:a16="http://schemas.microsoft.com/office/drawing/2014/main" id="{FBC105A7-BCDD-41CD-88DB-9C48887CA776}"/>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4" name="TextBox 103">
          <a:extLst>
            <a:ext uri="{FF2B5EF4-FFF2-40B4-BE49-F238E27FC236}">
              <a16:creationId xmlns:a16="http://schemas.microsoft.com/office/drawing/2014/main" id="{F32396E1-31AB-425F-96D2-63F2527582AD}"/>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5" name="TextBox 104">
          <a:extLst>
            <a:ext uri="{FF2B5EF4-FFF2-40B4-BE49-F238E27FC236}">
              <a16:creationId xmlns:a16="http://schemas.microsoft.com/office/drawing/2014/main" id="{6A1EF96A-CF75-4161-85E9-33235490DC5B}"/>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6" name="TextBox 105">
          <a:extLst>
            <a:ext uri="{FF2B5EF4-FFF2-40B4-BE49-F238E27FC236}">
              <a16:creationId xmlns:a16="http://schemas.microsoft.com/office/drawing/2014/main" id="{A7F5E276-508F-4471-BCE6-B977A141E9B1}"/>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7" name="TextBox 106">
          <a:extLst>
            <a:ext uri="{FF2B5EF4-FFF2-40B4-BE49-F238E27FC236}">
              <a16:creationId xmlns:a16="http://schemas.microsoft.com/office/drawing/2014/main" id="{36B43301-267D-49A2-BC36-7058EDA06BD8}"/>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xdr:row>
      <xdr:rowOff>0</xdr:rowOff>
    </xdr:from>
    <xdr:ext cx="184731" cy="264560"/>
    <xdr:sp macro="" textlink="">
      <xdr:nvSpPr>
        <xdr:cNvPr id="108" name="TextBox 107">
          <a:extLst>
            <a:ext uri="{FF2B5EF4-FFF2-40B4-BE49-F238E27FC236}">
              <a16:creationId xmlns:a16="http://schemas.microsoft.com/office/drawing/2014/main" id="{E5C5DAB0-88D1-48CE-A9D1-7F00513039C7}"/>
            </a:ext>
          </a:extLst>
        </xdr:cNvPr>
        <xdr:cNvSpPr txBox="1"/>
      </xdr:nvSpPr>
      <xdr:spPr>
        <a:xfrm>
          <a:off x="1133475" y="5556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105</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99101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99101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9101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99101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105</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1123950"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105</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1123950"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105</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123950"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105</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123950"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58</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58</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58</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58</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58</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58</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58</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58</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962025"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82</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962025"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82</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962025"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82</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962025"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82</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962025"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58</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163044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58</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1163044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58</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163044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58</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163044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58</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10934700" y="21240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10934700"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10934700"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10934700"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10934700" y="30765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abSelected="1" zoomScale="124" zoomScaleNormal="124" workbookViewId="0">
      <selection activeCell="A3" sqref="A3:E3"/>
    </sheetView>
  </sheetViews>
  <sheetFormatPr defaultRowHeight="73.5" customHeight="1" x14ac:dyDescent="0.25"/>
  <cols>
    <col min="1" max="1" width="5.28515625" style="39" bestFit="1" customWidth="1"/>
    <col min="2" max="4" width="19.42578125" style="42" customWidth="1"/>
    <col min="5" max="5" width="12.85546875" style="39" customWidth="1"/>
    <col min="6" max="6" width="63.7109375" style="39" customWidth="1"/>
    <col min="7" max="7" width="7.28515625" style="39" hidden="1" customWidth="1"/>
    <col min="8" max="8" width="8.5703125" style="39" customWidth="1"/>
    <col min="9" max="9" width="1.7109375" style="39" customWidth="1"/>
    <col min="10" max="10" width="7.5703125" style="39" hidden="1" customWidth="1"/>
    <col min="11" max="11" width="9.42578125" style="39" customWidth="1"/>
    <col min="12" max="16384" width="9.140625" style="40"/>
  </cols>
  <sheetData>
    <row r="1" spans="1:11" ht="73.5" customHeight="1" x14ac:dyDescent="0.25">
      <c r="A1" s="43" t="s">
        <v>332</v>
      </c>
      <c r="B1" s="43"/>
      <c r="C1" s="43"/>
      <c r="D1" s="43"/>
      <c r="E1" s="43"/>
      <c r="F1" s="43"/>
      <c r="G1" s="43"/>
      <c r="H1" s="43"/>
      <c r="I1" s="43"/>
      <c r="J1" s="43"/>
      <c r="K1" s="43"/>
    </row>
    <row r="2" spans="1:11" s="41" customFormat="1" ht="160.5" customHeight="1" x14ac:dyDescent="0.25">
      <c r="A2" s="44" t="s">
        <v>327</v>
      </c>
      <c r="B2" s="44"/>
      <c r="C2" s="44"/>
      <c r="D2" s="44"/>
      <c r="E2" s="44"/>
      <c r="F2" s="45" t="s">
        <v>329</v>
      </c>
      <c r="G2" s="45"/>
      <c r="H2" s="45"/>
      <c r="I2" s="45"/>
      <c r="J2" s="45"/>
      <c r="K2" s="45"/>
    </row>
    <row r="3" spans="1:11" s="41" customFormat="1" ht="61.5" customHeight="1" x14ac:dyDescent="0.25">
      <c r="A3" s="44" t="s">
        <v>328</v>
      </c>
      <c r="B3" s="44"/>
      <c r="C3" s="44"/>
      <c r="D3" s="44"/>
      <c r="E3" s="44"/>
      <c r="F3" s="45" t="s">
        <v>330</v>
      </c>
      <c r="G3" s="45"/>
      <c r="H3" s="45"/>
      <c r="I3" s="45"/>
      <c r="J3" s="45"/>
      <c r="K3" s="45"/>
    </row>
    <row r="4" spans="1:11" s="41" customFormat="1" ht="105.75" customHeight="1" x14ac:dyDescent="0.25">
      <c r="A4" s="44" t="s">
        <v>103</v>
      </c>
      <c r="B4" s="44"/>
      <c r="C4" s="44"/>
      <c r="D4" s="44"/>
      <c r="E4" s="44"/>
      <c r="F4" s="45" t="s">
        <v>331</v>
      </c>
      <c r="G4" s="45"/>
      <c r="H4" s="45"/>
      <c r="I4" s="45"/>
      <c r="J4" s="45"/>
      <c r="K4" s="45"/>
    </row>
  </sheetData>
  <mergeCells count="7">
    <mergeCell ref="A1:K1"/>
    <mergeCell ref="A4:E4"/>
    <mergeCell ref="F4:K4"/>
    <mergeCell ref="A3:E3"/>
    <mergeCell ref="A2:E2"/>
    <mergeCell ref="F2:K2"/>
    <mergeCell ref="F3:K3"/>
  </mergeCells>
  <pageMargins left="0" right="0.2" top="0.25" bottom="0.25" header="0.05" footer="0.05"/>
  <pageSetup paperSize="9" scale="20"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topLeftCell="A80" workbookViewId="0">
      <selection activeCell="D80" sqref="D80"/>
    </sheetView>
  </sheetViews>
  <sheetFormatPr defaultRowHeight="15" x14ac:dyDescent="0.25"/>
  <cols>
    <col min="1" max="1" width="4.42578125" style="25" bestFit="1" customWidth="1"/>
    <col min="2" max="2" width="12.42578125" style="25" bestFit="1" customWidth="1"/>
    <col min="3" max="3" width="40.85546875" style="25" hidden="1" customWidth="1"/>
    <col min="4" max="4" width="16.42578125" style="28" customWidth="1"/>
    <col min="5" max="5" width="90.140625" customWidth="1"/>
    <col min="6" max="6" width="6.5703125" style="25" customWidth="1"/>
    <col min="7" max="7" width="6.42578125" style="25" customWidth="1"/>
    <col min="8" max="8" width="10.28515625" style="25" customWidth="1"/>
    <col min="9" max="9" width="16.42578125" style="25" bestFit="1" customWidth="1"/>
  </cols>
  <sheetData>
    <row r="1" spans="1:9" ht="18" x14ac:dyDescent="0.25">
      <c r="A1" s="47" t="s">
        <v>303</v>
      </c>
      <c r="B1" s="47"/>
      <c r="C1" s="29"/>
      <c r="D1" s="48" t="s">
        <v>326</v>
      </c>
      <c r="E1" s="48"/>
      <c r="F1" s="48"/>
      <c r="G1" s="48"/>
      <c r="H1" s="48"/>
      <c r="I1" s="48"/>
    </row>
    <row r="2" spans="1:9" ht="18" x14ac:dyDescent="0.25">
      <c r="A2" s="49" t="s">
        <v>304</v>
      </c>
      <c r="B2" s="50"/>
      <c r="C2" s="30"/>
      <c r="D2" s="51" t="s">
        <v>325</v>
      </c>
      <c r="E2" s="51"/>
      <c r="F2" s="51"/>
      <c r="G2" s="51"/>
      <c r="H2" s="51"/>
      <c r="I2" s="52"/>
    </row>
    <row r="3" spans="1:9" ht="18" x14ac:dyDescent="0.25">
      <c r="A3" s="53" t="s">
        <v>305</v>
      </c>
      <c r="B3" s="53"/>
      <c r="C3" s="53"/>
      <c r="D3" s="53"/>
      <c r="E3" s="53"/>
      <c r="F3" s="53"/>
      <c r="G3" s="53"/>
      <c r="H3" s="53"/>
      <c r="I3" s="53"/>
    </row>
    <row r="4" spans="1:9" ht="59.25" customHeight="1" x14ac:dyDescent="0.25">
      <c r="A4" s="54" t="s">
        <v>306</v>
      </c>
      <c r="B4" s="46" t="s">
        <v>307</v>
      </c>
      <c r="C4" s="31"/>
      <c r="D4" s="55" t="s">
        <v>308</v>
      </c>
      <c r="E4" s="56" t="s">
        <v>309</v>
      </c>
      <c r="F4" s="46" t="s">
        <v>310</v>
      </c>
      <c r="G4" s="46" t="s">
        <v>318</v>
      </c>
      <c r="H4" s="46"/>
      <c r="I4" s="46"/>
    </row>
    <row r="5" spans="1:9" ht="51.75" customHeight="1" x14ac:dyDescent="0.25">
      <c r="A5" s="54"/>
      <c r="B5" s="46"/>
      <c r="C5" s="31"/>
      <c r="D5" s="55"/>
      <c r="E5" s="57"/>
      <c r="F5" s="58"/>
      <c r="G5" s="35" t="s">
        <v>311</v>
      </c>
      <c r="H5" s="36" t="s">
        <v>312</v>
      </c>
      <c r="I5" s="31" t="s">
        <v>313</v>
      </c>
    </row>
    <row r="6" spans="1:9" s="4" customFormat="1" ht="135" x14ac:dyDescent="0.25">
      <c r="A6" s="10">
        <v>1</v>
      </c>
      <c r="B6" s="10">
        <v>33661135</v>
      </c>
      <c r="C6" s="3" t="s">
        <v>0</v>
      </c>
      <c r="D6" s="11" t="s">
        <v>104</v>
      </c>
      <c r="E6" s="33" t="s">
        <v>105</v>
      </c>
      <c r="F6" s="18" t="s">
        <v>106</v>
      </c>
      <c r="G6" s="12">
        <v>1250</v>
      </c>
      <c r="H6" s="37">
        <v>475</v>
      </c>
      <c r="I6" s="37">
        <f>G6*H6</f>
        <v>593750</v>
      </c>
    </row>
    <row r="7" spans="1:9" s="4" customFormat="1" ht="135" x14ac:dyDescent="0.25">
      <c r="A7" s="10">
        <v>2</v>
      </c>
      <c r="B7" s="10">
        <v>33621100</v>
      </c>
      <c r="C7" s="3" t="s">
        <v>1</v>
      </c>
      <c r="D7" s="11" t="s">
        <v>107</v>
      </c>
      <c r="E7" s="33" t="s">
        <v>108</v>
      </c>
      <c r="F7" s="18" t="s">
        <v>106</v>
      </c>
      <c r="G7" s="12">
        <v>3750</v>
      </c>
      <c r="H7" s="37">
        <v>990</v>
      </c>
      <c r="I7" s="37">
        <f t="shared" ref="I7:I69" si="0">G7*H7</f>
        <v>3712500</v>
      </c>
    </row>
    <row r="8" spans="1:9" s="4" customFormat="1" ht="135" x14ac:dyDescent="0.25">
      <c r="A8" s="10">
        <v>3</v>
      </c>
      <c r="B8" s="10">
        <v>33661112</v>
      </c>
      <c r="C8" s="3" t="s">
        <v>2</v>
      </c>
      <c r="D8" s="11" t="s">
        <v>109</v>
      </c>
      <c r="E8" s="33" t="s">
        <v>110</v>
      </c>
      <c r="F8" s="18" t="s">
        <v>106</v>
      </c>
      <c r="G8" s="12">
        <v>1550</v>
      </c>
      <c r="H8" s="37">
        <v>421.16</v>
      </c>
      <c r="I8" s="37">
        <f t="shared" si="0"/>
        <v>652798</v>
      </c>
    </row>
    <row r="9" spans="1:9" s="4" customFormat="1" ht="135" x14ac:dyDescent="0.25">
      <c r="A9" s="10">
        <v>4</v>
      </c>
      <c r="B9" s="10" t="s">
        <v>3</v>
      </c>
      <c r="C9" s="3" t="s">
        <v>4</v>
      </c>
      <c r="D9" s="22" t="s">
        <v>111</v>
      </c>
      <c r="E9" s="34" t="s">
        <v>112</v>
      </c>
      <c r="F9" s="21" t="s">
        <v>106</v>
      </c>
      <c r="G9" s="12">
        <v>6000</v>
      </c>
      <c r="H9" s="37">
        <v>43</v>
      </c>
      <c r="I9" s="37">
        <f t="shared" si="0"/>
        <v>258000</v>
      </c>
    </row>
    <row r="10" spans="1:9" s="4" customFormat="1" ht="150" x14ac:dyDescent="0.25">
      <c r="A10" s="10">
        <v>5</v>
      </c>
      <c r="B10" s="10">
        <v>33611460</v>
      </c>
      <c r="C10" s="3" t="s">
        <v>5</v>
      </c>
      <c r="D10" s="11" t="s">
        <v>113</v>
      </c>
      <c r="E10" s="33" t="s">
        <v>114</v>
      </c>
      <c r="F10" s="18" t="s">
        <v>106</v>
      </c>
      <c r="G10" s="12">
        <v>300</v>
      </c>
      <c r="H10" s="37">
        <v>116</v>
      </c>
      <c r="I10" s="37">
        <f t="shared" si="0"/>
        <v>34800</v>
      </c>
    </row>
    <row r="11" spans="1:9" s="4" customFormat="1" ht="135" x14ac:dyDescent="0.25">
      <c r="A11" s="10">
        <v>6</v>
      </c>
      <c r="B11" s="10">
        <v>33691138</v>
      </c>
      <c r="C11" s="3" t="s">
        <v>6</v>
      </c>
      <c r="D11" s="11" t="s">
        <v>115</v>
      </c>
      <c r="E11" s="33" t="s">
        <v>116</v>
      </c>
      <c r="F11" s="18" t="s">
        <v>106</v>
      </c>
      <c r="G11" s="12">
        <v>1500</v>
      </c>
      <c r="H11" s="37">
        <v>36.4</v>
      </c>
      <c r="I11" s="37">
        <f t="shared" si="0"/>
        <v>54600</v>
      </c>
    </row>
    <row r="12" spans="1:9" s="4" customFormat="1" ht="135" x14ac:dyDescent="0.25">
      <c r="A12" s="10">
        <v>7</v>
      </c>
      <c r="B12" s="10">
        <v>33621590</v>
      </c>
      <c r="C12" s="3" t="s">
        <v>7</v>
      </c>
      <c r="D12" s="11" t="s">
        <v>117</v>
      </c>
      <c r="E12" s="33" t="s">
        <v>118</v>
      </c>
      <c r="F12" s="18" t="s">
        <v>106</v>
      </c>
      <c r="G12" s="12">
        <v>10000</v>
      </c>
      <c r="H12" s="37">
        <v>22.2</v>
      </c>
      <c r="I12" s="37">
        <f t="shared" si="0"/>
        <v>222000</v>
      </c>
    </row>
    <row r="13" spans="1:9" s="4" customFormat="1" ht="150" x14ac:dyDescent="0.25">
      <c r="A13" s="10">
        <v>8</v>
      </c>
      <c r="B13" s="20" t="s">
        <v>8</v>
      </c>
      <c r="C13" s="3" t="s">
        <v>9</v>
      </c>
      <c r="D13" s="11" t="s">
        <v>119</v>
      </c>
      <c r="E13" s="33" t="s">
        <v>120</v>
      </c>
      <c r="F13" s="18" t="s">
        <v>106</v>
      </c>
      <c r="G13" s="12">
        <v>2490</v>
      </c>
      <c r="H13" s="37">
        <v>115</v>
      </c>
      <c r="I13" s="37">
        <f t="shared" si="0"/>
        <v>286350</v>
      </c>
    </row>
    <row r="14" spans="1:9" s="4" customFormat="1" ht="135" x14ac:dyDescent="0.25">
      <c r="A14" s="10">
        <v>9</v>
      </c>
      <c r="B14" s="10">
        <v>33651123</v>
      </c>
      <c r="C14" s="3" t="s">
        <v>10</v>
      </c>
      <c r="D14" s="11" t="s">
        <v>121</v>
      </c>
      <c r="E14" s="33" t="s">
        <v>122</v>
      </c>
      <c r="F14" s="18" t="s">
        <v>106</v>
      </c>
      <c r="G14" s="12">
        <v>4000</v>
      </c>
      <c r="H14" s="37">
        <v>180</v>
      </c>
      <c r="I14" s="37">
        <f t="shared" si="0"/>
        <v>720000</v>
      </c>
    </row>
    <row r="15" spans="1:9" s="4" customFormat="1" ht="165" x14ac:dyDescent="0.25">
      <c r="A15" s="10">
        <v>10</v>
      </c>
      <c r="B15" s="10">
        <v>33691136</v>
      </c>
      <c r="C15" s="3" t="s">
        <v>11</v>
      </c>
      <c r="D15" s="11" t="s">
        <v>123</v>
      </c>
      <c r="E15" s="19" t="s">
        <v>297</v>
      </c>
      <c r="F15" s="18" t="s">
        <v>106</v>
      </c>
      <c r="G15" s="12">
        <v>30000</v>
      </c>
      <c r="H15" s="37">
        <v>218.6</v>
      </c>
      <c r="I15" s="37">
        <f t="shared" si="0"/>
        <v>6558000</v>
      </c>
    </row>
    <row r="16" spans="1:9" s="4" customFormat="1" ht="150" x14ac:dyDescent="0.25">
      <c r="A16" s="10">
        <v>11</v>
      </c>
      <c r="B16" s="10">
        <v>33651134</v>
      </c>
      <c r="C16" s="3" t="s">
        <v>12</v>
      </c>
      <c r="D16" s="11" t="s">
        <v>124</v>
      </c>
      <c r="E16" s="33" t="s">
        <v>125</v>
      </c>
      <c r="F16" s="18" t="s">
        <v>106</v>
      </c>
      <c r="G16" s="12">
        <v>800</v>
      </c>
      <c r="H16" s="37">
        <v>270</v>
      </c>
      <c r="I16" s="37">
        <f t="shared" si="0"/>
        <v>216000</v>
      </c>
    </row>
    <row r="17" spans="1:9" s="4" customFormat="1" ht="150" x14ac:dyDescent="0.25">
      <c r="A17" s="10">
        <v>12</v>
      </c>
      <c r="B17" s="10">
        <v>33651139</v>
      </c>
      <c r="C17" s="3" t="s">
        <v>13</v>
      </c>
      <c r="D17" s="11" t="s">
        <v>126</v>
      </c>
      <c r="E17" s="33" t="s">
        <v>127</v>
      </c>
      <c r="F17" s="18" t="s">
        <v>106</v>
      </c>
      <c r="G17" s="12">
        <v>1200</v>
      </c>
      <c r="H17" s="37">
        <v>1662.6</v>
      </c>
      <c r="I17" s="37">
        <f t="shared" si="0"/>
        <v>1995120</v>
      </c>
    </row>
    <row r="18" spans="1:9" s="4" customFormat="1" ht="150" x14ac:dyDescent="0.25">
      <c r="A18" s="10">
        <v>13</v>
      </c>
      <c r="B18" s="10">
        <v>33691176</v>
      </c>
      <c r="C18" s="3" t="s">
        <v>14</v>
      </c>
      <c r="D18" s="11" t="s">
        <v>128</v>
      </c>
      <c r="E18" s="33" t="s">
        <v>129</v>
      </c>
      <c r="F18" s="18" t="s">
        <v>106</v>
      </c>
      <c r="G18" s="12">
        <v>1500</v>
      </c>
      <c r="H18" s="37">
        <v>368</v>
      </c>
      <c r="I18" s="37">
        <f t="shared" si="0"/>
        <v>552000</v>
      </c>
    </row>
    <row r="19" spans="1:9" s="4" customFormat="1" ht="135" x14ac:dyDescent="0.25">
      <c r="A19" s="10">
        <v>14</v>
      </c>
      <c r="B19" s="10">
        <v>33661153</v>
      </c>
      <c r="C19" s="3" t="s">
        <v>15</v>
      </c>
      <c r="D19" s="11" t="s">
        <v>130</v>
      </c>
      <c r="E19" s="33" t="s">
        <v>131</v>
      </c>
      <c r="F19" s="18" t="s">
        <v>106</v>
      </c>
      <c r="G19" s="12">
        <v>8500</v>
      </c>
      <c r="H19" s="37">
        <v>47</v>
      </c>
      <c r="I19" s="37">
        <f t="shared" si="0"/>
        <v>399500</v>
      </c>
    </row>
    <row r="20" spans="1:9" s="4" customFormat="1" ht="150" x14ac:dyDescent="0.25">
      <c r="A20" s="10">
        <v>15</v>
      </c>
      <c r="B20" s="10">
        <v>33691176</v>
      </c>
      <c r="C20" s="3" t="s">
        <v>16</v>
      </c>
      <c r="D20" s="11" t="s">
        <v>132</v>
      </c>
      <c r="E20" s="33" t="s">
        <v>133</v>
      </c>
      <c r="F20" s="18" t="s">
        <v>106</v>
      </c>
      <c r="G20" s="12">
        <v>2300</v>
      </c>
      <c r="H20" s="37">
        <v>720</v>
      </c>
      <c r="I20" s="37">
        <f t="shared" si="0"/>
        <v>1656000</v>
      </c>
    </row>
    <row r="21" spans="1:9" s="4" customFormat="1" ht="135" x14ac:dyDescent="0.25">
      <c r="A21" s="10">
        <v>16</v>
      </c>
      <c r="B21" s="10">
        <v>33691176</v>
      </c>
      <c r="C21" s="3" t="s">
        <v>17</v>
      </c>
      <c r="D21" s="11" t="s">
        <v>134</v>
      </c>
      <c r="E21" s="33" t="s">
        <v>135</v>
      </c>
      <c r="F21" s="18" t="s">
        <v>106</v>
      </c>
      <c r="G21" s="12">
        <v>2500</v>
      </c>
      <c r="H21" s="37">
        <v>960</v>
      </c>
      <c r="I21" s="37">
        <f t="shared" si="0"/>
        <v>2400000</v>
      </c>
    </row>
    <row r="22" spans="1:9" s="4" customFormat="1" ht="135" x14ac:dyDescent="0.25">
      <c r="A22" s="10">
        <v>17</v>
      </c>
      <c r="B22" s="10">
        <v>33661116</v>
      </c>
      <c r="C22" s="3" t="s">
        <v>18</v>
      </c>
      <c r="D22" s="11" t="s">
        <v>136</v>
      </c>
      <c r="E22" s="33" t="s">
        <v>137</v>
      </c>
      <c r="F22" s="18" t="s">
        <v>106</v>
      </c>
      <c r="G22" s="12">
        <v>900</v>
      </c>
      <c r="H22" s="37">
        <v>713</v>
      </c>
      <c r="I22" s="37">
        <f t="shared" si="0"/>
        <v>641700</v>
      </c>
    </row>
    <row r="23" spans="1:9" s="4" customFormat="1" ht="150" x14ac:dyDescent="0.25">
      <c r="A23" s="10">
        <v>18</v>
      </c>
      <c r="B23" s="10">
        <v>33661116</v>
      </c>
      <c r="C23" s="3" t="s">
        <v>19</v>
      </c>
      <c r="D23" s="11" t="s">
        <v>138</v>
      </c>
      <c r="E23" s="33" t="s">
        <v>139</v>
      </c>
      <c r="F23" s="18" t="s">
        <v>106</v>
      </c>
      <c r="G23" s="12">
        <v>200</v>
      </c>
      <c r="H23" s="37">
        <v>780</v>
      </c>
      <c r="I23" s="37">
        <f t="shared" si="0"/>
        <v>156000</v>
      </c>
    </row>
    <row r="24" spans="1:9" s="4" customFormat="1" ht="165" x14ac:dyDescent="0.25">
      <c r="A24" s="10">
        <v>19</v>
      </c>
      <c r="B24" s="10">
        <v>33661115</v>
      </c>
      <c r="C24" s="3" t="s">
        <v>20</v>
      </c>
      <c r="D24" s="11" t="s">
        <v>140</v>
      </c>
      <c r="E24" s="33" t="s">
        <v>141</v>
      </c>
      <c r="F24" s="18" t="s">
        <v>106</v>
      </c>
      <c r="G24" s="12">
        <v>500</v>
      </c>
      <c r="H24" s="37">
        <v>230</v>
      </c>
      <c r="I24" s="37">
        <f t="shared" si="0"/>
        <v>115000</v>
      </c>
    </row>
    <row r="25" spans="1:9" s="4" customFormat="1" ht="135" x14ac:dyDescent="0.25">
      <c r="A25" s="10">
        <v>20</v>
      </c>
      <c r="B25" s="10">
        <v>33691145</v>
      </c>
      <c r="C25" s="3" t="s">
        <v>21</v>
      </c>
      <c r="D25" s="11" t="s">
        <v>142</v>
      </c>
      <c r="E25" s="33" t="s">
        <v>143</v>
      </c>
      <c r="F25" s="18" t="s">
        <v>106</v>
      </c>
      <c r="G25" s="12">
        <v>6600</v>
      </c>
      <c r="H25" s="37">
        <v>29</v>
      </c>
      <c r="I25" s="37">
        <f t="shared" si="0"/>
        <v>191400</v>
      </c>
    </row>
    <row r="26" spans="1:9" s="4" customFormat="1" ht="135" x14ac:dyDescent="0.25">
      <c r="A26" s="10">
        <v>21</v>
      </c>
      <c r="B26" s="10">
        <v>33621140</v>
      </c>
      <c r="C26" s="3" t="s">
        <v>22</v>
      </c>
      <c r="D26" s="11" t="s">
        <v>144</v>
      </c>
      <c r="E26" s="33" t="s">
        <v>145</v>
      </c>
      <c r="F26" s="18" t="s">
        <v>106</v>
      </c>
      <c r="G26" s="12">
        <v>5000</v>
      </c>
      <c r="H26" s="37">
        <v>46</v>
      </c>
      <c r="I26" s="37">
        <f t="shared" si="0"/>
        <v>230000</v>
      </c>
    </row>
    <row r="27" spans="1:9" s="4" customFormat="1" ht="120" x14ac:dyDescent="0.25">
      <c r="A27" s="10">
        <v>22</v>
      </c>
      <c r="B27" s="10">
        <v>33651199</v>
      </c>
      <c r="C27" s="3" t="s">
        <v>23</v>
      </c>
      <c r="D27" s="11" t="s">
        <v>146</v>
      </c>
      <c r="E27" s="33" t="s">
        <v>147</v>
      </c>
      <c r="F27" s="18" t="s">
        <v>106</v>
      </c>
      <c r="G27" s="12">
        <v>300</v>
      </c>
      <c r="H27" s="37">
        <v>4770</v>
      </c>
      <c r="I27" s="37">
        <f t="shared" si="0"/>
        <v>1431000</v>
      </c>
    </row>
    <row r="28" spans="1:9" s="4" customFormat="1" ht="165" x14ac:dyDescent="0.25">
      <c r="A28" s="10">
        <v>23</v>
      </c>
      <c r="B28" s="10">
        <v>33631230</v>
      </c>
      <c r="C28" s="3" t="s">
        <v>24</v>
      </c>
      <c r="D28" s="11" t="s">
        <v>148</v>
      </c>
      <c r="E28" s="33" t="s">
        <v>298</v>
      </c>
      <c r="F28" s="18" t="s">
        <v>106</v>
      </c>
      <c r="G28" s="12">
        <v>250</v>
      </c>
      <c r="H28" s="37">
        <v>3000</v>
      </c>
      <c r="I28" s="37">
        <f t="shared" si="0"/>
        <v>750000</v>
      </c>
    </row>
    <row r="29" spans="1:9" s="4" customFormat="1" ht="135" x14ac:dyDescent="0.25">
      <c r="A29" s="10">
        <v>24</v>
      </c>
      <c r="B29" s="10">
        <v>33621360</v>
      </c>
      <c r="C29" s="3" t="s">
        <v>25</v>
      </c>
      <c r="D29" s="11" t="s">
        <v>149</v>
      </c>
      <c r="E29" s="33" t="s">
        <v>150</v>
      </c>
      <c r="F29" s="18" t="s">
        <v>106</v>
      </c>
      <c r="G29" s="12">
        <v>2300</v>
      </c>
      <c r="H29" s="37">
        <v>720</v>
      </c>
      <c r="I29" s="37">
        <f t="shared" si="0"/>
        <v>1656000</v>
      </c>
    </row>
    <row r="30" spans="1:9" s="4" customFormat="1" ht="120" x14ac:dyDescent="0.25">
      <c r="A30" s="10">
        <v>25</v>
      </c>
      <c r="B30" s="10">
        <v>33651192</v>
      </c>
      <c r="C30" s="3" t="s">
        <v>26</v>
      </c>
      <c r="D30" s="11" t="s">
        <v>151</v>
      </c>
      <c r="E30" s="33" t="s">
        <v>152</v>
      </c>
      <c r="F30" s="18" t="s">
        <v>106</v>
      </c>
      <c r="G30" s="12">
        <v>3</v>
      </c>
      <c r="H30" s="37">
        <v>120000</v>
      </c>
      <c r="I30" s="37">
        <f t="shared" si="0"/>
        <v>360000</v>
      </c>
    </row>
    <row r="31" spans="1:9" s="4" customFormat="1" ht="135" x14ac:dyDescent="0.25">
      <c r="A31" s="10">
        <v>26</v>
      </c>
      <c r="B31" s="10">
        <v>33651143</v>
      </c>
      <c r="C31" s="3" t="s">
        <v>27</v>
      </c>
      <c r="D31" s="11" t="s">
        <v>153</v>
      </c>
      <c r="E31" s="33" t="s">
        <v>154</v>
      </c>
      <c r="F31" s="18" t="s">
        <v>106</v>
      </c>
      <c r="G31" s="12">
        <v>450</v>
      </c>
      <c r="H31" s="37">
        <v>4000</v>
      </c>
      <c r="I31" s="37">
        <f t="shared" si="0"/>
        <v>1800000</v>
      </c>
    </row>
    <row r="32" spans="1:9" s="4" customFormat="1" ht="135" x14ac:dyDescent="0.25">
      <c r="A32" s="10">
        <v>27</v>
      </c>
      <c r="B32" s="10">
        <v>33651118</v>
      </c>
      <c r="C32" s="3" t="s">
        <v>28</v>
      </c>
      <c r="D32" s="9" t="s">
        <v>155</v>
      </c>
      <c r="E32" s="5" t="s">
        <v>156</v>
      </c>
      <c r="F32" s="10" t="s">
        <v>106</v>
      </c>
      <c r="G32" s="12">
        <v>17000</v>
      </c>
      <c r="H32" s="37">
        <v>108.1</v>
      </c>
      <c r="I32" s="37">
        <f t="shared" si="0"/>
        <v>1837700</v>
      </c>
    </row>
    <row r="33" spans="1:9" s="4" customFormat="1" ht="135" x14ac:dyDescent="0.25">
      <c r="A33" s="10">
        <v>28</v>
      </c>
      <c r="B33" s="10">
        <v>33631310</v>
      </c>
      <c r="C33" s="3" t="s">
        <v>29</v>
      </c>
      <c r="D33" s="11" t="s">
        <v>157</v>
      </c>
      <c r="E33" s="7" t="s">
        <v>158</v>
      </c>
      <c r="F33" s="12" t="s">
        <v>106</v>
      </c>
      <c r="G33" s="12">
        <v>4000</v>
      </c>
      <c r="H33" s="37">
        <v>73</v>
      </c>
      <c r="I33" s="37">
        <f t="shared" si="0"/>
        <v>292000</v>
      </c>
    </row>
    <row r="34" spans="1:9" s="4" customFormat="1" ht="150" x14ac:dyDescent="0.25">
      <c r="A34" s="10">
        <v>29</v>
      </c>
      <c r="B34" s="10">
        <v>33611220</v>
      </c>
      <c r="C34" s="3" t="s">
        <v>30</v>
      </c>
      <c r="D34" s="9" t="s">
        <v>159</v>
      </c>
      <c r="E34" s="5" t="s">
        <v>160</v>
      </c>
      <c r="F34" s="10" t="s">
        <v>106</v>
      </c>
      <c r="G34" s="12">
        <v>100</v>
      </c>
      <c r="H34" s="37">
        <v>118</v>
      </c>
      <c r="I34" s="37">
        <f t="shared" si="0"/>
        <v>11800</v>
      </c>
    </row>
    <row r="35" spans="1:9" s="4" customFormat="1" ht="120" x14ac:dyDescent="0.25">
      <c r="A35" s="10">
        <v>30</v>
      </c>
      <c r="B35" s="10">
        <v>33621620</v>
      </c>
      <c r="C35" s="3" t="s">
        <v>31</v>
      </c>
      <c r="D35" s="9" t="s">
        <v>161</v>
      </c>
      <c r="E35" s="5" t="s">
        <v>162</v>
      </c>
      <c r="F35" s="5" t="s">
        <v>106</v>
      </c>
      <c r="G35" s="12">
        <v>2500</v>
      </c>
      <c r="H35" s="37">
        <v>14.5</v>
      </c>
      <c r="I35" s="37">
        <f t="shared" si="0"/>
        <v>36250</v>
      </c>
    </row>
    <row r="36" spans="1:9" s="4" customFormat="1" ht="135" x14ac:dyDescent="0.25">
      <c r="A36" s="10">
        <v>31</v>
      </c>
      <c r="B36" s="10">
        <v>33631360</v>
      </c>
      <c r="C36" s="3" t="s">
        <v>32</v>
      </c>
      <c r="D36" s="9" t="s">
        <v>163</v>
      </c>
      <c r="E36" s="5" t="s">
        <v>164</v>
      </c>
      <c r="F36" s="5" t="s">
        <v>106</v>
      </c>
      <c r="G36" s="12">
        <v>350</v>
      </c>
      <c r="H36" s="37">
        <v>278.3</v>
      </c>
      <c r="I36" s="37">
        <f t="shared" si="0"/>
        <v>97405</v>
      </c>
    </row>
    <row r="37" spans="1:9" s="4" customFormat="1" ht="135" x14ac:dyDescent="0.25">
      <c r="A37" s="10">
        <v>32</v>
      </c>
      <c r="B37" s="10">
        <v>33611170</v>
      </c>
      <c r="C37" s="3" t="s">
        <v>33</v>
      </c>
      <c r="D37" s="16" t="s">
        <v>165</v>
      </c>
      <c r="E37" s="17" t="s">
        <v>166</v>
      </c>
      <c r="F37" s="10" t="s">
        <v>106</v>
      </c>
      <c r="G37" s="12">
        <v>500</v>
      </c>
      <c r="H37" s="37">
        <v>9.0500000000000007</v>
      </c>
      <c r="I37" s="37">
        <f t="shared" si="0"/>
        <v>4525</v>
      </c>
    </row>
    <row r="38" spans="1:9" s="4" customFormat="1" ht="135" x14ac:dyDescent="0.25">
      <c r="A38" s="10">
        <v>33</v>
      </c>
      <c r="B38" s="10">
        <v>33651125</v>
      </c>
      <c r="C38" s="3" t="s">
        <v>34</v>
      </c>
      <c r="D38" s="16" t="s">
        <v>167</v>
      </c>
      <c r="E38" s="17" t="s">
        <v>168</v>
      </c>
      <c r="F38" s="10" t="s">
        <v>106</v>
      </c>
      <c r="G38" s="12">
        <v>100</v>
      </c>
      <c r="H38" s="37">
        <v>1470</v>
      </c>
      <c r="I38" s="37">
        <f t="shared" si="0"/>
        <v>147000</v>
      </c>
    </row>
    <row r="39" spans="1:9" s="4" customFormat="1" ht="135" x14ac:dyDescent="0.25">
      <c r="A39" s="10">
        <v>34</v>
      </c>
      <c r="B39" s="10">
        <v>33661127</v>
      </c>
      <c r="C39" s="3" t="s">
        <v>35</v>
      </c>
      <c r="D39" s="9" t="s">
        <v>169</v>
      </c>
      <c r="E39" s="5" t="s">
        <v>170</v>
      </c>
      <c r="F39" s="10" t="s">
        <v>106</v>
      </c>
      <c r="G39" s="12">
        <v>11500</v>
      </c>
      <c r="H39" s="37">
        <v>38.6</v>
      </c>
      <c r="I39" s="37">
        <f t="shared" si="0"/>
        <v>443900</v>
      </c>
    </row>
    <row r="40" spans="1:9" s="4" customFormat="1" ht="135" x14ac:dyDescent="0.25">
      <c r="A40" s="10">
        <v>35</v>
      </c>
      <c r="B40" s="10">
        <v>33621540</v>
      </c>
      <c r="C40" s="3" t="s">
        <v>36</v>
      </c>
      <c r="D40" s="9" t="s">
        <v>171</v>
      </c>
      <c r="E40" s="5" t="s">
        <v>172</v>
      </c>
      <c r="F40" s="13" t="s">
        <v>106</v>
      </c>
      <c r="G40" s="12">
        <v>900</v>
      </c>
      <c r="H40" s="37">
        <v>27.4</v>
      </c>
      <c r="I40" s="37">
        <f t="shared" si="0"/>
        <v>24660</v>
      </c>
    </row>
    <row r="41" spans="1:9" s="4" customFormat="1" ht="135" x14ac:dyDescent="0.25">
      <c r="A41" s="10">
        <v>36</v>
      </c>
      <c r="B41" s="10">
        <v>33621390</v>
      </c>
      <c r="C41" s="3" t="s">
        <v>37</v>
      </c>
      <c r="D41" s="9" t="s">
        <v>173</v>
      </c>
      <c r="E41" s="5" t="s">
        <v>174</v>
      </c>
      <c r="F41" s="10" t="s">
        <v>106</v>
      </c>
      <c r="G41" s="12">
        <v>1400</v>
      </c>
      <c r="H41" s="37">
        <v>203.4</v>
      </c>
      <c r="I41" s="37">
        <f t="shared" si="0"/>
        <v>284760</v>
      </c>
    </row>
    <row r="42" spans="1:9" s="4" customFormat="1" ht="135" x14ac:dyDescent="0.25">
      <c r="A42" s="10">
        <v>37</v>
      </c>
      <c r="B42" s="10">
        <v>33621420</v>
      </c>
      <c r="C42" s="3" t="s">
        <v>38</v>
      </c>
      <c r="D42" s="9" t="s">
        <v>175</v>
      </c>
      <c r="E42" s="5" t="s">
        <v>176</v>
      </c>
      <c r="F42" s="10" t="s">
        <v>106</v>
      </c>
      <c r="G42" s="12">
        <v>3000</v>
      </c>
      <c r="H42" s="37">
        <v>54.4</v>
      </c>
      <c r="I42" s="37">
        <f t="shared" si="0"/>
        <v>163200</v>
      </c>
    </row>
    <row r="43" spans="1:9" s="4" customFormat="1" ht="150" x14ac:dyDescent="0.25">
      <c r="A43" s="10">
        <v>38</v>
      </c>
      <c r="B43" s="10">
        <v>33691176</v>
      </c>
      <c r="C43" s="3" t="s">
        <v>39</v>
      </c>
      <c r="D43" s="9" t="s">
        <v>177</v>
      </c>
      <c r="E43" s="5" t="s">
        <v>178</v>
      </c>
      <c r="F43" s="10" t="s">
        <v>106</v>
      </c>
      <c r="G43" s="12">
        <v>450</v>
      </c>
      <c r="H43" s="37">
        <v>44.7</v>
      </c>
      <c r="I43" s="37">
        <f t="shared" si="0"/>
        <v>20115</v>
      </c>
    </row>
    <row r="44" spans="1:9" s="4" customFormat="1" ht="135" x14ac:dyDescent="0.25">
      <c r="A44" s="10">
        <v>39</v>
      </c>
      <c r="B44" s="10">
        <v>33671126</v>
      </c>
      <c r="C44" s="3" t="s">
        <v>40</v>
      </c>
      <c r="D44" s="9" t="s">
        <v>179</v>
      </c>
      <c r="E44" s="5" t="s">
        <v>180</v>
      </c>
      <c r="F44" s="10" t="s">
        <v>106</v>
      </c>
      <c r="G44" s="12">
        <v>2800</v>
      </c>
      <c r="H44" s="37">
        <v>2.52</v>
      </c>
      <c r="I44" s="37">
        <f t="shared" si="0"/>
        <v>7056</v>
      </c>
    </row>
    <row r="45" spans="1:9" s="4" customFormat="1" ht="120" x14ac:dyDescent="0.25">
      <c r="A45" s="10">
        <v>40</v>
      </c>
      <c r="B45" s="10">
        <v>33621550</v>
      </c>
      <c r="C45" s="3" t="s">
        <v>41</v>
      </c>
      <c r="D45" s="9" t="s">
        <v>181</v>
      </c>
      <c r="E45" s="5" t="s">
        <v>182</v>
      </c>
      <c r="F45" s="5" t="s">
        <v>106</v>
      </c>
      <c r="G45" s="12">
        <v>3000</v>
      </c>
      <c r="H45" s="37">
        <v>46</v>
      </c>
      <c r="I45" s="37">
        <f t="shared" si="0"/>
        <v>138000</v>
      </c>
    </row>
    <row r="46" spans="1:9" s="4" customFormat="1" ht="135" x14ac:dyDescent="0.25">
      <c r="A46" s="10">
        <v>41</v>
      </c>
      <c r="B46" s="10">
        <v>33631200</v>
      </c>
      <c r="C46" s="3" t="s">
        <v>42</v>
      </c>
      <c r="D46" s="9" t="s">
        <v>183</v>
      </c>
      <c r="E46" s="5" t="s">
        <v>184</v>
      </c>
      <c r="F46" s="18" t="s">
        <v>106</v>
      </c>
      <c r="G46" s="12">
        <v>600</v>
      </c>
      <c r="H46" s="37">
        <v>230</v>
      </c>
      <c r="I46" s="37">
        <f t="shared" si="0"/>
        <v>138000</v>
      </c>
    </row>
    <row r="47" spans="1:9" s="4" customFormat="1" ht="135" x14ac:dyDescent="0.25">
      <c r="A47" s="10">
        <v>42</v>
      </c>
      <c r="B47" s="10">
        <v>33651138</v>
      </c>
      <c r="C47" s="3" t="s">
        <v>43</v>
      </c>
      <c r="D47" s="16" t="s">
        <v>185</v>
      </c>
      <c r="E47" s="17" t="s">
        <v>186</v>
      </c>
      <c r="F47" s="10" t="s">
        <v>106</v>
      </c>
      <c r="G47" s="12">
        <v>40</v>
      </c>
      <c r="H47" s="37">
        <v>2594</v>
      </c>
      <c r="I47" s="37">
        <f t="shared" si="0"/>
        <v>103760</v>
      </c>
    </row>
    <row r="48" spans="1:9" s="4" customFormat="1" ht="150" x14ac:dyDescent="0.25">
      <c r="A48" s="10">
        <v>43</v>
      </c>
      <c r="B48" s="10">
        <v>33691136</v>
      </c>
      <c r="C48" s="3" t="s">
        <v>44</v>
      </c>
      <c r="D48" s="9" t="s">
        <v>187</v>
      </c>
      <c r="E48" s="5" t="s">
        <v>188</v>
      </c>
      <c r="F48" s="10" t="s">
        <v>106</v>
      </c>
      <c r="G48" s="12">
        <v>1500</v>
      </c>
      <c r="H48" s="37">
        <v>305.31</v>
      </c>
      <c r="I48" s="37">
        <f t="shared" si="0"/>
        <v>457965</v>
      </c>
    </row>
    <row r="49" spans="1:9" s="4" customFormat="1" ht="120" x14ac:dyDescent="0.25">
      <c r="A49" s="10">
        <v>44</v>
      </c>
      <c r="B49" s="10">
        <v>33651212</v>
      </c>
      <c r="C49" s="3" t="s">
        <v>45</v>
      </c>
      <c r="D49" s="9" t="s">
        <v>189</v>
      </c>
      <c r="E49" s="5" t="s">
        <v>190</v>
      </c>
      <c r="F49" s="13" t="s">
        <v>106</v>
      </c>
      <c r="G49" s="12">
        <v>20</v>
      </c>
      <c r="H49" s="37">
        <v>1500</v>
      </c>
      <c r="I49" s="37">
        <f t="shared" si="0"/>
        <v>30000</v>
      </c>
    </row>
    <row r="50" spans="1:9" s="4" customFormat="1" ht="120" x14ac:dyDescent="0.25">
      <c r="A50" s="10">
        <v>45</v>
      </c>
      <c r="B50" s="10">
        <v>33691176</v>
      </c>
      <c r="C50" s="3" t="s">
        <v>46</v>
      </c>
      <c r="D50" s="9" t="s">
        <v>191</v>
      </c>
      <c r="E50" s="5" t="s">
        <v>192</v>
      </c>
      <c r="F50" s="10" t="s">
        <v>106</v>
      </c>
      <c r="G50" s="12">
        <v>350</v>
      </c>
      <c r="H50" s="37">
        <v>373.8</v>
      </c>
      <c r="I50" s="37">
        <f t="shared" si="0"/>
        <v>130830</v>
      </c>
    </row>
    <row r="51" spans="1:9" s="4" customFormat="1" ht="135" x14ac:dyDescent="0.25">
      <c r="A51" s="10">
        <v>46</v>
      </c>
      <c r="B51" s="10">
        <v>33661116</v>
      </c>
      <c r="C51" s="3" t="s">
        <v>47</v>
      </c>
      <c r="D51" s="9" t="s">
        <v>193</v>
      </c>
      <c r="E51" s="5" t="s">
        <v>194</v>
      </c>
      <c r="F51" s="10" t="s">
        <v>106</v>
      </c>
      <c r="G51" s="12">
        <v>400</v>
      </c>
      <c r="H51" s="37">
        <v>660</v>
      </c>
      <c r="I51" s="37">
        <f t="shared" si="0"/>
        <v>264000</v>
      </c>
    </row>
    <row r="52" spans="1:9" s="4" customFormat="1" ht="135" x14ac:dyDescent="0.25">
      <c r="A52" s="10">
        <v>47</v>
      </c>
      <c r="B52" s="10">
        <v>33691135</v>
      </c>
      <c r="C52" s="3" t="s">
        <v>48</v>
      </c>
      <c r="D52" s="9" t="s">
        <v>195</v>
      </c>
      <c r="E52" s="5" t="s">
        <v>196</v>
      </c>
      <c r="F52" s="10" t="s">
        <v>106</v>
      </c>
      <c r="G52" s="12">
        <v>950</v>
      </c>
      <c r="H52" s="37">
        <v>960</v>
      </c>
      <c r="I52" s="37">
        <f t="shared" si="0"/>
        <v>912000</v>
      </c>
    </row>
    <row r="53" spans="1:9" s="4" customFormat="1" ht="135" x14ac:dyDescent="0.25">
      <c r="A53" s="10">
        <v>48</v>
      </c>
      <c r="B53" s="10">
        <v>33661154</v>
      </c>
      <c r="C53" s="3" t="s">
        <v>49</v>
      </c>
      <c r="D53" s="9" t="s">
        <v>197</v>
      </c>
      <c r="E53" s="5" t="s">
        <v>198</v>
      </c>
      <c r="F53" s="10" t="s">
        <v>106</v>
      </c>
      <c r="G53" s="12">
        <v>40</v>
      </c>
      <c r="H53" s="37">
        <v>2400</v>
      </c>
      <c r="I53" s="37">
        <f t="shared" si="0"/>
        <v>96000</v>
      </c>
    </row>
    <row r="54" spans="1:9" s="4" customFormat="1" ht="135" x14ac:dyDescent="0.25">
      <c r="A54" s="10">
        <v>49</v>
      </c>
      <c r="B54" s="10">
        <v>33691176</v>
      </c>
      <c r="C54" s="3" t="s">
        <v>50</v>
      </c>
      <c r="D54" s="9" t="s">
        <v>199</v>
      </c>
      <c r="E54" s="5" t="s">
        <v>299</v>
      </c>
      <c r="F54" s="13" t="s">
        <v>106</v>
      </c>
      <c r="G54" s="12">
        <v>1800</v>
      </c>
      <c r="H54" s="37">
        <v>1200</v>
      </c>
      <c r="I54" s="37">
        <f t="shared" si="0"/>
        <v>2160000</v>
      </c>
    </row>
    <row r="55" spans="1:9" s="4" customFormat="1" ht="135" x14ac:dyDescent="0.25">
      <c r="A55" s="10">
        <v>50</v>
      </c>
      <c r="B55" s="10">
        <v>33661110</v>
      </c>
      <c r="C55" s="3" t="s">
        <v>51</v>
      </c>
      <c r="D55" s="9" t="s">
        <v>200</v>
      </c>
      <c r="E55" s="5" t="s">
        <v>201</v>
      </c>
      <c r="F55" s="10" t="s">
        <v>106</v>
      </c>
      <c r="G55" s="12">
        <v>200</v>
      </c>
      <c r="H55" s="37">
        <v>7500</v>
      </c>
      <c r="I55" s="37">
        <f t="shared" si="0"/>
        <v>1500000</v>
      </c>
    </row>
    <row r="56" spans="1:9" s="4" customFormat="1" ht="135" x14ac:dyDescent="0.25">
      <c r="A56" s="10">
        <v>51</v>
      </c>
      <c r="B56" s="10">
        <v>33691236</v>
      </c>
      <c r="C56" s="3" t="s">
        <v>52</v>
      </c>
      <c r="D56" s="11" t="s">
        <v>202</v>
      </c>
      <c r="E56" s="33" t="s">
        <v>203</v>
      </c>
      <c r="F56" s="19" t="s">
        <v>106</v>
      </c>
      <c r="G56" s="12">
        <v>450</v>
      </c>
      <c r="H56" s="37">
        <v>130</v>
      </c>
      <c r="I56" s="37">
        <f t="shared" si="0"/>
        <v>58500</v>
      </c>
    </row>
    <row r="57" spans="1:9" s="4" customFormat="1" ht="135" x14ac:dyDescent="0.25">
      <c r="A57" s="10">
        <v>52</v>
      </c>
      <c r="B57" s="10">
        <v>33661147</v>
      </c>
      <c r="C57" s="3" t="s">
        <v>53</v>
      </c>
      <c r="D57" s="9" t="s">
        <v>204</v>
      </c>
      <c r="E57" s="5" t="s">
        <v>205</v>
      </c>
      <c r="F57" s="10" t="s">
        <v>106</v>
      </c>
      <c r="G57" s="12">
        <v>200</v>
      </c>
      <c r="H57" s="37">
        <v>48</v>
      </c>
      <c r="I57" s="37">
        <f t="shared" si="0"/>
        <v>9600</v>
      </c>
    </row>
    <row r="58" spans="1:9" s="4" customFormat="1" ht="135" x14ac:dyDescent="0.25">
      <c r="A58" s="10">
        <v>53</v>
      </c>
      <c r="B58" s="10">
        <v>33631210</v>
      </c>
      <c r="C58" s="3" t="s">
        <v>54</v>
      </c>
      <c r="D58" s="9" t="s">
        <v>206</v>
      </c>
      <c r="E58" s="5" t="s">
        <v>207</v>
      </c>
      <c r="F58" s="5" t="s">
        <v>106</v>
      </c>
      <c r="G58" s="12">
        <v>40</v>
      </c>
      <c r="H58" s="37">
        <v>950</v>
      </c>
      <c r="I58" s="37">
        <f t="shared" si="0"/>
        <v>38000</v>
      </c>
    </row>
    <row r="59" spans="1:9" s="4" customFormat="1" ht="120" x14ac:dyDescent="0.25">
      <c r="A59" s="10">
        <v>54</v>
      </c>
      <c r="B59" s="10">
        <v>33631310</v>
      </c>
      <c r="C59" s="3" t="s">
        <v>55</v>
      </c>
      <c r="D59" s="9" t="s">
        <v>208</v>
      </c>
      <c r="E59" s="5" t="s">
        <v>209</v>
      </c>
      <c r="F59" s="5" t="s">
        <v>106</v>
      </c>
      <c r="G59" s="12">
        <v>300</v>
      </c>
      <c r="H59" s="37">
        <v>120</v>
      </c>
      <c r="I59" s="37">
        <f t="shared" si="0"/>
        <v>36000</v>
      </c>
    </row>
    <row r="60" spans="1:9" s="4" customFormat="1" ht="135" x14ac:dyDescent="0.25">
      <c r="A60" s="10">
        <v>55</v>
      </c>
      <c r="B60" s="10">
        <v>33671125</v>
      </c>
      <c r="C60" s="3" t="s">
        <v>56</v>
      </c>
      <c r="D60" s="9" t="s">
        <v>210</v>
      </c>
      <c r="E60" s="5" t="s">
        <v>211</v>
      </c>
      <c r="F60" s="5" t="s">
        <v>106</v>
      </c>
      <c r="G60" s="12">
        <v>2500</v>
      </c>
      <c r="H60" s="37">
        <v>15</v>
      </c>
      <c r="I60" s="37">
        <f t="shared" si="0"/>
        <v>37500</v>
      </c>
    </row>
    <row r="61" spans="1:9" s="4" customFormat="1" ht="135" x14ac:dyDescent="0.25">
      <c r="A61" s="10">
        <v>56</v>
      </c>
      <c r="B61" s="10">
        <v>33691175</v>
      </c>
      <c r="C61" s="3" t="s">
        <v>57</v>
      </c>
      <c r="D61" s="11" t="s">
        <v>212</v>
      </c>
      <c r="E61" s="33" t="s">
        <v>213</v>
      </c>
      <c r="F61" s="18" t="s">
        <v>106</v>
      </c>
      <c r="G61" s="12">
        <v>2500</v>
      </c>
      <c r="H61" s="37">
        <v>122</v>
      </c>
      <c r="I61" s="37">
        <f t="shared" si="0"/>
        <v>305000</v>
      </c>
    </row>
    <row r="62" spans="1:9" s="4" customFormat="1" ht="150" x14ac:dyDescent="0.25">
      <c r="A62" s="10">
        <v>57</v>
      </c>
      <c r="B62" s="10">
        <v>33671130</v>
      </c>
      <c r="C62" s="3" t="s">
        <v>58</v>
      </c>
      <c r="D62" s="11" t="s">
        <v>214</v>
      </c>
      <c r="E62" s="33" t="s">
        <v>215</v>
      </c>
      <c r="F62" s="18" t="s">
        <v>106</v>
      </c>
      <c r="G62" s="12">
        <v>6000</v>
      </c>
      <c r="H62" s="37">
        <v>26.2</v>
      </c>
      <c r="I62" s="37">
        <f t="shared" si="0"/>
        <v>157200</v>
      </c>
    </row>
    <row r="63" spans="1:9" s="4" customFormat="1" ht="135" x14ac:dyDescent="0.25">
      <c r="A63" s="10">
        <v>58</v>
      </c>
      <c r="B63" s="10">
        <v>33621700</v>
      </c>
      <c r="C63" s="3" t="s">
        <v>59</v>
      </c>
      <c r="D63" s="11" t="s">
        <v>216</v>
      </c>
      <c r="E63" s="33" t="s">
        <v>217</v>
      </c>
      <c r="F63" s="18" t="s">
        <v>106</v>
      </c>
      <c r="G63" s="12">
        <v>3500</v>
      </c>
      <c r="H63" s="37">
        <v>15.21</v>
      </c>
      <c r="I63" s="37">
        <f t="shared" si="0"/>
        <v>53235</v>
      </c>
    </row>
    <row r="64" spans="1:9" s="4" customFormat="1" ht="120" x14ac:dyDescent="0.25">
      <c r="A64" s="10">
        <v>59</v>
      </c>
      <c r="B64" s="10" t="s">
        <v>60</v>
      </c>
      <c r="C64" s="3" t="s">
        <v>61</v>
      </c>
      <c r="D64" s="11" t="s">
        <v>218</v>
      </c>
      <c r="E64" s="33" t="s">
        <v>219</v>
      </c>
      <c r="F64" s="18" t="s">
        <v>106</v>
      </c>
      <c r="G64" s="12">
        <v>2250</v>
      </c>
      <c r="H64" s="37">
        <v>105</v>
      </c>
      <c r="I64" s="37">
        <f t="shared" si="0"/>
        <v>236250</v>
      </c>
    </row>
    <row r="65" spans="1:9" s="4" customFormat="1" ht="135" x14ac:dyDescent="0.25">
      <c r="A65" s="10">
        <v>60</v>
      </c>
      <c r="B65" s="10">
        <v>33631490</v>
      </c>
      <c r="C65" s="3" t="s">
        <v>62</v>
      </c>
      <c r="D65" s="9" t="s">
        <v>220</v>
      </c>
      <c r="E65" s="5" t="s">
        <v>221</v>
      </c>
      <c r="F65" s="10" t="s">
        <v>106</v>
      </c>
      <c r="G65" s="12">
        <v>50</v>
      </c>
      <c r="H65" s="37">
        <v>2200</v>
      </c>
      <c r="I65" s="37">
        <f t="shared" si="0"/>
        <v>110000</v>
      </c>
    </row>
    <row r="66" spans="1:9" s="4" customFormat="1" ht="135" x14ac:dyDescent="0.25">
      <c r="A66" s="10">
        <v>61</v>
      </c>
      <c r="B66" s="10">
        <v>33651318</v>
      </c>
      <c r="C66" s="3" t="s">
        <v>63</v>
      </c>
      <c r="D66" s="9" t="s">
        <v>222</v>
      </c>
      <c r="E66" s="5" t="s">
        <v>223</v>
      </c>
      <c r="F66" s="10" t="s">
        <v>106</v>
      </c>
      <c r="G66" s="12">
        <v>50</v>
      </c>
      <c r="H66" s="37">
        <v>4200</v>
      </c>
      <c r="I66" s="37">
        <f t="shared" si="0"/>
        <v>210000</v>
      </c>
    </row>
    <row r="67" spans="1:9" s="4" customFormat="1" ht="135" x14ac:dyDescent="0.25">
      <c r="A67" s="10">
        <v>62</v>
      </c>
      <c r="B67" s="10">
        <v>33651163</v>
      </c>
      <c r="C67" s="3" t="s">
        <v>64</v>
      </c>
      <c r="D67" s="11" t="s">
        <v>224</v>
      </c>
      <c r="E67" s="33" t="s">
        <v>225</v>
      </c>
      <c r="F67" s="18" t="s">
        <v>106</v>
      </c>
      <c r="G67" s="12">
        <v>1500</v>
      </c>
      <c r="H67" s="37">
        <v>1484.1</v>
      </c>
      <c r="I67" s="37">
        <f t="shared" si="0"/>
        <v>2226150</v>
      </c>
    </row>
    <row r="68" spans="1:9" s="4" customFormat="1" ht="150" x14ac:dyDescent="0.25">
      <c r="A68" s="10">
        <v>63</v>
      </c>
      <c r="B68" s="10">
        <v>33691176</v>
      </c>
      <c r="C68" s="3" t="s">
        <v>65</v>
      </c>
      <c r="D68" s="11" t="s">
        <v>226</v>
      </c>
      <c r="E68" s="33" t="s">
        <v>227</v>
      </c>
      <c r="F68" s="18" t="s">
        <v>106</v>
      </c>
      <c r="G68" s="12">
        <v>2500</v>
      </c>
      <c r="H68" s="37">
        <v>3009</v>
      </c>
      <c r="I68" s="37">
        <f t="shared" si="0"/>
        <v>7522500</v>
      </c>
    </row>
    <row r="69" spans="1:9" s="4" customFormat="1" ht="120" x14ac:dyDescent="0.25">
      <c r="A69" s="10">
        <v>64</v>
      </c>
      <c r="B69" s="10">
        <v>33691176</v>
      </c>
      <c r="C69" s="3" t="s">
        <v>66</v>
      </c>
      <c r="D69" s="9" t="s">
        <v>228</v>
      </c>
      <c r="E69" s="5" t="s">
        <v>229</v>
      </c>
      <c r="F69" s="10" t="s">
        <v>106</v>
      </c>
      <c r="G69" s="12">
        <v>600</v>
      </c>
      <c r="H69" s="37">
        <v>1400</v>
      </c>
      <c r="I69" s="37">
        <f t="shared" si="0"/>
        <v>840000</v>
      </c>
    </row>
    <row r="70" spans="1:9" s="4" customFormat="1" ht="150" x14ac:dyDescent="0.25">
      <c r="A70" s="10">
        <v>65</v>
      </c>
      <c r="B70" s="10">
        <v>33691136</v>
      </c>
      <c r="C70" s="3" t="s">
        <v>67</v>
      </c>
      <c r="D70" s="9" t="s">
        <v>230</v>
      </c>
      <c r="E70" s="5" t="s">
        <v>231</v>
      </c>
      <c r="F70" s="10" t="s">
        <v>106</v>
      </c>
      <c r="G70" s="12">
        <v>1100</v>
      </c>
      <c r="H70" s="37">
        <v>1400</v>
      </c>
      <c r="I70" s="37">
        <f t="shared" ref="I70:I104" si="1">G70*H70</f>
        <v>1540000</v>
      </c>
    </row>
    <row r="71" spans="1:9" s="4" customFormat="1" ht="150" x14ac:dyDescent="0.25">
      <c r="A71" s="10">
        <v>66</v>
      </c>
      <c r="B71" s="10">
        <v>33691112</v>
      </c>
      <c r="C71" s="3" t="s">
        <v>68</v>
      </c>
      <c r="D71" s="9" t="s">
        <v>232</v>
      </c>
      <c r="E71" s="5" t="s">
        <v>233</v>
      </c>
      <c r="F71" s="10" t="s">
        <v>106</v>
      </c>
      <c r="G71" s="12">
        <v>6000</v>
      </c>
      <c r="H71" s="37">
        <v>228</v>
      </c>
      <c r="I71" s="37">
        <f t="shared" si="1"/>
        <v>1368000</v>
      </c>
    </row>
    <row r="72" spans="1:9" s="4" customFormat="1" ht="165" x14ac:dyDescent="0.25">
      <c r="A72" s="10">
        <v>67</v>
      </c>
      <c r="B72" s="10">
        <v>33691176</v>
      </c>
      <c r="C72" s="3" t="s">
        <v>69</v>
      </c>
      <c r="D72" s="11" t="s">
        <v>234</v>
      </c>
      <c r="E72" s="33" t="s">
        <v>300</v>
      </c>
      <c r="F72" s="18" t="s">
        <v>106</v>
      </c>
      <c r="G72" s="12">
        <v>600</v>
      </c>
      <c r="H72" s="37">
        <v>820</v>
      </c>
      <c r="I72" s="37">
        <f t="shared" si="1"/>
        <v>492000</v>
      </c>
    </row>
    <row r="73" spans="1:9" s="4" customFormat="1" ht="150" x14ac:dyDescent="0.25">
      <c r="A73" s="10">
        <v>68</v>
      </c>
      <c r="B73" s="10">
        <v>33661120</v>
      </c>
      <c r="C73" s="3" t="s">
        <v>70</v>
      </c>
      <c r="D73" s="11" t="s">
        <v>235</v>
      </c>
      <c r="E73" s="33" t="s">
        <v>236</v>
      </c>
      <c r="F73" s="18" t="s">
        <v>106</v>
      </c>
      <c r="G73" s="12">
        <v>350</v>
      </c>
      <c r="H73" s="37">
        <v>450</v>
      </c>
      <c r="I73" s="37">
        <f t="shared" si="1"/>
        <v>157500</v>
      </c>
    </row>
    <row r="74" spans="1:9" s="4" customFormat="1" ht="135" x14ac:dyDescent="0.25">
      <c r="A74" s="10">
        <v>69</v>
      </c>
      <c r="B74" s="10">
        <v>33661114</v>
      </c>
      <c r="C74" s="3" t="s">
        <v>71</v>
      </c>
      <c r="D74" s="11" t="s">
        <v>237</v>
      </c>
      <c r="E74" s="33" t="s">
        <v>238</v>
      </c>
      <c r="F74" s="18" t="s">
        <v>106</v>
      </c>
      <c r="G74" s="12">
        <v>5400</v>
      </c>
      <c r="H74" s="37">
        <v>450</v>
      </c>
      <c r="I74" s="37">
        <f t="shared" si="1"/>
        <v>2430000</v>
      </c>
    </row>
    <row r="75" spans="1:9" s="4" customFormat="1" ht="135" x14ac:dyDescent="0.25">
      <c r="A75" s="10">
        <v>70</v>
      </c>
      <c r="B75" s="10">
        <v>33661122</v>
      </c>
      <c r="C75" s="3" t="s">
        <v>72</v>
      </c>
      <c r="D75" s="11" t="s">
        <v>239</v>
      </c>
      <c r="E75" s="33" t="s">
        <v>240</v>
      </c>
      <c r="F75" s="18" t="s">
        <v>106</v>
      </c>
      <c r="G75" s="12">
        <v>500</v>
      </c>
      <c r="H75" s="37">
        <v>2200</v>
      </c>
      <c r="I75" s="37">
        <f t="shared" si="1"/>
        <v>1100000</v>
      </c>
    </row>
    <row r="76" spans="1:9" s="4" customFormat="1" ht="165" x14ac:dyDescent="0.25">
      <c r="A76" s="10">
        <v>71</v>
      </c>
      <c r="B76" s="10">
        <v>33691136</v>
      </c>
      <c r="C76" s="3" t="s">
        <v>73</v>
      </c>
      <c r="D76" s="11" t="s">
        <v>241</v>
      </c>
      <c r="E76" s="33" t="s">
        <v>242</v>
      </c>
      <c r="F76" s="18" t="s">
        <v>106</v>
      </c>
      <c r="G76" s="12">
        <v>30000</v>
      </c>
      <c r="H76" s="37">
        <v>234.5</v>
      </c>
      <c r="I76" s="37">
        <f t="shared" si="1"/>
        <v>7035000</v>
      </c>
    </row>
    <row r="77" spans="1:9" s="4" customFormat="1" ht="180" x14ac:dyDescent="0.25">
      <c r="A77" s="10">
        <v>72</v>
      </c>
      <c r="B77" s="10">
        <v>33691176</v>
      </c>
      <c r="C77" s="3" t="s">
        <v>74</v>
      </c>
      <c r="D77" s="11" t="s">
        <v>243</v>
      </c>
      <c r="E77" s="33" t="s">
        <v>301</v>
      </c>
      <c r="F77" s="18" t="s">
        <v>106</v>
      </c>
      <c r="G77" s="12">
        <v>5000</v>
      </c>
      <c r="H77" s="37">
        <v>228</v>
      </c>
      <c r="I77" s="37">
        <f t="shared" si="1"/>
        <v>1140000</v>
      </c>
    </row>
    <row r="78" spans="1:9" s="4" customFormat="1" ht="150" x14ac:dyDescent="0.25">
      <c r="A78" s="10">
        <v>73</v>
      </c>
      <c r="B78" s="10">
        <v>33691136</v>
      </c>
      <c r="C78" s="3" t="s">
        <v>75</v>
      </c>
      <c r="D78" s="11" t="s">
        <v>244</v>
      </c>
      <c r="E78" s="33" t="s">
        <v>245</v>
      </c>
      <c r="F78" s="18" t="s">
        <v>106</v>
      </c>
      <c r="G78" s="12">
        <v>400</v>
      </c>
      <c r="H78" s="37">
        <v>526</v>
      </c>
      <c r="I78" s="37">
        <f t="shared" si="1"/>
        <v>210400</v>
      </c>
    </row>
    <row r="79" spans="1:9" s="6" customFormat="1" ht="150" x14ac:dyDescent="0.3">
      <c r="A79" s="10">
        <v>74</v>
      </c>
      <c r="B79" s="10">
        <v>33691176</v>
      </c>
      <c r="C79" s="3" t="s">
        <v>76</v>
      </c>
      <c r="D79" s="11" t="s">
        <v>246</v>
      </c>
      <c r="E79" s="33" t="s">
        <v>247</v>
      </c>
      <c r="F79" s="18" t="s">
        <v>106</v>
      </c>
      <c r="G79" s="12">
        <v>1400</v>
      </c>
      <c r="H79" s="37">
        <v>208</v>
      </c>
      <c r="I79" s="37">
        <f t="shared" si="1"/>
        <v>291200</v>
      </c>
    </row>
    <row r="80" spans="1:9" s="4" customFormat="1" ht="150" x14ac:dyDescent="0.25">
      <c r="A80" s="10">
        <v>75</v>
      </c>
      <c r="B80" s="10">
        <v>33691138</v>
      </c>
      <c r="C80" s="3" t="s">
        <v>77</v>
      </c>
      <c r="D80" s="11" t="s">
        <v>248</v>
      </c>
      <c r="E80" s="33" t="s">
        <v>249</v>
      </c>
      <c r="F80" s="18" t="s">
        <v>106</v>
      </c>
      <c r="G80" s="12">
        <v>2500</v>
      </c>
      <c r="H80" s="37">
        <v>222</v>
      </c>
      <c r="I80" s="37">
        <f t="shared" si="1"/>
        <v>555000</v>
      </c>
    </row>
    <row r="81" spans="1:9" s="4" customFormat="1" ht="150" x14ac:dyDescent="0.25">
      <c r="A81" s="10">
        <v>76</v>
      </c>
      <c r="B81" s="10">
        <v>33691138</v>
      </c>
      <c r="C81" s="3" t="s">
        <v>78</v>
      </c>
      <c r="D81" s="11" t="s">
        <v>250</v>
      </c>
      <c r="E81" s="33" t="s">
        <v>251</v>
      </c>
      <c r="F81" s="18" t="s">
        <v>106</v>
      </c>
      <c r="G81" s="12">
        <v>5500</v>
      </c>
      <c r="H81" s="37">
        <v>463</v>
      </c>
      <c r="I81" s="37">
        <f t="shared" si="1"/>
        <v>2546500</v>
      </c>
    </row>
    <row r="82" spans="1:9" s="4" customFormat="1" ht="150" x14ac:dyDescent="0.25">
      <c r="A82" s="10">
        <v>77</v>
      </c>
      <c r="B82" s="10">
        <v>33611150</v>
      </c>
      <c r="C82" s="3" t="s">
        <v>79</v>
      </c>
      <c r="D82" s="11" t="s">
        <v>252</v>
      </c>
      <c r="E82" s="7" t="s">
        <v>253</v>
      </c>
      <c r="F82" s="12" t="s">
        <v>106</v>
      </c>
      <c r="G82" s="12">
        <v>1500</v>
      </c>
      <c r="H82" s="37">
        <v>88.7</v>
      </c>
      <c r="I82" s="37">
        <f t="shared" si="1"/>
        <v>133050</v>
      </c>
    </row>
    <row r="83" spans="1:9" s="4" customFormat="1" ht="135" x14ac:dyDescent="0.25">
      <c r="A83" s="10">
        <v>78</v>
      </c>
      <c r="B83" s="10">
        <v>33621740</v>
      </c>
      <c r="C83" s="3" t="s">
        <v>80</v>
      </c>
      <c r="D83" s="9" t="s">
        <v>254</v>
      </c>
      <c r="E83" s="5" t="s">
        <v>255</v>
      </c>
      <c r="F83" s="13" t="s">
        <v>106</v>
      </c>
      <c r="G83" s="12">
        <v>3200</v>
      </c>
      <c r="H83" s="37">
        <v>5.7</v>
      </c>
      <c r="I83" s="37">
        <f t="shared" si="1"/>
        <v>18240</v>
      </c>
    </row>
    <row r="84" spans="1:9" s="4" customFormat="1" ht="135" x14ac:dyDescent="0.25">
      <c r="A84" s="10">
        <v>79</v>
      </c>
      <c r="B84" s="10">
        <v>33631290</v>
      </c>
      <c r="C84" s="3" t="s">
        <v>81</v>
      </c>
      <c r="D84" s="9" t="s">
        <v>256</v>
      </c>
      <c r="E84" s="5" t="s">
        <v>257</v>
      </c>
      <c r="F84" s="10" t="s">
        <v>106</v>
      </c>
      <c r="G84" s="12">
        <v>150</v>
      </c>
      <c r="H84" s="37">
        <v>750</v>
      </c>
      <c r="I84" s="37">
        <f t="shared" si="1"/>
        <v>112500</v>
      </c>
    </row>
    <row r="85" spans="1:9" s="4" customFormat="1" ht="135" x14ac:dyDescent="0.25">
      <c r="A85" s="10">
        <v>80</v>
      </c>
      <c r="B85" s="10">
        <v>33691176</v>
      </c>
      <c r="C85" s="3" t="s">
        <v>82</v>
      </c>
      <c r="D85" s="9" t="s">
        <v>258</v>
      </c>
      <c r="E85" s="5" t="s">
        <v>259</v>
      </c>
      <c r="F85" s="5" t="s">
        <v>106</v>
      </c>
      <c r="G85" s="12">
        <v>200</v>
      </c>
      <c r="H85" s="37">
        <v>240</v>
      </c>
      <c r="I85" s="37">
        <f t="shared" si="1"/>
        <v>48000</v>
      </c>
    </row>
    <row r="86" spans="1:9" s="4" customFormat="1" ht="120" x14ac:dyDescent="0.25">
      <c r="A86" s="10">
        <v>81</v>
      </c>
      <c r="B86" s="10">
        <v>33661136</v>
      </c>
      <c r="C86" s="3" t="s">
        <v>83</v>
      </c>
      <c r="D86" s="9" t="s">
        <v>260</v>
      </c>
      <c r="E86" s="5" t="s">
        <v>261</v>
      </c>
      <c r="F86" s="5" t="s">
        <v>106</v>
      </c>
      <c r="G86" s="12">
        <v>168</v>
      </c>
      <c r="H86" s="37">
        <v>11</v>
      </c>
      <c r="I86" s="37">
        <f t="shared" si="1"/>
        <v>1848</v>
      </c>
    </row>
    <row r="87" spans="1:9" s="4" customFormat="1" ht="135" x14ac:dyDescent="0.25">
      <c r="A87" s="10">
        <v>82</v>
      </c>
      <c r="B87" s="10">
        <v>33691140</v>
      </c>
      <c r="C87" s="3" t="s">
        <v>84</v>
      </c>
      <c r="D87" s="14" t="s">
        <v>262</v>
      </c>
      <c r="E87" s="15" t="s">
        <v>263</v>
      </c>
      <c r="F87" s="10" t="s">
        <v>106</v>
      </c>
      <c r="G87" s="12">
        <v>300</v>
      </c>
      <c r="H87" s="37">
        <v>93</v>
      </c>
      <c r="I87" s="37">
        <f t="shared" si="1"/>
        <v>27900</v>
      </c>
    </row>
    <row r="88" spans="1:9" s="4" customFormat="1" ht="135" x14ac:dyDescent="0.25">
      <c r="A88" s="10">
        <v>83</v>
      </c>
      <c r="B88" s="10">
        <v>33691202</v>
      </c>
      <c r="C88" s="3" t="s">
        <v>85</v>
      </c>
      <c r="D88" s="11" t="s">
        <v>264</v>
      </c>
      <c r="E88" s="33" t="s">
        <v>265</v>
      </c>
      <c r="F88" s="18" t="s">
        <v>106</v>
      </c>
      <c r="G88" s="12">
        <v>500</v>
      </c>
      <c r="H88" s="37">
        <v>183</v>
      </c>
      <c r="I88" s="37">
        <f t="shared" si="1"/>
        <v>91500</v>
      </c>
    </row>
    <row r="89" spans="1:9" s="4" customFormat="1" ht="135" x14ac:dyDescent="0.25">
      <c r="A89" s="10">
        <v>84</v>
      </c>
      <c r="B89" s="10">
        <v>33621390</v>
      </c>
      <c r="C89" s="3" t="s">
        <v>86</v>
      </c>
      <c r="D89" s="11" t="s">
        <v>266</v>
      </c>
      <c r="E89" s="33" t="s">
        <v>267</v>
      </c>
      <c r="F89" s="19" t="s">
        <v>106</v>
      </c>
      <c r="G89" s="12">
        <v>500</v>
      </c>
      <c r="H89" s="37">
        <v>66</v>
      </c>
      <c r="I89" s="37">
        <f t="shared" si="1"/>
        <v>33000</v>
      </c>
    </row>
    <row r="90" spans="1:9" s="4" customFormat="1" ht="135" x14ac:dyDescent="0.25">
      <c r="A90" s="10">
        <v>85</v>
      </c>
      <c r="B90" s="10">
        <v>33621610</v>
      </c>
      <c r="C90" s="3" t="s">
        <v>87</v>
      </c>
      <c r="D90" s="11" t="s">
        <v>268</v>
      </c>
      <c r="E90" s="7" t="s">
        <v>269</v>
      </c>
      <c r="F90" s="12" t="s">
        <v>106</v>
      </c>
      <c r="G90" s="12">
        <v>200</v>
      </c>
      <c r="H90" s="37">
        <v>575.4</v>
      </c>
      <c r="I90" s="37">
        <f t="shared" si="1"/>
        <v>115080</v>
      </c>
    </row>
    <row r="91" spans="1:9" s="4" customFormat="1" ht="120" x14ac:dyDescent="0.25">
      <c r="A91" s="10">
        <v>86</v>
      </c>
      <c r="B91" s="10">
        <v>33661149</v>
      </c>
      <c r="C91" s="3" t="s">
        <v>88</v>
      </c>
      <c r="D91" s="11" t="s">
        <v>270</v>
      </c>
      <c r="E91" s="7" t="s">
        <v>271</v>
      </c>
      <c r="F91" s="12" t="s">
        <v>106</v>
      </c>
      <c r="G91" s="12">
        <v>200</v>
      </c>
      <c r="H91" s="37">
        <v>61.3</v>
      </c>
      <c r="I91" s="37">
        <f t="shared" si="1"/>
        <v>12260</v>
      </c>
    </row>
    <row r="92" spans="1:9" s="4" customFormat="1" ht="120" x14ac:dyDescent="0.25">
      <c r="A92" s="10">
        <v>87</v>
      </c>
      <c r="B92" s="10">
        <v>33621690</v>
      </c>
      <c r="C92" s="3" t="s">
        <v>89</v>
      </c>
      <c r="D92" s="9" t="s">
        <v>272</v>
      </c>
      <c r="E92" s="5" t="s">
        <v>273</v>
      </c>
      <c r="F92" s="10" t="s">
        <v>106</v>
      </c>
      <c r="G92" s="12">
        <v>3000</v>
      </c>
      <c r="H92" s="37">
        <v>26.7</v>
      </c>
      <c r="I92" s="37">
        <f t="shared" si="1"/>
        <v>80100</v>
      </c>
    </row>
    <row r="93" spans="1:9" s="4" customFormat="1" ht="135" x14ac:dyDescent="0.25">
      <c r="A93" s="10">
        <v>88</v>
      </c>
      <c r="B93" s="10">
        <v>33651138</v>
      </c>
      <c r="C93" s="3" t="s">
        <v>90</v>
      </c>
      <c r="D93" s="9" t="s">
        <v>274</v>
      </c>
      <c r="E93" s="5" t="s">
        <v>275</v>
      </c>
      <c r="F93" s="5" t="s">
        <v>106</v>
      </c>
      <c r="G93" s="12">
        <v>60</v>
      </c>
      <c r="H93" s="37">
        <v>1900</v>
      </c>
      <c r="I93" s="37">
        <f t="shared" si="1"/>
        <v>114000</v>
      </c>
    </row>
    <row r="94" spans="1:9" s="4" customFormat="1" ht="150" x14ac:dyDescent="0.25">
      <c r="A94" s="10">
        <v>89</v>
      </c>
      <c r="B94" s="10">
        <v>33691176</v>
      </c>
      <c r="C94" s="3" t="s">
        <v>91</v>
      </c>
      <c r="D94" s="16" t="s">
        <v>276</v>
      </c>
      <c r="E94" s="17" t="s">
        <v>277</v>
      </c>
      <c r="F94" s="10" t="s">
        <v>106</v>
      </c>
      <c r="G94" s="12">
        <v>500</v>
      </c>
      <c r="H94" s="37">
        <v>102.09</v>
      </c>
      <c r="I94" s="37">
        <f t="shared" si="1"/>
        <v>51045</v>
      </c>
    </row>
    <row r="95" spans="1:9" s="4" customFormat="1" ht="120" x14ac:dyDescent="0.25">
      <c r="A95" s="10">
        <v>90</v>
      </c>
      <c r="B95" s="10">
        <v>33621590</v>
      </c>
      <c r="C95" s="3" t="s">
        <v>92</v>
      </c>
      <c r="D95" s="9" t="s">
        <v>278</v>
      </c>
      <c r="E95" s="5" t="s">
        <v>279</v>
      </c>
      <c r="F95" s="5" t="s">
        <v>106</v>
      </c>
      <c r="G95" s="12">
        <v>2500</v>
      </c>
      <c r="H95" s="37">
        <v>3.36</v>
      </c>
      <c r="I95" s="37">
        <f t="shared" si="1"/>
        <v>8400</v>
      </c>
    </row>
    <row r="96" spans="1:9" s="4" customFormat="1" ht="135" x14ac:dyDescent="0.25">
      <c r="A96" s="10">
        <v>91</v>
      </c>
      <c r="B96" s="10">
        <v>33691500</v>
      </c>
      <c r="C96" s="3" t="s">
        <v>93</v>
      </c>
      <c r="D96" s="9" t="s">
        <v>323</v>
      </c>
      <c r="E96" s="5" t="s">
        <v>324</v>
      </c>
      <c r="F96" s="10" t="s">
        <v>106</v>
      </c>
      <c r="G96" s="12">
        <v>200</v>
      </c>
      <c r="H96" s="37">
        <v>1900</v>
      </c>
      <c r="I96" s="37">
        <f t="shared" si="1"/>
        <v>380000</v>
      </c>
    </row>
    <row r="97" spans="1:9" s="4" customFormat="1" ht="135" x14ac:dyDescent="0.25">
      <c r="A97" s="10">
        <v>92</v>
      </c>
      <c r="B97" s="10">
        <v>33651111</v>
      </c>
      <c r="C97" s="3" t="s">
        <v>94</v>
      </c>
      <c r="D97" s="9" t="s">
        <v>280</v>
      </c>
      <c r="E97" s="5" t="s">
        <v>281</v>
      </c>
      <c r="F97" s="10" t="s">
        <v>106</v>
      </c>
      <c r="G97" s="12">
        <v>700</v>
      </c>
      <c r="H97" s="37">
        <v>107</v>
      </c>
      <c r="I97" s="37">
        <f t="shared" si="1"/>
        <v>74900</v>
      </c>
    </row>
    <row r="98" spans="1:9" s="4" customFormat="1" ht="120" x14ac:dyDescent="0.25">
      <c r="A98" s="10">
        <v>93</v>
      </c>
      <c r="B98" s="10" t="s">
        <v>95</v>
      </c>
      <c r="C98" s="3" t="s">
        <v>96</v>
      </c>
      <c r="D98" s="11" t="s">
        <v>282</v>
      </c>
      <c r="E98" s="33" t="s">
        <v>283</v>
      </c>
      <c r="F98" s="19" t="s">
        <v>106</v>
      </c>
      <c r="G98" s="12">
        <v>700</v>
      </c>
      <c r="H98" s="37">
        <v>42</v>
      </c>
      <c r="I98" s="37">
        <f t="shared" si="1"/>
        <v>29400</v>
      </c>
    </row>
    <row r="99" spans="1:9" s="4" customFormat="1" ht="165" x14ac:dyDescent="0.25">
      <c r="A99" s="10">
        <v>94</v>
      </c>
      <c r="B99" s="10">
        <v>33691226</v>
      </c>
      <c r="C99" s="3" t="s">
        <v>97</v>
      </c>
      <c r="D99" s="9" t="s">
        <v>284</v>
      </c>
      <c r="E99" s="5" t="s">
        <v>302</v>
      </c>
      <c r="F99" s="10" t="s">
        <v>106</v>
      </c>
      <c r="G99" s="12">
        <v>10</v>
      </c>
      <c r="H99" s="37">
        <v>164</v>
      </c>
      <c r="I99" s="37">
        <f t="shared" si="1"/>
        <v>1640</v>
      </c>
    </row>
    <row r="100" spans="1:9" s="4" customFormat="1" ht="135" x14ac:dyDescent="0.25">
      <c r="A100" s="10">
        <v>95</v>
      </c>
      <c r="B100" s="10">
        <v>33691731</v>
      </c>
      <c r="C100" s="3" t="s">
        <v>98</v>
      </c>
      <c r="D100" s="11" t="s">
        <v>285</v>
      </c>
      <c r="E100" s="7" t="s">
        <v>286</v>
      </c>
      <c r="F100" s="12" t="s">
        <v>106</v>
      </c>
      <c r="G100" s="12">
        <v>500</v>
      </c>
      <c r="H100" s="37">
        <v>130</v>
      </c>
      <c r="I100" s="37">
        <f t="shared" si="1"/>
        <v>65000</v>
      </c>
    </row>
    <row r="101" spans="1:9" s="4" customFormat="1" ht="135" x14ac:dyDescent="0.25">
      <c r="A101" s="10">
        <v>96</v>
      </c>
      <c r="B101" s="10">
        <v>33611130</v>
      </c>
      <c r="C101" s="3" t="s">
        <v>99</v>
      </c>
      <c r="D101" s="11" t="s">
        <v>287</v>
      </c>
      <c r="E101" s="33" t="s">
        <v>288</v>
      </c>
      <c r="F101" s="18" t="s">
        <v>106</v>
      </c>
      <c r="G101" s="12">
        <v>500</v>
      </c>
      <c r="H101" s="37">
        <v>54</v>
      </c>
      <c r="I101" s="37">
        <f t="shared" si="1"/>
        <v>27000</v>
      </c>
    </row>
    <row r="102" spans="1:9" s="4" customFormat="1" ht="105" x14ac:dyDescent="0.25">
      <c r="A102" s="10">
        <v>97</v>
      </c>
      <c r="B102" s="10">
        <v>33631250</v>
      </c>
      <c r="C102" s="3" t="s">
        <v>100</v>
      </c>
      <c r="D102" s="9" t="s">
        <v>289</v>
      </c>
      <c r="E102" s="5" t="s">
        <v>290</v>
      </c>
      <c r="F102" s="10" t="s">
        <v>291</v>
      </c>
      <c r="G102" s="12">
        <v>1400</v>
      </c>
      <c r="H102" s="37">
        <v>1150</v>
      </c>
      <c r="I102" s="37">
        <f t="shared" si="1"/>
        <v>1610000</v>
      </c>
    </row>
    <row r="103" spans="1:9" s="4" customFormat="1" ht="90" x14ac:dyDescent="0.25">
      <c r="A103" s="10">
        <v>98</v>
      </c>
      <c r="B103" s="10">
        <v>33691153</v>
      </c>
      <c r="C103" s="3" t="s">
        <v>101</v>
      </c>
      <c r="D103" s="9" t="s">
        <v>292</v>
      </c>
      <c r="E103" s="15" t="s">
        <v>293</v>
      </c>
      <c r="F103" s="18" t="s">
        <v>106</v>
      </c>
      <c r="G103" s="12">
        <v>30</v>
      </c>
      <c r="H103" s="37">
        <v>375</v>
      </c>
      <c r="I103" s="37">
        <f t="shared" si="1"/>
        <v>11250</v>
      </c>
    </row>
    <row r="104" spans="1:9" s="4" customFormat="1" ht="135" x14ac:dyDescent="0.25">
      <c r="A104" s="10">
        <v>99</v>
      </c>
      <c r="B104" s="10">
        <v>33621290</v>
      </c>
      <c r="C104" s="3" t="s">
        <v>102</v>
      </c>
      <c r="D104" s="24" t="s">
        <v>294</v>
      </c>
      <c r="E104" s="23" t="s">
        <v>295</v>
      </c>
      <c r="F104" s="18" t="s">
        <v>296</v>
      </c>
      <c r="G104" s="12">
        <v>1500</v>
      </c>
      <c r="H104" s="37">
        <v>106</v>
      </c>
      <c r="I104" s="37">
        <f t="shared" si="1"/>
        <v>159000</v>
      </c>
    </row>
    <row r="105" spans="1:9" x14ac:dyDescent="0.25">
      <c r="A105" s="12"/>
      <c r="B105" s="20"/>
      <c r="C105" s="32"/>
      <c r="D105" s="11"/>
      <c r="E105" s="8"/>
      <c r="F105" s="18"/>
      <c r="G105" s="10"/>
      <c r="H105" s="13"/>
      <c r="I105" s="38">
        <f>SUM(I6:I104)</f>
        <v>70854092</v>
      </c>
    </row>
    <row r="106" spans="1:9" s="2" customFormat="1" ht="40.5" customHeight="1" x14ac:dyDescent="0.25">
      <c r="A106" s="64" t="s">
        <v>320</v>
      </c>
      <c r="B106" s="65"/>
      <c r="C106" s="65"/>
      <c r="D106" s="65"/>
      <c r="E106" s="65"/>
      <c r="F106" s="65"/>
      <c r="G106" s="65"/>
      <c r="H106" s="65"/>
      <c r="I106" s="65"/>
    </row>
    <row r="107" spans="1:9" s="2" customFormat="1" ht="66.75" customHeight="1" x14ac:dyDescent="0.25">
      <c r="A107" s="64" t="s">
        <v>314</v>
      </c>
      <c r="B107" s="65"/>
      <c r="C107" s="65"/>
      <c r="D107" s="65"/>
      <c r="E107" s="65"/>
      <c r="F107" s="65"/>
      <c r="G107" s="65"/>
      <c r="H107" s="65"/>
      <c r="I107" s="65"/>
    </row>
    <row r="108" spans="1:9" s="2" customFormat="1" ht="30" customHeight="1" x14ac:dyDescent="0.25">
      <c r="A108" s="64" t="s">
        <v>319</v>
      </c>
      <c r="B108" s="65"/>
      <c r="C108" s="65"/>
      <c r="D108" s="65"/>
      <c r="E108" s="65"/>
      <c r="F108" s="65"/>
      <c r="G108" s="65"/>
      <c r="H108" s="65"/>
      <c r="I108" s="66"/>
    </row>
    <row r="109" spans="1:9" s="2" customFormat="1" ht="18" customHeight="1" x14ac:dyDescent="0.25">
      <c r="A109" s="64" t="s">
        <v>315</v>
      </c>
      <c r="B109" s="65"/>
      <c r="C109" s="65"/>
      <c r="D109" s="65"/>
      <c r="E109" s="65"/>
      <c r="F109" s="65"/>
      <c r="G109" s="65"/>
      <c r="H109" s="65"/>
      <c r="I109" s="66"/>
    </row>
    <row r="110" spans="1:9" s="2" customFormat="1" ht="45" customHeight="1" x14ac:dyDescent="0.25">
      <c r="A110" s="67" t="s">
        <v>316</v>
      </c>
      <c r="B110" s="68"/>
      <c r="C110" s="68"/>
      <c r="D110" s="68"/>
      <c r="E110" s="68"/>
      <c r="F110" s="68"/>
      <c r="G110" s="68"/>
      <c r="H110" s="68"/>
      <c r="I110" s="69"/>
    </row>
    <row r="111" spans="1:9" s="26" customFormat="1" ht="25.5" customHeight="1" x14ac:dyDescent="0.25">
      <c r="A111" s="64" t="s">
        <v>317</v>
      </c>
      <c r="B111" s="65"/>
      <c r="C111" s="65"/>
      <c r="D111" s="65"/>
      <c r="E111" s="65"/>
      <c r="F111" s="65"/>
      <c r="G111" s="65"/>
      <c r="H111" s="65"/>
      <c r="I111" s="66"/>
    </row>
    <row r="112" spans="1:9" s="27" customFormat="1" ht="21" customHeight="1" x14ac:dyDescent="0.25">
      <c r="A112" s="59" t="s">
        <v>322</v>
      </c>
      <c r="B112" s="60"/>
      <c r="C112" s="60"/>
      <c r="D112" s="60"/>
      <c r="E112" s="60"/>
      <c r="F112" s="60"/>
      <c r="G112" s="60"/>
      <c r="H112" s="60"/>
      <c r="I112" s="61"/>
    </row>
    <row r="113" spans="1:9" s="1" customFormat="1" ht="66.75" customHeight="1" x14ac:dyDescent="0.3">
      <c r="A113" s="62" t="s">
        <v>321</v>
      </c>
      <c r="B113" s="63"/>
      <c r="C113" s="63"/>
      <c r="D113" s="63"/>
      <c r="E113" s="63"/>
      <c r="F113" s="63"/>
      <c r="G113" s="63"/>
      <c r="H113" s="63"/>
      <c r="I113" s="63"/>
    </row>
  </sheetData>
  <mergeCells count="19">
    <mergeCell ref="A112:I112"/>
    <mergeCell ref="A113:I113"/>
    <mergeCell ref="A106:I106"/>
    <mergeCell ref="A107:I107"/>
    <mergeCell ref="A108:I108"/>
    <mergeCell ref="A109:I109"/>
    <mergeCell ref="A110:I110"/>
    <mergeCell ref="A111:I111"/>
    <mergeCell ref="G4:I4"/>
    <mergeCell ref="A1:B1"/>
    <mergeCell ref="D1:I1"/>
    <mergeCell ref="A2:B2"/>
    <mergeCell ref="D2:I2"/>
    <mergeCell ref="A3:I3"/>
    <mergeCell ref="A4:A5"/>
    <mergeCell ref="B4:B5"/>
    <mergeCell ref="D4:D5"/>
    <mergeCell ref="E4:E5"/>
    <mergeCell ref="F4:F5"/>
  </mergeCells>
  <pageMargins left="0.2" right="0.2" top="0" bottom="0.25" header="0" footer="0"/>
  <pageSetup paperSize="9" scale="87"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2026-04-20T19:19:26Z</dcterms:modified>
</cp:coreProperties>
</file>