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7830"/>
  </bookViews>
  <sheets>
    <sheet name="Հավելված 1" sheetId="2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2" i="2" l="1"/>
  <c r="G90" i="2" l="1"/>
  <c r="G91" i="2"/>
  <c r="G89" i="2" l="1"/>
  <c r="G88" i="2"/>
  <c r="G87" i="2"/>
  <c r="G86" i="2"/>
  <c r="G85" i="2"/>
  <c r="G84" i="2"/>
  <c r="G83" i="2"/>
  <c r="G82" i="2"/>
  <c r="G81" i="2"/>
  <c r="G80" i="2"/>
  <c r="G79" i="2"/>
  <c r="G78" i="2"/>
  <c r="G77" i="2"/>
  <c r="G76" i="2" l="1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10" i="2" l="1"/>
  <c r="G11" i="2"/>
  <c r="G12" i="2"/>
  <c r="G13" i="2"/>
  <c r="G14" i="2"/>
  <c r="G15" i="2"/>
  <c r="G16" i="2"/>
  <c r="G17" i="2"/>
  <c r="G18" i="2"/>
  <c r="G19" i="2"/>
  <c r="G20" i="2"/>
  <c r="G21" i="2"/>
  <c r="G22" i="2"/>
  <c r="G93" i="2" l="1"/>
</calcChain>
</file>

<file path=xl/sharedStrings.xml><?xml version="1.0" encoding="utf-8"?>
<sst xmlns="http://schemas.openxmlformats.org/spreadsheetml/2006/main" count="340" uniqueCount="260">
  <si>
    <t>ՏԵԽՆԻԿԱԿԱՆ ԲՆՈՒԹԱԳԻՐ-ԳՆՄԱՆ ԺԱՄԱՆԱԿԱՑՈՒՅՑ</t>
  </si>
  <si>
    <t xml:space="preserve">  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</si>
  <si>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</si>
  <si>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</si>
  <si>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>անվանումը եւ ապրանքային նշանը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</si>
  <si>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</si>
  <si>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</si>
  <si>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</si>
  <si>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</si>
  <si>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</si>
  <si>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հատ</t>
  </si>
  <si>
    <t>Պարացետամոլ1000մգ</t>
  </si>
  <si>
    <t>Պարացետամոլ 1000մգ, դեղահատ:  Հանձնման պահին պիտանելիության ժամկետի առկայություն (տես ծանոթությունը)</t>
  </si>
  <si>
    <t>Դեքսամեթազոն 4մգ/մլ 2մլ</t>
  </si>
  <si>
    <t>Դեքսամետազոն 4մգ/մլ 2մլ, լուծույթ ներարկման: Հանձնման պահին պիտանելիության ժամկետի առկայություն (տես ծանոթությունը)</t>
  </si>
  <si>
    <t>Ամօքսիցիլին , քլավուլանաթթու 250մգ+62.5մգ/5մլ</t>
  </si>
  <si>
    <t>Ամօքսիցիլին  250մգ+62.5մգ/5մլ,100մլ դեղափոշի ներքին ընդունման դեղակախույթի: Հանձնման պահին պիտանելիության ժամկետի առկայություն (տես ծանոթությունը)</t>
  </si>
  <si>
    <t>Սուլֆամեթօքսազոլ+Տրիմեթոպրիմ  40մգ/մլ+8մգ/մլ 120մլ, ներքին ընդունման լուծույթ:  Հանձնման պահին պիտանելիության ժամկետի առկայություն (տես ծանոթությունը)</t>
  </si>
  <si>
    <t>Կալիումի քլորիդ 4% 200մլ</t>
  </si>
  <si>
    <t>Կալիումի քլորիդ 4% 200մլ, լուծույթ կաթիլաներարկման: Հանձնման պահին պիտանելիության ժամկետի առկայություն (տես ծանոթությունը)</t>
  </si>
  <si>
    <t>Բրոմհեքսին օշարակ, 0,8մգ/մլ, 60մլ</t>
  </si>
  <si>
    <t>Բրոմհեքսին օշարակ, 0,8մգ/մլ 60մլ : Հանձնման պահին պիտանելիության ժամկետի առկայություն (տես ծանոթությունը)</t>
  </si>
  <si>
    <t>Դիոսմեկտիտ  3գ</t>
  </si>
  <si>
    <t>Դիոսմեկտիտ  3գ դեղափոշի: Հանձնման պահին պիտանելիության ժամկետի առկայություն (տես ծանոթությունը)</t>
  </si>
  <si>
    <t>Կատվախոտի հանուկ  20մգ</t>
  </si>
  <si>
    <t xml:space="preserve">Կատվախոտի հանուկ  20մգ դեղահատ: Հանձնման պահին պիտանելիության ժամկետի առկայություն (տես ծանոթությունը) </t>
  </si>
  <si>
    <t xml:space="preserve">Հակափայտացման Անատոկսին </t>
  </si>
  <si>
    <t xml:space="preserve">Հակափայտացման Անատոկսին 1% 1մլ լուծույթ ներարկման:  Հանձնման պահին պիտանելիության ժամկետի առկայություն (տես ծանոթությունը) </t>
  </si>
  <si>
    <t>Պերինդոպրիլ+ամլոդիպին 10+5 մգ</t>
  </si>
  <si>
    <t xml:space="preserve">Պերինդոպրիլ+ամլոդիպին 10+5 մգ:Հանձնման պահին պիտանելիության ժամկետի առկայություն (տես ծանոթությունը) </t>
  </si>
  <si>
    <t>Սուլֆամեթօքսազոլ+Տրիմեթոպրիմ   40մգ/մլ+8մգ/մլ 120մլ</t>
  </si>
  <si>
    <t>Երկաթի (III) հիդրօքսիդ պոլիմալտոզով 50 մգ/մլ 30 մլ կաթիլներ</t>
  </si>
  <si>
    <t xml:space="preserve">Երկաթի (III) հիդրօքսիդ պոլիմալտոզով 50 մգ/մլ 30 մլ ապակե շշիկ, կաթիլներ ներքին ընդունման:Հանձնման պահին պիտանելիության ժամկետի առկայություն (տես ծանոթությունը) </t>
  </si>
  <si>
    <t>Ասկորբինաթթու 5մլ</t>
  </si>
  <si>
    <t>Ասկորբինաթթու 5% 5մլ լուծույթ ներարկման :  Հանձնման պահին պիտանելիության ժամկետի առկայություն (տես ծանոթությունը)</t>
  </si>
  <si>
    <t>Ցեֆտրիաքսոն 0,5գ</t>
  </si>
  <si>
    <t>Ցեֆտրիաքսոն 0,5գ, դեղափոշի ներարկման : Հանձնման պահին պիտանելիության ժամկետի առկայություն (տես ծանոթությունը)</t>
  </si>
  <si>
    <r>
      <t xml:space="preserve">Ապրանքը պետք է լինի չօգտագործված: Գործարանային փաթեթավորումը  պարտադրիր է :
Ապրանքի տեղափոխումը և բեռնաթափումը մինչև </t>
    </r>
    <r>
      <rPr>
        <b/>
        <sz val="10"/>
        <color rgb="FFFF0000"/>
        <rFont val="GHEA Grapalat"/>
        <family val="3"/>
      </rPr>
      <t>Պատվիրատուի դեղատուն</t>
    </r>
    <r>
      <rPr>
        <b/>
        <sz val="10"/>
        <rFont val="GHEA Grapalat"/>
        <family val="3"/>
      </rPr>
      <t xml:space="preserve"> իրականացնում է մատակարարը։</t>
    </r>
  </si>
  <si>
    <t>Մասնակիցները պետք է բավարարեն  ՀՀ Կառավարության  2013 թվականի մայիսի 2-ի N 502-Ն որոշման և Դեղերի մասին ՀՀ օրենքի պահանջներին։</t>
  </si>
  <si>
    <t>Դեղի պիտանիության ժամկետները դեղը գնորդին հանձնելու պահին պետք է լինեն հետևյալը` 
ա. 2,5 տարի և ավելի պիտանիության ժամկետ ունեցող դեղերը հանձնելու պահին պետք է ունենան առնվազն 24 ամիս մնացորդային պիտանիության ժամկետ
բ. մինչև 2,5 տարի պիտանիության ժամկետ ունեցող դեղերը հանձնելու պահին պետք է ունենան առնվազն 12 ամիս մնացորդային պիտանիության ժամկետ</t>
  </si>
  <si>
    <t>Մատակարարման ժամկետները՝ Ապրանքի/ների մատակարարումը Վաճառողի կողմից իրականացվում է՝ սույն Պայմանագիրը կնքելուց հետո ֆինանսական միջոցներ նախատեսվելու դեպքում կողմերի միջև կնքվող համաձայնագրի ուժի մեջ մտնելու օրվանից սկսած մինչև 2026 թվականի դեկտեմբերի 30-ը ընկած ժամանակահատվածում,  յուրաքանչյուր անգամ Գնորդից ապրանքի/ների մատակարարման պատվերը  ստանալու պահից հաշված 3 աշխատանքային օրվա  ընթացքում՝ Գնորդի կողմից պատվիրված ապրանքի/ների քանակին համապատախան, ընդ որում  առաջին փուլի՝ պատվերի մատակարարման ժամկետը  20 օրացուցային օր է:  Ապրանքի/ների մատակարարաման համար պատվերը Գնորդի կողմից Վաճառողին կատարվում է  բանավոր, կամ գրավոր (նաև՝ Գնորդի էլեկտրոնային փոստի հասցեից Վաճառողի էլեկտրոնային փոստի հասցեին պատվերը ուղարկելու միջոցով)։ Մինչև տվյալ տարվա դեկտեմբերի 30-ը ընկած ժամանակահատվածում գնորդի կողմից ըստ պայմանագրի և համաձայնագրի  չպատվիրված ապրանքացանկի մասով գործում է օրենքի 37-րդ հոդվածի 2-րդ կետը։</t>
  </si>
  <si>
    <t>Գլիցերոլ 1000մգ</t>
  </si>
  <si>
    <t xml:space="preserve">Գլիցերոլ, 1000մգ; մոմիկներ ուղիղաղիքային:Հանձնման պահին պիտանելիության ժամկետի առկայություն (տես ծանոթությունը) </t>
  </si>
  <si>
    <t>Կոֆեին-նատրիումի բենզոատ  20% 1մլ</t>
  </si>
  <si>
    <t>Կոֆեին-նատրիումի բենզոատ  լուծույթ ներարկման 200մգ/մլ 1մլ ամպուլներ: Հանձնման պահին պիտանելիության ժամկետի առկայություն (տես ծանոթությունը)</t>
  </si>
  <si>
    <t>սպիրոնոլակտոն 50մգ</t>
  </si>
  <si>
    <t>Սպիրոնոլակտոն 50մգ, դեղահատ:   Հանձնման պահին պիտանելիության ժամկետի առկայություն (տես ծանոթությունը)</t>
  </si>
  <si>
    <t>Լիդոկային 20մգ/մլ;  ամպուլներ 2մլ</t>
  </si>
  <si>
    <t>Լիդոկային 20մգ/մլ;  ամպուլներ 2մլ, լուծույթ ներարկման: Հանձնման պահին պիտանելիության ժամկետի առկայություն (տես ծանոթությունը)</t>
  </si>
  <si>
    <t>Ամօքսիցիլին 500մգ</t>
  </si>
  <si>
    <t>Ամօքսիցիլին 500մգ, դեղապատիճ, Հանձնման պահին պիտանելիության ժամկետի առկայություն (տես ծանոթությունը)</t>
  </si>
  <si>
    <t>Դօքսիցիկլին 100մգ</t>
  </si>
  <si>
    <t>Դոքսիցիկլին 0,1գ, դեղապատիճ, Հանձնման պահին պիտանելիության ժամկետի առկայություն (տես ծանոթությունը)</t>
  </si>
  <si>
    <t>Ցիպրոֆլօքսացին 250մգ</t>
  </si>
  <si>
    <t>Ցիպրոֆլօքսացին 250մգ, դղահատ:  Հանձնման պահին պիտանելիության ժամկետի առկայություն (տես ծանոթությունը)</t>
  </si>
  <si>
    <t>Իզոսորբիտի մոնոնիտրատ 20 մգ</t>
  </si>
  <si>
    <t>Իզոսորբիտի մոնոնիտրատ 20մգ, դեղահատ:  Հանձնման պահին պիտանելիության ժամկետի առկայություն (տես ծանոթությունը)</t>
  </si>
  <si>
    <t>Մետոպրոլոլ  25մգ</t>
  </si>
  <si>
    <t>Մետոպրոլոլ  25մգ, դեղահատ:  Հանձնման պահին պիտանելիության ժամկետի առկայություն (տես ծանոթությունը)</t>
  </si>
  <si>
    <t>Ամիոդարոն 200մգ</t>
  </si>
  <si>
    <t>Ամիոդարոն 200մգ, դեղահատ:  : Հանձնման պահին պիտանելիության ժամկետի առկայություն (տես ծանոթությունը)</t>
  </si>
  <si>
    <t>Պովիդոն յոդ 10% 1լ</t>
  </si>
  <si>
    <t>Պովիդոն յոդ 10% 1լ, լուծույթ: Հանձնման պահին պիտանելիության ժամկետի առկայություն (տես ծանոթությունը)</t>
  </si>
  <si>
    <t>Ներքին ընդունման ջրավերականգնիչ աղեր 18,9գ</t>
  </si>
  <si>
    <t>Ներքին ընդունման ջրավերականգնիչ աղեր 18,9գ  դեղափոշի/ փաթեթ// 1000մլ ջրի համար: Հանձնման պահին պիտանելիության ժամկետի առկայություն (տես ծանոթությունը)</t>
  </si>
  <si>
    <t xml:space="preserve">Լևոթիրօքսին  (լևոթիրօքսին նատրիում)50մկգ </t>
  </si>
  <si>
    <t xml:space="preserve">Լևօթիրոքսին 50մկգ դեղահատ: Հանձնման պահին պիտանելիության ժամկետի առկայություն (տես ծանոթությունը) </t>
  </si>
  <si>
    <t>Հակաթունային շիճուկ օձի 10մլ</t>
  </si>
  <si>
    <t xml:space="preserve">Հակաթունային շիճուկ օձի 10մլ, լուծույթ ներարկման: Հանձնման պահին պիտանելիության ժամկետի առկայություն (տես ծանոթությունը) </t>
  </si>
  <si>
    <t>Կալցիումի գլյուկոնատ 10% 5մլ</t>
  </si>
  <si>
    <t>Կալցիումի գլյուկոնատ 10% 5մլ,  լուծույթ  ներարկման : Հանձնման պահին պիտանելիության ժամկետի առկայություն (տես ծանոթությունը)</t>
  </si>
  <si>
    <t>33661153/508</t>
  </si>
  <si>
    <t>Դեքսամեթազոն ակնակաթիլներ 0,1% 5մլ</t>
  </si>
  <si>
    <t>Դեքսամեթազոն ակնակաթիլներ 0,1% 5մլ : Հանձնման պահին պիտանելիության ժամկետի առկայություն (տես ծանոթությունը)</t>
  </si>
  <si>
    <t>Քսիլոմետազոլին 0,05% 10մլ</t>
  </si>
  <si>
    <t>Քսիլոմետազոլին 0,05% 10մլ քթակաթիլներ: Հանձնման պահին պիտանելիության ժամկետի առկայություն (տես ծանոթությունը)</t>
  </si>
  <si>
    <t>Օքսիտոցին   5ՄՄ/մլ  1մլ</t>
  </si>
  <si>
    <t xml:space="preserve">Օքսիտոցին   5ՄՄ/մլ  1մլ լուծույթ ներարկման:  Հանձնման պահին պիտանելիության ժամկետի առկայություն (տես ծանոթությունը) </t>
  </si>
  <si>
    <t xml:space="preserve">Ամբրօքսոլ (ամբրօքսոլի հիդրոքլորիդ),  15մգ/5մլ, 100մլ                                                                                    </t>
  </si>
  <si>
    <t xml:space="preserve">Ամբրօքսոլ (ամբրօքսոլի հիդրոքլորիդ)   15մգ/5մլ; ապակե շշիկ 100մլ և չափիչ գդալ, լուծույթ ներքին ընդունման:  Հանձնման պահին պիտանելիության ժամկետի առկայություն (տես ծանոթությունը) </t>
  </si>
  <si>
    <t>Վիտամին A, վիտամին D3, վիտամին B2, վիտամին B6, վիտամին B1, վիտամին B12, վիտամին C, վիտամին PP, D-պանթենոլ, 900ՄՄ/5մլ+100ՄՄ/5մլ+1մգ/5մլ+0,6մգ/5մլ+1մգ/5մլ+1մկգ/5մլ+50մգ/5մլ+5մգ/5մլ+2մգ/5մլ; 150մլ</t>
  </si>
  <si>
    <t xml:space="preserve">Վիտամին A, վիտամին D3, վիտամին B2, վիտամին B6, վիտամին B1, վիտամին B12, վիտամին C, վիտամին PP, D-պանթենոլ, 900ՄՄ/5մլ+100ՄՄ/5մլ+1մգ/5մլ+0,6մգ/5մլ+1մգ/5մլ+1մկգ/5մլ+50մգ/5մլ+5մգ/5մլ+2մգ/5մլ; 150մլ ապակե շշիկ և չափիչ գդալ 5մլ, օշարակ:  Հանձնման պահին պիտանելիության ժամկետի առկայություն (տես ծանոթությունը) </t>
  </si>
  <si>
    <t>Պապավերինի հիդրոքլորիդ  2% 2մլ</t>
  </si>
  <si>
    <t xml:space="preserve">Պապավերինի հիդրոքլորիդ  2% 2մլ  լուծույթ ներարկման:  Հանձնման պահին պիտանելիության ժամկետի առկայություն (տես ծանոթությունը) </t>
  </si>
  <si>
    <t xml:space="preserve">Ցեֆալեքսին (ցեֆալեքսինի մոնոհիդրատ)   </t>
  </si>
  <si>
    <t xml:space="preserve">Ցեֆալեքսին (ցեֆալեքսինի մոնոհիդրատ) 250մգ/5մլ  ապակե շշիկ 100մլ:  Հանձնման պահին պիտանելիության ժամկետի առկայություն (տես ծանոթությունը) </t>
  </si>
  <si>
    <t>Ամբրօքսոլ 30մգ</t>
  </si>
  <si>
    <t xml:space="preserve">Ամբրօքսոլ 30մգ; (20/1x20/) բլիստերում:Հանձնման պահին պիտանելիության ժամկետի առկայություն (տես ծանոթությունը) </t>
  </si>
  <si>
    <t>Ազիթրոմիցին 500մգ</t>
  </si>
  <si>
    <t>Ազիթրոմիցին 500մգ, դեղահաբ: Հանձնման պահին պիտանելիության ժամկետի առկայություն (տես ծանոթությունը)</t>
  </si>
  <si>
    <t>ինսուլին մարդու (ռեկոմբինանտ ԴՆԹ)</t>
  </si>
  <si>
    <t xml:space="preserve">Ինսուլին մարդու (ռեկոմբինանտ ԴՆԹ), 100ՄՄ/մլ; (1) դեղակախույթ ներարկման 10մլ, լուծույթ ներարկման , միջին ազդեցությամբ: Հանձնման պահին պիտանելիության ժամկետի առկայություն (տես ծանոթությունը): </t>
  </si>
  <si>
    <t xml:space="preserve">Ինսուլին մարդու (ռեկոմբինանտ ԴՆԹ), 100ՄՄ/մլ; (1) դեղակախույթ ներարկման 10մլ, լուծույթ ներարկման ,կարճատև ազդեցությամբ: Հանձնման պահին պիտանելիության ժամկետի առկայություն (տես ծանոթությունը): </t>
  </si>
  <si>
    <t>Իբուպրոֆեն, 400մգ</t>
  </si>
  <si>
    <t>Իբուպրոֆեն, 400մգ; դեղահատեր թաղանթապատ: Հանձնման պահին պիտանելիության ժամկետի առկայություն (տես ծանոթությունը)</t>
  </si>
  <si>
    <t>թիմոլոլ բրինզոլամիդ5մգ/մլ+10մգ/մլ</t>
  </si>
  <si>
    <t>թիմալոլ բրինզոլամիդ5մգ/մլ+10մգ/մլ սրվակ կաթոցիկ։։Հանձնման պահին պիտանելիության ժամկետի առկայություն (տես ծանոթությունը)</t>
  </si>
  <si>
    <t>բրիմոնիդին թիմոլոլ 2մգ/մլ+5մգ/մլ</t>
  </si>
  <si>
    <t>Ացետիլսալիցիլաթթու 75մգ</t>
  </si>
  <si>
    <t>Ացետիլսալիցիլաթթու 75մգ, դեղահատ: Հանձնման պահին պիտանելիության ժամկետի առկայություն (տես ծանոթությունը)</t>
  </si>
  <si>
    <t>սալբուտամոլ (սալբուտամոլի սուլֆատ)</t>
  </si>
  <si>
    <t xml:space="preserve">սալբուտամոլ (սալբուտամոլի սուլֆատ)100մկգ/դեղաչափ; ալյումինե տարա դեղաչափիչ մխոցով ։Հանձնման պահին պիտանելիության ժամկետի առկայություն (տես ծանոթությունը): </t>
  </si>
  <si>
    <t>լոզարտան (լոզարտան կալիում), հիդրոքլորոթիազիդ</t>
  </si>
  <si>
    <t xml:space="preserve">լոզարտան (լոզարտան կալիում), հիդրոքլորոթիազիդ 100մգ+25մգ։ Հանձնման պահին պիտանելիության ժամկետի առկայություն (տես ծանոթությունը): </t>
  </si>
  <si>
    <t>դիազեպամ</t>
  </si>
  <si>
    <t xml:space="preserve">դիազեպամ 20մգ 2մլ Հանձնման պահին պիտանելիության ժամկետի առկայություն (տես ծանոթությունը): </t>
  </si>
  <si>
    <t>նիտրոգլիցերին</t>
  </si>
  <si>
    <t xml:space="preserve">նիտրոգլիցերին 0,5մգ Հանձնման պահին պիտանելիության ժամկետի առկայություն (տես ծանոթությունը): </t>
  </si>
  <si>
    <t>ադամանդյա կանաչ</t>
  </si>
  <si>
    <t xml:space="preserve">ադամանդյա կանաչ10մգ/մլ; 10մլ ապակե շշիկպիտանելիության ժամկետի առկայություն (տես ծանոթությունը): </t>
  </si>
  <si>
    <t>Պանկրեատին 150մգ</t>
  </si>
  <si>
    <t>Պանկրեատին 150մգ, դեղապատիճ, Հանձնման պահին պիտանելիության ժամկետի առկայություն (տես ծանոթությունը)</t>
  </si>
  <si>
    <t>Պանկրեատին 300մգ</t>
  </si>
  <si>
    <t>Պանկրեատին 300մգ, դեղապատիճ, Հանձնման պահին պիտանելիության ժամկետի առկայություն (տես ծանոթությունը)</t>
  </si>
  <si>
    <t>Սպիրտային հիմքով մանրէասպան հեղուկ</t>
  </si>
  <si>
    <t xml:space="preserve">Սպիրտային հիմքով մանրէասպան հեղուկ, գույնը՝ կապույտ։ Պարունակում է էթիլային սպիրտ՝ 65%, ոչնչացնում է մարէների 99․99%-ը։ Տարաների չափսը 1լ։Հանձնման պահին պիտանելիության ժամկետի առկայություն (տես ծանոթությունը)
</t>
  </si>
  <si>
    <t xml:space="preserve">Սպիրտային հիմքով մանրէասպան հեղուկ, </t>
  </si>
  <si>
    <t xml:space="preserve">Սպիրտային հիմքով մանրէասպան հեղուկ, գույնը՝ կապույտ։ Պարունակում է էթիլային սպիրտ՝ 65%, ոչնչացնում է մարէների 99․99%-ը։ Տարաների չափսը 0,5լ։ Հանձնման պահին պիտանելիության ժամկետի առկայություն (տես ծանոթությունը)
</t>
  </si>
  <si>
    <t>Էպինէֆրին/ն/ 20մգ/մլ+0.01մգ/մլ</t>
  </si>
  <si>
    <t>Էպինէֆրին// 1մգ/մլ : Հանձնման պահին պիտանելիության ժամկետի առկայություն (տես ծանոթությունը)</t>
  </si>
  <si>
    <t>Կետամին</t>
  </si>
  <si>
    <t xml:space="preserve">Կետամին լուծույթ ներարկման 500 մգ/10մլ։ Հանձնման պահին պիտանելիության ժամկետի առկայություն (տես ծանոթությունը): </t>
  </si>
  <si>
    <t xml:space="preserve">ցինկ </t>
  </si>
  <si>
    <t xml:space="preserve">ցինկ 15 մգ  դեղապատիճ։ Հանձնման պահին պիտանելիության ժամկետի առկայություն (տես ծանոթությունը): </t>
  </si>
  <si>
    <t>դիմետինդեն (դիմետինդենի մալեատ)</t>
  </si>
  <si>
    <t xml:space="preserve">դիմետինդեն (դիմետինդենի մալեատ)1մգ/մլ; 20մլ ապակե շշիկ։ Հանձնման պահին պիտանելիության ժամկետի առկայություն (տես ծանոթությունը): </t>
  </si>
  <si>
    <t>ցետիրիզեն</t>
  </si>
  <si>
    <t xml:space="preserve">ցետիրիզեն 10մգ։։ Հանձնման պահին պիտանելիության ժամկետի առկայություն (տես ծանոթությունը): </t>
  </si>
  <si>
    <t>գենտամիցին</t>
  </si>
  <si>
    <t xml:space="preserve">գենտամիցին 80մգ/2մլ լուծույթ ներարկման։Հանձնման պահին պիտանելիության ժամկետի առկայություն (տես ծանոթությունը): </t>
  </si>
  <si>
    <t>ցիկլոպենտոլատ</t>
  </si>
  <si>
    <t xml:space="preserve">ցիկլոպենտոլատ 10մգ/մլ։Հանձնման պահին պիտանելիության ժամկետի առկայություն (տես ծանոթությունը): </t>
  </si>
  <si>
    <t>պրոկային (պրոկայինի հիդրոքլորիդ)</t>
  </si>
  <si>
    <t xml:space="preserve">պրոկային (պրոկայինի հիդրոքլորիդ)5մգ/մլ; , 250մլ պլաստիկե փաթեթ&gt;Հանձնման պահին պիտանելիության ժամկետի առկայություն (տես ծանոթությունը): </t>
  </si>
  <si>
    <t>նատրիումի թիոսուլֆատ</t>
  </si>
  <si>
    <t>ցիանկոբալամին</t>
  </si>
  <si>
    <t xml:space="preserve">ցիանկոբալամին 0,2մգ/մլ 1 մլ։Հանձնման պահին պիտանելիության ժամկետի առկայություն (տես ծանոթությունը): </t>
  </si>
  <si>
    <t xml:space="preserve">պիրիդօքսին </t>
  </si>
  <si>
    <t xml:space="preserve">Պիրիդօքսին, լուծույթ  ներարկման 5մգլ/մլ։Հանձնման պահին պիտանելիության ժամկետի առկայություն (տես ծանոթությունը): </t>
  </si>
  <si>
    <t>թիամին</t>
  </si>
  <si>
    <t xml:space="preserve">Թիամին  սրվ. մ/մ 5% 1 մլ։ Հանձնման պահին պիտանելիության ժամկետի առկայություն (տես ծանոթությունը): </t>
  </si>
  <si>
    <t>ամիտրիպտիլին</t>
  </si>
  <si>
    <t>բիսոպրոլոլ +ամլոդիպին</t>
  </si>
  <si>
    <t>Գլիկլազիդ60մգ</t>
  </si>
  <si>
    <t xml:space="preserve">Գլիկլազիդ60մգ դեղահատ: Հանձնման պահին պիտանելիության ժամկետի առկայություն (տես ծանոթությունը) </t>
  </si>
  <si>
    <t xml:space="preserve">Ամիտրիպտիլին25մգ;Հանձնման պահին պիտանելիության ժամկետի առկայություն (տես ծանոթությունը): </t>
  </si>
  <si>
    <t>գլյուկոզա 40% 5մլ</t>
  </si>
  <si>
    <t xml:space="preserve">գլյուկոզա 40% 5մլ Հանձնման պահին պիտանելիության ժամկետի առկայություն (տես ծանոթությունը): </t>
  </si>
  <si>
    <t xml:space="preserve">Դիազեպամ 5 մգ </t>
  </si>
  <si>
    <t xml:space="preserve">Դիազեպամ 5 մգ ։ Հանձնման պահին պիտանելիության ժամկետի առկայություն (տես ծանոթությունը): </t>
  </si>
  <si>
    <t>երկաթ (III)-հիդրօքսիդի դեքստրանային համալիր</t>
  </si>
  <si>
    <t xml:space="preserve">50մգ/մլ; (5) ամպուլներ 2մլ,լուծույթ մ/մ ներարկման Հանձնման պահին պիտանելիության ժամկետի առկայություն (տես ծանոթությունը): </t>
  </si>
  <si>
    <t>իզոսորբիտի  դինիտրատ</t>
  </si>
  <si>
    <t xml:space="preserve">իզոսորբիտի  դինիտրատ 20մգ։ Հանձնման պահին պիտանելիության ժամկետի առկայություն (տես ծանոթությունը): </t>
  </si>
  <si>
    <t>իպրատրոպիում բրոմիդ (իպրատրոպիում բրոմիդի մոնոհիդրատ), ֆենոտերոլ (ֆենոտերոլի հիդրոբրոմիդ)</t>
  </si>
  <si>
    <t xml:space="preserve">իպրատրոպիում բրոմիդ (իպրատրոպիում բրոմիդի մոնոհիդրատ), ֆենոտերոլ (ֆենոտերոլի հիդրոբրոմիդ)20մկգ/դեղաչափ+50մկգ/դեղաչափ; 10մլ ալյումինե տարա դեղաչափիչ սարքով։ Հանձնման պահին պիտանելիության ժամկետի առկայություն (տես ծանոթությունը): </t>
  </si>
  <si>
    <t>կլոպիդոգրել (կլոպիդոգրելի հիդրոգեն սուլֆատ)</t>
  </si>
  <si>
    <t xml:space="preserve">կլոպիդոգրել (կլոպիդոգրելի հիդրոգեն սուլֆատ) 75մգ։ Հանձնման պահին պիտանելիության ժամկետի առկայություն (տես ծանոթությունը): </t>
  </si>
  <si>
    <t>մետֆորմին (մետֆորմինի հիդրոքլորիդ)</t>
  </si>
  <si>
    <t>մետֆորմին (մետֆորմինի հիդրոքլորիդ) 100մգ</t>
  </si>
  <si>
    <t>մօքսիֆլօքսացին (մօքսիֆլօքսացինի հիդրոքլորիդ)</t>
  </si>
  <si>
    <t xml:space="preserve">մօքսիֆլօքսացին (մօքսիֆլօքսացինի հիդրոքլորիդ) 400 մգՀանձնման պահին պիտանելիության ժամկետի առկայություն (տես ծանոթությունը): </t>
  </si>
  <si>
    <t>սալմետերոլ (սալմետերոլ քսինաֆոատ), ֆլուտիկազոն (ֆլուտիկազոն պրոպիոնատ)</t>
  </si>
  <si>
    <t xml:space="preserve">սալմետերոլ (սալմետերոլ քսինաֆոատ), ֆլուտիկազոն (ֆլուտիկազոն պրոպիոնատ) 50մկգ+100մկգ; (30/3x10) բլիստերում, (30/3x10) բլիստերում շնչառման սարքով,Հանձնման պահին պիտանելիության ժամկետի առկայություն (տես ծանոթությունը): </t>
  </si>
  <si>
    <t>ֆլուկոնազոլ</t>
  </si>
  <si>
    <t>սենոզիդներ A և B</t>
  </si>
  <si>
    <t>պրեդնիզոլոն</t>
  </si>
  <si>
    <t>միֆեպրիստոն</t>
  </si>
  <si>
    <t>միզոպրոստոլ</t>
  </si>
  <si>
    <t xml:space="preserve"> մօքսիֆլօքսացին (մօքսիֆլօքսացինի հիդրոքլորիդ)</t>
  </si>
  <si>
    <r>
      <t>նատրիումի թիոսուլֆատ 25</t>
    </r>
    <r>
      <rPr>
        <sz val="11"/>
        <color theme="1"/>
        <rFont val="Calibri"/>
        <family val="2"/>
        <charset val="204"/>
      </rPr>
      <t>% 5 մլ</t>
    </r>
    <r>
      <rPr>
        <sz val="11"/>
        <color theme="1"/>
        <rFont val="Calibri"/>
        <family val="2"/>
        <charset val="204"/>
        <scheme val="minor"/>
      </rPr>
      <t xml:space="preserve">։ Հանձնման պահին պիտանելիության ժամկետի առկայություն (տես ծանոթությունը): </t>
    </r>
  </si>
  <si>
    <t xml:space="preserve"> մօքսիֆլօքսացին (մօքսիֆլօքսացինի հիդրոքլորիդ) 400մգ/250մլ; 250մլ։ Հանձնման պահին պիտանելիության ժամկետի առկայություն (տես ծանոթությունը): </t>
  </si>
  <si>
    <t xml:space="preserve">միզոպրոստոլ 200 մկգ&gt; Հանձնման պահին պիտանելիության ժամկետի առկայություն (տես ծանոթությունը): </t>
  </si>
  <si>
    <t xml:space="preserve">միֆեպրիստոն 200 մգ։ Հանձնման պահին պիտանելիության ժամկետի առկայություն (տես ծանոթությունը): </t>
  </si>
  <si>
    <t xml:space="preserve">պրեդնիզոլոն 5 մգ։ Հանձնման պահին պիտանելիության ժամկետի առկայություն (տես ծանոթությունը): </t>
  </si>
  <si>
    <t xml:space="preserve">սենոզիդներ A և B 70մգ։ Հանձնման պահին պիտանելիության ժամկետի առկայություն (տես ծանոթությունը): </t>
  </si>
  <si>
    <t xml:space="preserve">ֆլուկոնազոլ 150մգ։Հանձնման պահին պիտանելիության ժամկետի առկայություն (տես ծանոթությունը): </t>
  </si>
  <si>
    <t xml:space="preserve">բիսոպրոլոլ +ամլոդիպին 5մգ+5մգ։Հանձնման պահին պիտանելիության ժամկետի առկայություն (տես ծանոթությունը): </t>
  </si>
  <si>
    <t>ԴԵՂՈՐԱՅՔ 2026  ՄԲԿ-ԷԱՃԱՊՁԲ-26/16</t>
  </si>
  <si>
    <t>33661122/502</t>
  </si>
  <si>
    <t>33661153/503</t>
  </si>
  <si>
    <t>33651112/501</t>
  </si>
  <si>
    <t>33651118/501</t>
  </si>
  <si>
    <t>33651131/502</t>
  </si>
  <si>
    <t>33691176/507</t>
  </si>
  <si>
    <t>33671126/503</t>
  </si>
  <si>
    <t>33691731/501</t>
  </si>
  <si>
    <t>33661117/501</t>
  </si>
  <si>
    <t>33691176/508</t>
  </si>
  <si>
    <t>33621460/502</t>
  </si>
  <si>
    <t>33621210/501</t>
  </si>
  <si>
    <t>33611350/502</t>
  </si>
  <si>
    <t>33611472/502</t>
  </si>
  <si>
    <t>33621340/502</t>
  </si>
  <si>
    <t>33621620/504</t>
  </si>
  <si>
    <t>33661116/503</t>
  </si>
  <si>
    <t>33651111/502</t>
  </si>
  <si>
    <t>33651127/502</t>
  </si>
  <si>
    <t>33651134/503</t>
  </si>
  <si>
    <t>33621370/502</t>
  </si>
  <si>
    <t>33621700/502</t>
  </si>
  <si>
    <t>33621390/502</t>
  </si>
  <si>
    <t>33631230/502</t>
  </si>
  <si>
    <t>33611220/502</t>
  </si>
  <si>
    <t>33611280/502</t>
  </si>
  <si>
    <t>33642230/502</t>
  </si>
  <si>
    <t>33651192/502</t>
  </si>
  <si>
    <t>33611420/502</t>
  </si>
  <si>
    <t>33671116/503</t>
  </si>
  <si>
    <t>33641100/502</t>
  </si>
  <si>
    <t>33671125/503</t>
  </si>
  <si>
    <t>33691176/509</t>
  </si>
  <si>
    <t>33621540/502</t>
  </si>
  <si>
    <t>33651115/502</t>
  </si>
  <si>
    <t>33671125/504</t>
  </si>
  <si>
    <t>33651125/502</t>
  </si>
  <si>
    <t>33611310/502</t>
  </si>
  <si>
    <t>33611310/503</t>
  </si>
  <si>
    <t>33631290/503</t>
  </si>
  <si>
    <t>33661156/505</t>
  </si>
  <si>
    <t>33661156/506</t>
  </si>
  <si>
    <t>33661121/503</t>
  </si>
  <si>
    <t>33671113/502</t>
  </si>
  <si>
    <t>33621769/502</t>
  </si>
  <si>
    <t>33661136/504</t>
  </si>
  <si>
    <t>33691176/510</t>
  </si>
  <si>
    <t>33631270/501</t>
  </si>
  <si>
    <t>33611150/505</t>
  </si>
  <si>
    <t>33611150/506</t>
  </si>
  <si>
    <t>33141212/517</t>
  </si>
  <si>
    <t>33141212/518</t>
  </si>
  <si>
    <t>33621290/503</t>
  </si>
  <si>
    <t>33661111/503</t>
  </si>
  <si>
    <t>33621650/502</t>
  </si>
  <si>
    <t>33691176/515</t>
  </si>
  <si>
    <t>33631491/503</t>
  </si>
  <si>
    <t>33651126/502</t>
  </si>
  <si>
    <t>33691176/516</t>
  </si>
  <si>
    <t>33661170/503</t>
  </si>
  <si>
    <t>33691144/503</t>
  </si>
  <si>
    <t>33691176/517</t>
  </si>
  <si>
    <t>33611390/502</t>
  </si>
  <si>
    <t>33611370/502</t>
  </si>
  <si>
    <t>33661142/501</t>
  </si>
  <si>
    <t>33621720/505</t>
  </si>
  <si>
    <t>33691138/501</t>
  </si>
  <si>
    <t>33661136/505</t>
  </si>
  <si>
    <t>33691730/501</t>
  </si>
  <si>
    <t>33671139/501</t>
  </si>
  <si>
    <t>33621140/501</t>
  </si>
  <si>
    <t>33611260/502</t>
  </si>
  <si>
    <t>33651139/503</t>
  </si>
  <si>
    <t>33691270/501</t>
  </si>
  <si>
    <t>33651150/501</t>
  </si>
  <si>
    <t>33691200/501</t>
  </si>
  <si>
    <t>33642210/501</t>
  </si>
  <si>
    <t>33641210/501</t>
  </si>
  <si>
    <t>33641200/501</t>
  </si>
  <si>
    <t>33651139/504</t>
  </si>
  <si>
    <t>33621370/503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</si>
</sst>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26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theme="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0"/>
      <color rgb="FFFF0000"/>
      <name val="GHEA Grapalat"/>
      <family val="3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8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0" xfId="0" applyBorder="1"/>
    <xf numFmtId="0" fontId="11" fillId="2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2" xfId="0" applyBorder="1"/>
    <xf numFmtId="0" fontId="8" fillId="2" borderId="4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vertical="center"/>
    </xf>
    <xf numFmtId="0" fontId="10" fillId="0" borderId="2" xfId="0" applyFont="1" applyBorder="1" applyAlignment="1">
      <alignment vertical="center"/>
    </xf>
    <xf numFmtId="0" fontId="0" fillId="0" borderId="2" xfId="0" applyBorder="1" applyAlignment="1"/>
    <xf numFmtId="0" fontId="10" fillId="2" borderId="5" xfId="0" applyFont="1" applyFill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14" fillId="0" borderId="2" xfId="0" applyFont="1" applyBorder="1" applyAlignment="1">
      <alignment wrapText="1"/>
    </xf>
    <xf numFmtId="0" fontId="14" fillId="0" borderId="0" xfId="0" applyFont="1" applyAlignment="1">
      <alignment wrapText="1"/>
    </xf>
    <xf numFmtId="0" fontId="10" fillId="0" borderId="8" xfId="0" applyFont="1" applyBorder="1" applyAlignment="1">
      <alignment horizontal="left" vertical="center" wrapText="1"/>
    </xf>
    <xf numFmtId="0" fontId="0" fillId="0" borderId="4" xfId="0" applyBorder="1"/>
    <xf numFmtId="0" fontId="10" fillId="0" borderId="2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4" fillId="0" borderId="5" xfId="0" applyFont="1" applyBorder="1" applyAlignment="1">
      <alignment wrapText="1"/>
    </xf>
    <xf numFmtId="0" fontId="10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wrapText="1"/>
    </xf>
    <xf numFmtId="0" fontId="10" fillId="0" borderId="2" xfId="0" applyFont="1" applyBorder="1"/>
    <xf numFmtId="0" fontId="10" fillId="0" borderId="2" xfId="0" applyFont="1" applyBorder="1" applyAlignment="1">
      <alignment wrapText="1"/>
    </xf>
    <xf numFmtId="0" fontId="14" fillId="0" borderId="0" xfId="0" applyFont="1"/>
    <xf numFmtId="0" fontId="14" fillId="2" borderId="0" xfId="0" applyFont="1" applyFill="1" applyAlignment="1">
      <alignment vertical="center" wrapText="1"/>
    </xf>
    <xf numFmtId="0" fontId="10" fillId="0" borderId="3" xfId="0" applyFont="1" applyBorder="1" applyAlignment="1">
      <alignment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15" fillId="0" borderId="0" xfId="0" applyFont="1"/>
    <xf numFmtId="0" fontId="17" fillId="0" borderId="0" xfId="0" applyFont="1" applyAlignment="1">
      <alignment wrapText="1"/>
    </xf>
    <xf numFmtId="0" fontId="14" fillId="0" borderId="2" xfId="0" applyFont="1" applyBorder="1"/>
    <xf numFmtId="0" fontId="10" fillId="0" borderId="3" xfId="0" applyFont="1" applyBorder="1"/>
    <xf numFmtId="0" fontId="3" fillId="0" borderId="2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3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3"/>
  <sheetViews>
    <sheetView tabSelected="1" topLeftCell="A22" workbookViewId="0">
      <selection activeCell="H28" sqref="H28"/>
    </sheetView>
  </sheetViews>
  <sheetFormatPr defaultColWidth="9" defaultRowHeight="15"/>
  <cols>
    <col min="1" max="1" width="5.85546875" customWidth="1"/>
    <col min="2" max="2" width="15" customWidth="1"/>
    <col min="3" max="3" width="19.28515625" customWidth="1"/>
    <col min="4" max="4" width="37.85546875" customWidth="1"/>
    <col min="5" max="5" width="7.140625" customWidth="1"/>
    <col min="6" max="6" width="6.5703125" customWidth="1"/>
    <col min="7" max="7" width="16.42578125" customWidth="1"/>
    <col min="8" max="8" width="6.28515625" customWidth="1"/>
  </cols>
  <sheetData>
    <row r="1" spans="1:8" ht="32.25" customHeight="1">
      <c r="A1" s="52" t="s">
        <v>178</v>
      </c>
      <c r="B1" s="52"/>
      <c r="C1" s="52"/>
      <c r="D1" s="52"/>
      <c r="E1" s="52"/>
      <c r="F1" s="52"/>
      <c r="G1" s="52"/>
      <c r="H1" s="52"/>
    </row>
    <row r="2" spans="1:8" ht="114" customHeight="1">
      <c r="A2" s="58" t="s">
        <v>40</v>
      </c>
      <c r="B2" s="58"/>
      <c r="C2" s="58"/>
      <c r="D2" s="58"/>
      <c r="E2" s="58"/>
      <c r="F2" s="58"/>
      <c r="G2" s="58"/>
      <c r="H2" s="58"/>
    </row>
    <row r="3" spans="1:8" ht="54" customHeight="1">
      <c r="A3" s="58" t="s">
        <v>37</v>
      </c>
      <c r="B3" s="59"/>
      <c r="C3" s="59"/>
      <c r="D3" s="59"/>
      <c r="E3" s="59"/>
      <c r="F3" s="59"/>
      <c r="G3" s="59"/>
      <c r="H3" s="59"/>
    </row>
    <row r="4" spans="1:8" ht="62.25" customHeight="1">
      <c r="A4" s="60" t="s">
        <v>38</v>
      </c>
      <c r="B4" s="61"/>
      <c r="C4" s="61"/>
      <c r="D4" s="61"/>
      <c r="E4" s="61"/>
      <c r="F4" s="61"/>
      <c r="G4" s="61"/>
      <c r="H4" s="62"/>
    </row>
    <row r="5" spans="1:8" ht="98.25" customHeight="1">
      <c r="A5" s="58" t="s">
        <v>39</v>
      </c>
      <c r="B5" s="59"/>
      <c r="C5" s="59"/>
      <c r="D5" s="59"/>
      <c r="E5" s="59"/>
      <c r="F5" s="59"/>
      <c r="G5" s="59"/>
      <c r="H5" s="59"/>
    </row>
    <row r="6" spans="1:8" ht="39" customHeight="1">
      <c r="A6" s="53" t="s">
        <v>0</v>
      </c>
      <c r="B6" s="53"/>
      <c r="C6" s="53"/>
      <c r="D6" s="53"/>
      <c r="E6" s="53"/>
      <c r="F6" s="53"/>
      <c r="G6" s="53"/>
      <c r="H6" s="53"/>
    </row>
    <row r="7" spans="1:8" ht="21" customHeight="1">
      <c r="A7" s="54" t="s">
        <v>1</v>
      </c>
      <c r="B7" s="54"/>
      <c r="C7" s="54"/>
      <c r="D7" s="54"/>
      <c r="E7" s="54"/>
      <c r="F7" s="54"/>
      <c r="G7" s="54"/>
      <c r="H7" s="54"/>
    </row>
    <row r="8" spans="1:8" ht="57" customHeight="1">
      <c r="A8" s="55" t="s">
        <v>2</v>
      </c>
      <c r="B8" s="55" t="s">
        <v>3</v>
      </c>
      <c r="C8" s="54" t="s">
        <v>4</v>
      </c>
      <c r="D8" s="54" t="s">
        <v>5</v>
      </c>
      <c r="E8" s="55" t="s">
        <v>6</v>
      </c>
      <c r="F8" s="55" t="s">
        <v>7</v>
      </c>
      <c r="G8" s="55" t="s">
        <v>8</v>
      </c>
      <c r="H8" s="55" t="s">
        <v>9</v>
      </c>
    </row>
    <row r="9" spans="1:8" ht="57" customHeight="1">
      <c r="A9" s="56"/>
      <c r="B9" s="56"/>
      <c r="C9" s="57"/>
      <c r="D9" s="57"/>
      <c r="E9" s="56"/>
      <c r="F9" s="56"/>
      <c r="G9" s="56"/>
      <c r="H9" s="55"/>
    </row>
    <row r="10" spans="1:8" ht="63" customHeight="1">
      <c r="A10" s="1">
        <v>1</v>
      </c>
      <c r="B10" s="7" t="s">
        <v>179</v>
      </c>
      <c r="C10" s="10" t="s">
        <v>11</v>
      </c>
      <c r="D10" s="8" t="s">
        <v>12</v>
      </c>
      <c r="E10" s="2"/>
      <c r="F10" s="6">
        <v>50</v>
      </c>
      <c r="G10" s="3">
        <f t="shared" ref="G10:G19" si="0">F10*H10</f>
        <v>50000</v>
      </c>
      <c r="H10" s="20">
        <v>1000</v>
      </c>
    </row>
    <row r="11" spans="1:8" ht="51" customHeight="1">
      <c r="A11" s="1">
        <v>2</v>
      </c>
      <c r="B11" s="18" t="s">
        <v>180</v>
      </c>
      <c r="C11" s="14" t="s">
        <v>13</v>
      </c>
      <c r="D11" s="14" t="s">
        <v>14</v>
      </c>
      <c r="E11" s="2"/>
      <c r="F11" s="11">
        <v>130</v>
      </c>
      <c r="G11" s="3">
        <f t="shared" si="0"/>
        <v>390000</v>
      </c>
      <c r="H11" s="19">
        <v>3000</v>
      </c>
    </row>
    <row r="12" spans="1:8" ht="51" customHeight="1">
      <c r="A12" s="1">
        <v>3</v>
      </c>
      <c r="B12" s="7" t="s">
        <v>181</v>
      </c>
      <c r="C12" s="10" t="s">
        <v>15</v>
      </c>
      <c r="D12" s="5" t="s">
        <v>16</v>
      </c>
      <c r="E12" s="2" t="s">
        <v>10</v>
      </c>
      <c r="F12" s="6">
        <v>2600</v>
      </c>
      <c r="G12" s="3">
        <f t="shared" si="0"/>
        <v>1300000</v>
      </c>
      <c r="H12" s="20">
        <v>500</v>
      </c>
    </row>
    <row r="13" spans="1:8" ht="45.95" customHeight="1">
      <c r="A13" s="1">
        <v>4</v>
      </c>
      <c r="B13" s="7" t="s">
        <v>182</v>
      </c>
      <c r="C13" s="10" t="s">
        <v>35</v>
      </c>
      <c r="D13" s="5" t="s">
        <v>36</v>
      </c>
      <c r="E13" s="2"/>
      <c r="F13" s="6">
        <v>80</v>
      </c>
      <c r="G13" s="3">
        <f t="shared" si="0"/>
        <v>40000</v>
      </c>
      <c r="H13" s="20">
        <v>500</v>
      </c>
    </row>
    <row r="14" spans="1:8" ht="52.5" customHeight="1">
      <c r="A14" s="1">
        <v>5</v>
      </c>
      <c r="B14" s="9" t="s">
        <v>183</v>
      </c>
      <c r="C14" s="14" t="s">
        <v>30</v>
      </c>
      <c r="D14" s="10" t="s">
        <v>17</v>
      </c>
      <c r="E14" s="2" t="s">
        <v>10</v>
      </c>
      <c r="F14" s="11">
        <v>1200</v>
      </c>
      <c r="G14" s="3">
        <f t="shared" si="0"/>
        <v>360000</v>
      </c>
      <c r="H14" s="19">
        <v>300</v>
      </c>
    </row>
    <row r="15" spans="1:8" ht="54" customHeight="1">
      <c r="A15" s="1">
        <v>6</v>
      </c>
      <c r="B15" s="18" t="s">
        <v>184</v>
      </c>
      <c r="C15" s="10" t="s">
        <v>18</v>
      </c>
      <c r="D15" s="4" t="s">
        <v>19</v>
      </c>
      <c r="E15" s="2" t="s">
        <v>10</v>
      </c>
      <c r="F15" s="6">
        <v>900</v>
      </c>
      <c r="G15" s="3">
        <f t="shared" si="0"/>
        <v>4500</v>
      </c>
      <c r="H15" s="20">
        <v>5</v>
      </c>
    </row>
    <row r="16" spans="1:8" ht="43.5" customHeight="1">
      <c r="A16" s="1">
        <v>7</v>
      </c>
      <c r="B16" s="7" t="s">
        <v>185</v>
      </c>
      <c r="C16" s="10" t="s">
        <v>20</v>
      </c>
      <c r="D16" s="4" t="s">
        <v>21</v>
      </c>
      <c r="E16" s="2" t="s">
        <v>10</v>
      </c>
      <c r="F16" s="6">
        <v>1300</v>
      </c>
      <c r="G16" s="3">
        <f t="shared" si="0"/>
        <v>260000</v>
      </c>
      <c r="H16" s="20">
        <v>200</v>
      </c>
    </row>
    <row r="17" spans="1:10" ht="60" customHeight="1">
      <c r="A17" s="1">
        <v>8</v>
      </c>
      <c r="B17" s="7" t="s">
        <v>186</v>
      </c>
      <c r="C17" s="10" t="s">
        <v>22</v>
      </c>
      <c r="D17" s="5" t="s">
        <v>23</v>
      </c>
      <c r="E17" s="2" t="s">
        <v>10</v>
      </c>
      <c r="F17" s="6">
        <v>200</v>
      </c>
      <c r="G17" s="3">
        <f t="shared" si="0"/>
        <v>100000</v>
      </c>
      <c r="H17" s="20">
        <v>500</v>
      </c>
    </row>
    <row r="18" spans="1:10" ht="57" customHeight="1">
      <c r="A18" s="1">
        <v>9</v>
      </c>
      <c r="B18" s="7" t="s">
        <v>187</v>
      </c>
      <c r="C18" s="10" t="s">
        <v>24</v>
      </c>
      <c r="D18" s="5" t="s">
        <v>25</v>
      </c>
      <c r="E18" s="2" t="s">
        <v>10</v>
      </c>
      <c r="F18" s="6">
        <v>300</v>
      </c>
      <c r="G18" s="3">
        <f t="shared" si="0"/>
        <v>600000</v>
      </c>
      <c r="H18" s="20">
        <v>2000</v>
      </c>
    </row>
    <row r="19" spans="1:10" ht="36" customHeight="1">
      <c r="A19" s="1">
        <v>10</v>
      </c>
      <c r="B19" s="4" t="s">
        <v>188</v>
      </c>
      <c r="C19" s="10" t="s">
        <v>26</v>
      </c>
      <c r="D19" s="5" t="s">
        <v>27</v>
      </c>
      <c r="E19" s="2" t="s">
        <v>10</v>
      </c>
      <c r="F19" s="12">
        <v>3000</v>
      </c>
      <c r="G19" s="3">
        <f t="shared" si="0"/>
        <v>450000</v>
      </c>
      <c r="H19" s="20">
        <v>150</v>
      </c>
      <c r="I19" s="13"/>
      <c r="J19" s="13"/>
    </row>
    <row r="20" spans="1:10" ht="54">
      <c r="A20" s="1">
        <v>11</v>
      </c>
      <c r="B20" s="7" t="s">
        <v>189</v>
      </c>
      <c r="C20" s="16" t="s">
        <v>28</v>
      </c>
      <c r="D20" s="4" t="s">
        <v>29</v>
      </c>
      <c r="E20" s="2" t="s">
        <v>10</v>
      </c>
      <c r="F20" s="17">
        <v>150</v>
      </c>
      <c r="G20" s="3">
        <f t="shared" ref="G20:G90" si="1">F20*H20</f>
        <v>150000</v>
      </c>
      <c r="H20" s="21">
        <v>1000</v>
      </c>
    </row>
    <row r="21" spans="1:10" ht="67.5">
      <c r="A21" s="1">
        <v>12</v>
      </c>
      <c r="B21" s="7" t="s">
        <v>190</v>
      </c>
      <c r="C21" s="16" t="s">
        <v>31</v>
      </c>
      <c r="D21" s="4" t="s">
        <v>32</v>
      </c>
      <c r="E21" s="2" t="s">
        <v>10</v>
      </c>
      <c r="F21" s="17">
        <v>600</v>
      </c>
      <c r="G21" s="3">
        <f t="shared" si="1"/>
        <v>120000</v>
      </c>
      <c r="H21" s="21">
        <v>200</v>
      </c>
    </row>
    <row r="22" spans="1:10" ht="54">
      <c r="A22" s="1">
        <v>13</v>
      </c>
      <c r="B22" s="7" t="s">
        <v>191</v>
      </c>
      <c r="C22" s="15" t="s">
        <v>33</v>
      </c>
      <c r="D22" s="4" t="s">
        <v>34</v>
      </c>
      <c r="E22" s="2" t="s">
        <v>10</v>
      </c>
      <c r="F22" s="17">
        <v>300</v>
      </c>
      <c r="G22" s="3">
        <f t="shared" si="1"/>
        <v>1500000</v>
      </c>
      <c r="H22" s="21">
        <v>5000</v>
      </c>
    </row>
    <row r="23" spans="1:10" ht="54">
      <c r="A23" s="1">
        <v>14</v>
      </c>
      <c r="B23" s="9" t="s">
        <v>192</v>
      </c>
      <c r="C23" s="10" t="s">
        <v>41</v>
      </c>
      <c r="D23" s="22" t="s">
        <v>42</v>
      </c>
      <c r="E23" s="2" t="s">
        <v>10</v>
      </c>
      <c r="F23" s="17">
        <v>120</v>
      </c>
      <c r="G23" s="3">
        <f t="shared" si="1"/>
        <v>36000</v>
      </c>
      <c r="H23" s="17">
        <v>300</v>
      </c>
    </row>
    <row r="24" spans="1:10" ht="67.5">
      <c r="A24" s="1">
        <v>15</v>
      </c>
      <c r="B24" s="7" t="s">
        <v>193</v>
      </c>
      <c r="C24" s="5" t="s">
        <v>43</v>
      </c>
      <c r="D24" s="23" t="s">
        <v>44</v>
      </c>
      <c r="E24" s="2" t="s">
        <v>10</v>
      </c>
      <c r="F24" s="17">
        <v>100</v>
      </c>
      <c r="G24" s="3">
        <f t="shared" si="1"/>
        <v>5000</v>
      </c>
      <c r="H24" s="17">
        <v>50</v>
      </c>
    </row>
    <row r="25" spans="1:10" ht="54">
      <c r="A25" s="1">
        <v>16</v>
      </c>
      <c r="B25" s="7" t="s">
        <v>194</v>
      </c>
      <c r="C25" s="5" t="s">
        <v>45</v>
      </c>
      <c r="D25" s="23" t="s">
        <v>46</v>
      </c>
      <c r="E25" s="2" t="s">
        <v>10</v>
      </c>
      <c r="F25" s="17">
        <v>70</v>
      </c>
      <c r="G25" s="3">
        <f t="shared" si="1"/>
        <v>70000</v>
      </c>
      <c r="H25" s="17">
        <v>1000</v>
      </c>
    </row>
    <row r="26" spans="1:10" ht="54">
      <c r="A26" s="1">
        <v>17</v>
      </c>
      <c r="B26" s="24" t="s">
        <v>195</v>
      </c>
      <c r="C26" s="10" t="s">
        <v>47</v>
      </c>
      <c r="D26" s="25" t="s">
        <v>48</v>
      </c>
      <c r="E26" s="2" t="s">
        <v>10</v>
      </c>
      <c r="F26" s="17">
        <v>60</v>
      </c>
      <c r="G26" s="3">
        <f t="shared" si="1"/>
        <v>36000</v>
      </c>
      <c r="H26" s="17">
        <v>600</v>
      </c>
    </row>
    <row r="27" spans="1:10" ht="54">
      <c r="A27" s="1">
        <v>18</v>
      </c>
      <c r="B27" s="6" t="s">
        <v>196</v>
      </c>
      <c r="C27" s="5" t="s">
        <v>49</v>
      </c>
      <c r="D27" s="26" t="s">
        <v>50</v>
      </c>
      <c r="E27" s="2" t="s">
        <v>10</v>
      </c>
      <c r="F27" s="17">
        <v>140</v>
      </c>
      <c r="G27" s="3">
        <f t="shared" si="1"/>
        <v>140000</v>
      </c>
      <c r="H27" s="17">
        <v>1000</v>
      </c>
    </row>
    <row r="28" spans="1:10" ht="54">
      <c r="A28" s="1">
        <v>19</v>
      </c>
      <c r="B28" s="11" t="s">
        <v>197</v>
      </c>
      <c r="C28" s="10" t="s">
        <v>51</v>
      </c>
      <c r="D28" s="25" t="s">
        <v>52</v>
      </c>
      <c r="E28" s="2" t="s">
        <v>10</v>
      </c>
      <c r="F28" s="17">
        <v>50</v>
      </c>
      <c r="G28" s="3">
        <f t="shared" si="1"/>
        <v>5000</v>
      </c>
      <c r="H28" s="17">
        <v>100</v>
      </c>
    </row>
    <row r="29" spans="1:10" ht="54">
      <c r="A29" s="1">
        <v>20</v>
      </c>
      <c r="B29" s="6" t="s">
        <v>198</v>
      </c>
      <c r="C29" s="5" t="s">
        <v>53</v>
      </c>
      <c r="D29" s="26" t="s">
        <v>54</v>
      </c>
      <c r="E29" s="2" t="s">
        <v>10</v>
      </c>
      <c r="F29" s="17">
        <v>25</v>
      </c>
      <c r="G29" s="3">
        <f t="shared" si="1"/>
        <v>5000</v>
      </c>
      <c r="H29" s="17">
        <v>200</v>
      </c>
    </row>
    <row r="30" spans="1:10" ht="54">
      <c r="A30" s="1">
        <v>21</v>
      </c>
      <c r="B30" s="11" t="s">
        <v>199</v>
      </c>
      <c r="C30" s="27" t="s">
        <v>55</v>
      </c>
      <c r="D30" s="22" t="s">
        <v>56</v>
      </c>
      <c r="E30" s="2" t="s">
        <v>10</v>
      </c>
      <c r="F30" s="17">
        <v>150</v>
      </c>
      <c r="G30" s="3">
        <f t="shared" si="1"/>
        <v>75000</v>
      </c>
      <c r="H30" s="17">
        <v>500</v>
      </c>
    </row>
    <row r="31" spans="1:10" ht="54">
      <c r="A31" s="1">
        <v>22</v>
      </c>
      <c r="B31" s="6" t="s">
        <v>200</v>
      </c>
      <c r="C31" s="4" t="s">
        <v>57</v>
      </c>
      <c r="D31" s="23" t="s">
        <v>58</v>
      </c>
      <c r="E31" s="2" t="s">
        <v>10</v>
      </c>
      <c r="F31" s="17">
        <v>25</v>
      </c>
      <c r="G31" s="3">
        <f t="shared" si="1"/>
        <v>7500</v>
      </c>
      <c r="H31" s="17">
        <v>300</v>
      </c>
    </row>
    <row r="32" spans="1:10" ht="54">
      <c r="A32" s="1">
        <v>23</v>
      </c>
      <c r="B32" s="6" t="s">
        <v>201</v>
      </c>
      <c r="C32" s="5" t="s">
        <v>59</v>
      </c>
      <c r="D32" s="26" t="s">
        <v>60</v>
      </c>
      <c r="E32" s="2" t="s">
        <v>10</v>
      </c>
      <c r="F32" s="17">
        <v>60</v>
      </c>
      <c r="G32" s="3">
        <f t="shared" si="1"/>
        <v>12000</v>
      </c>
      <c r="H32" s="17">
        <v>200</v>
      </c>
    </row>
    <row r="33" spans="1:8" ht="40.5">
      <c r="A33" s="1">
        <v>24</v>
      </c>
      <c r="B33" s="6" t="s">
        <v>202</v>
      </c>
      <c r="C33" s="5" t="s">
        <v>61</v>
      </c>
      <c r="D33" s="26" t="s">
        <v>62</v>
      </c>
      <c r="E33" s="2" t="s">
        <v>10</v>
      </c>
      <c r="F33" s="17">
        <v>3300</v>
      </c>
      <c r="G33" s="3">
        <f t="shared" si="1"/>
        <v>33000</v>
      </c>
      <c r="H33" s="17">
        <v>10</v>
      </c>
    </row>
    <row r="34" spans="1:8" ht="67.5">
      <c r="A34" s="1">
        <v>25</v>
      </c>
      <c r="B34" s="6" t="s">
        <v>203</v>
      </c>
      <c r="C34" s="5" t="s">
        <v>63</v>
      </c>
      <c r="D34" s="23" t="s">
        <v>64</v>
      </c>
      <c r="E34" s="2" t="s">
        <v>10</v>
      </c>
      <c r="F34" s="17">
        <v>250</v>
      </c>
      <c r="G34" s="3">
        <f t="shared" si="1"/>
        <v>250000</v>
      </c>
      <c r="H34" s="17">
        <v>1000</v>
      </c>
    </row>
    <row r="35" spans="1:8" ht="40.5">
      <c r="A35" s="1">
        <v>26</v>
      </c>
      <c r="B35" s="6" t="s">
        <v>204</v>
      </c>
      <c r="C35" s="5" t="s">
        <v>143</v>
      </c>
      <c r="D35" s="26" t="s">
        <v>144</v>
      </c>
      <c r="E35" s="2" t="s">
        <v>10</v>
      </c>
      <c r="F35" s="17">
        <v>200</v>
      </c>
      <c r="G35" s="3">
        <f t="shared" si="1"/>
        <v>600000</v>
      </c>
      <c r="H35" s="17">
        <v>3000</v>
      </c>
    </row>
    <row r="36" spans="1:8" ht="54">
      <c r="A36" s="1">
        <v>27</v>
      </c>
      <c r="B36" s="11" t="s">
        <v>205</v>
      </c>
      <c r="C36" s="10" t="s">
        <v>65</v>
      </c>
      <c r="D36" s="22" t="s">
        <v>66</v>
      </c>
      <c r="E36" s="2" t="s">
        <v>10</v>
      </c>
      <c r="F36" s="17">
        <v>20</v>
      </c>
      <c r="G36" s="3">
        <f t="shared" si="1"/>
        <v>40000</v>
      </c>
      <c r="H36" s="17">
        <v>2000</v>
      </c>
    </row>
    <row r="37" spans="1:8" ht="54">
      <c r="A37" s="1">
        <v>28</v>
      </c>
      <c r="B37" s="11" t="s">
        <v>206</v>
      </c>
      <c r="C37" s="10" t="s">
        <v>67</v>
      </c>
      <c r="D37" s="25" t="s">
        <v>68</v>
      </c>
      <c r="E37" s="2" t="s">
        <v>10</v>
      </c>
      <c r="F37" s="17">
        <v>160000</v>
      </c>
      <c r="G37" s="3">
        <f t="shared" si="1"/>
        <v>160000</v>
      </c>
      <c r="H37" s="17">
        <v>1</v>
      </c>
    </row>
    <row r="38" spans="1:8" ht="54">
      <c r="A38" s="1">
        <v>29</v>
      </c>
      <c r="B38" s="11" t="s">
        <v>207</v>
      </c>
      <c r="C38" s="10" t="s">
        <v>69</v>
      </c>
      <c r="D38" s="22" t="s">
        <v>70</v>
      </c>
      <c r="E38" s="2" t="s">
        <v>10</v>
      </c>
      <c r="F38" s="17">
        <v>150</v>
      </c>
      <c r="G38" s="3">
        <f t="shared" si="1"/>
        <v>75000</v>
      </c>
      <c r="H38" s="17">
        <v>500</v>
      </c>
    </row>
    <row r="39" spans="1:8" ht="54">
      <c r="A39" s="1">
        <v>30</v>
      </c>
      <c r="B39" s="11" t="s">
        <v>71</v>
      </c>
      <c r="C39" s="10" t="s">
        <v>72</v>
      </c>
      <c r="D39" s="22" t="s">
        <v>73</v>
      </c>
      <c r="E39" s="2" t="s">
        <v>10</v>
      </c>
      <c r="F39" s="17">
        <v>1000</v>
      </c>
      <c r="G39" s="3">
        <f t="shared" si="1"/>
        <v>10000</v>
      </c>
      <c r="H39" s="17">
        <v>10</v>
      </c>
    </row>
    <row r="40" spans="1:8" ht="54">
      <c r="A40" s="1">
        <v>31</v>
      </c>
      <c r="B40" s="6" t="s">
        <v>208</v>
      </c>
      <c r="C40" s="5" t="s">
        <v>74</v>
      </c>
      <c r="D40" s="23" t="s">
        <v>75</v>
      </c>
      <c r="E40" s="2" t="s">
        <v>10</v>
      </c>
      <c r="F40" s="17">
        <v>400</v>
      </c>
      <c r="G40" s="3">
        <f t="shared" si="1"/>
        <v>60000</v>
      </c>
      <c r="H40" s="17">
        <v>150</v>
      </c>
    </row>
    <row r="41" spans="1:8" ht="54">
      <c r="A41" s="1">
        <v>32</v>
      </c>
      <c r="B41" s="6" t="s">
        <v>209</v>
      </c>
      <c r="C41" s="5" t="s">
        <v>76</v>
      </c>
      <c r="D41" s="26" t="s">
        <v>77</v>
      </c>
      <c r="E41" s="2" t="s">
        <v>10</v>
      </c>
      <c r="F41" s="17">
        <v>200</v>
      </c>
      <c r="G41" s="3">
        <f t="shared" si="1"/>
        <v>20000</v>
      </c>
      <c r="H41" s="17">
        <v>100</v>
      </c>
    </row>
    <row r="42" spans="1:8" ht="81">
      <c r="A42" s="1">
        <v>33</v>
      </c>
      <c r="B42" s="6" t="s">
        <v>210</v>
      </c>
      <c r="C42" s="5" t="s">
        <v>78</v>
      </c>
      <c r="D42" s="26" t="s">
        <v>79</v>
      </c>
      <c r="E42" s="2" t="s">
        <v>10</v>
      </c>
      <c r="F42" s="17">
        <v>1300</v>
      </c>
      <c r="G42" s="3">
        <f t="shared" si="1"/>
        <v>390000</v>
      </c>
      <c r="H42" s="17">
        <v>300</v>
      </c>
    </row>
    <row r="43" spans="1:8" ht="189">
      <c r="A43" s="1">
        <v>34</v>
      </c>
      <c r="B43" s="6" t="s">
        <v>211</v>
      </c>
      <c r="C43" s="5" t="s">
        <v>80</v>
      </c>
      <c r="D43" s="26" t="s">
        <v>81</v>
      </c>
      <c r="E43" s="2" t="s">
        <v>10</v>
      </c>
      <c r="F43" s="17">
        <v>1900</v>
      </c>
      <c r="G43" s="3">
        <f t="shared" si="1"/>
        <v>95000</v>
      </c>
      <c r="H43" s="17">
        <v>50</v>
      </c>
    </row>
    <row r="44" spans="1:8" ht="24.75" customHeight="1">
      <c r="A44" s="1">
        <v>35</v>
      </c>
      <c r="B44" s="6" t="s">
        <v>212</v>
      </c>
      <c r="C44" s="5" t="s">
        <v>82</v>
      </c>
      <c r="D44" s="28" t="s">
        <v>83</v>
      </c>
      <c r="E44" s="2" t="s">
        <v>10</v>
      </c>
      <c r="F44" s="17">
        <v>50</v>
      </c>
      <c r="G44" s="3">
        <f t="shared" si="1"/>
        <v>10000</v>
      </c>
      <c r="H44" s="17">
        <v>200</v>
      </c>
    </row>
    <row r="45" spans="1:8" ht="46.5" customHeight="1">
      <c r="A45" s="1">
        <v>36</v>
      </c>
      <c r="B45" s="6" t="s">
        <v>213</v>
      </c>
      <c r="C45" s="5" t="s">
        <v>84</v>
      </c>
      <c r="D45" s="28" t="s">
        <v>85</v>
      </c>
      <c r="E45" s="2" t="s">
        <v>10</v>
      </c>
      <c r="F45" s="17">
        <v>1600</v>
      </c>
      <c r="G45" s="3">
        <f t="shared" si="1"/>
        <v>160000</v>
      </c>
      <c r="H45" s="17">
        <v>100</v>
      </c>
    </row>
    <row r="46" spans="1:8" ht="54">
      <c r="A46" s="1">
        <v>37</v>
      </c>
      <c r="B46" s="6" t="s">
        <v>214</v>
      </c>
      <c r="C46" s="5" t="s">
        <v>86</v>
      </c>
      <c r="D46" s="23" t="s">
        <v>87</v>
      </c>
      <c r="E46" s="2" t="s">
        <v>10</v>
      </c>
      <c r="F46" s="17">
        <v>20</v>
      </c>
      <c r="G46" s="3">
        <f t="shared" si="1"/>
        <v>40000</v>
      </c>
      <c r="H46" s="17">
        <v>2000</v>
      </c>
    </row>
    <row r="47" spans="1:8" ht="24" customHeight="1">
      <c r="A47" s="1">
        <v>38</v>
      </c>
      <c r="B47" s="6" t="s">
        <v>215</v>
      </c>
      <c r="C47" s="5" t="s">
        <v>88</v>
      </c>
      <c r="D47" s="26" t="s">
        <v>89</v>
      </c>
      <c r="E47" s="2" t="s">
        <v>10</v>
      </c>
      <c r="F47" s="17">
        <v>350</v>
      </c>
      <c r="G47" s="3">
        <f t="shared" si="1"/>
        <v>175000</v>
      </c>
      <c r="H47" s="17">
        <v>500</v>
      </c>
    </row>
    <row r="48" spans="1:8" ht="81">
      <c r="A48" s="1">
        <v>39</v>
      </c>
      <c r="B48" s="12" t="s">
        <v>216</v>
      </c>
      <c r="C48" s="29" t="s">
        <v>90</v>
      </c>
      <c r="D48" s="4" t="s">
        <v>91</v>
      </c>
      <c r="E48" s="2" t="s">
        <v>10</v>
      </c>
      <c r="F48" s="17">
        <v>4000</v>
      </c>
      <c r="G48" s="3">
        <f t="shared" si="1"/>
        <v>60000</v>
      </c>
      <c r="H48" s="17">
        <v>15</v>
      </c>
    </row>
    <row r="49" spans="1:8" ht="24.75" customHeight="1">
      <c r="A49" s="1">
        <v>40</v>
      </c>
      <c r="B49" s="6" t="s">
        <v>217</v>
      </c>
      <c r="C49" s="30" t="s">
        <v>90</v>
      </c>
      <c r="D49" s="31" t="s">
        <v>92</v>
      </c>
      <c r="E49" s="2" t="s">
        <v>10</v>
      </c>
      <c r="F49" s="32">
        <v>4000</v>
      </c>
      <c r="G49" s="3">
        <f t="shared" si="1"/>
        <v>80000</v>
      </c>
      <c r="H49" s="32">
        <v>20</v>
      </c>
    </row>
    <row r="50" spans="1:8" ht="54">
      <c r="A50" s="1">
        <v>41</v>
      </c>
      <c r="B50" s="6" t="s">
        <v>218</v>
      </c>
      <c r="C50" s="5" t="s">
        <v>93</v>
      </c>
      <c r="D50" s="23" t="s">
        <v>94</v>
      </c>
      <c r="E50" s="2" t="s">
        <v>10</v>
      </c>
      <c r="F50" s="17">
        <v>50</v>
      </c>
      <c r="G50" s="3">
        <f t="shared" si="1"/>
        <v>25000</v>
      </c>
      <c r="H50" s="17">
        <v>500</v>
      </c>
    </row>
    <row r="51" spans="1:8" ht="54">
      <c r="A51" s="1">
        <v>42</v>
      </c>
      <c r="B51" s="4" t="s">
        <v>219</v>
      </c>
      <c r="C51" s="5" t="s">
        <v>95</v>
      </c>
      <c r="D51" s="25" t="s">
        <v>96</v>
      </c>
      <c r="E51" s="2" t="s">
        <v>10</v>
      </c>
      <c r="F51" s="17">
        <v>1500</v>
      </c>
      <c r="G51" s="3">
        <f t="shared" si="1"/>
        <v>9000</v>
      </c>
      <c r="H51" s="17">
        <v>6</v>
      </c>
    </row>
    <row r="52" spans="1:8" ht="54">
      <c r="A52" s="1">
        <v>43</v>
      </c>
      <c r="B52" s="4" t="s">
        <v>220</v>
      </c>
      <c r="C52" s="5" t="s">
        <v>97</v>
      </c>
      <c r="D52" s="25" t="s">
        <v>96</v>
      </c>
      <c r="E52" s="2" t="s">
        <v>10</v>
      </c>
      <c r="F52" s="17">
        <v>1500</v>
      </c>
      <c r="G52" s="3">
        <f t="shared" si="1"/>
        <v>6000</v>
      </c>
      <c r="H52" s="17">
        <v>4</v>
      </c>
    </row>
    <row r="53" spans="1:8" ht="54">
      <c r="A53" s="1">
        <v>44</v>
      </c>
      <c r="B53" s="4" t="s">
        <v>221</v>
      </c>
      <c r="C53" s="33" t="s">
        <v>98</v>
      </c>
      <c r="D53" s="34" t="s">
        <v>99</v>
      </c>
      <c r="E53" s="2" t="s">
        <v>10</v>
      </c>
      <c r="F53" s="17">
        <v>90</v>
      </c>
      <c r="G53" s="3">
        <f t="shared" si="1"/>
        <v>45000</v>
      </c>
      <c r="H53" s="17">
        <v>500</v>
      </c>
    </row>
    <row r="54" spans="1:8" ht="67.5">
      <c r="A54" s="1">
        <v>45</v>
      </c>
      <c r="B54" s="4" t="s">
        <v>222</v>
      </c>
      <c r="C54" s="29" t="s">
        <v>100</v>
      </c>
      <c r="D54" s="35" t="s">
        <v>101</v>
      </c>
      <c r="E54" s="2" t="s">
        <v>10</v>
      </c>
      <c r="F54" s="17">
        <v>1700</v>
      </c>
      <c r="G54" s="3">
        <f t="shared" si="1"/>
        <v>1020000</v>
      </c>
      <c r="H54" s="17">
        <v>600</v>
      </c>
    </row>
    <row r="55" spans="1:8" ht="67.5">
      <c r="A55" s="1">
        <v>46</v>
      </c>
      <c r="B55" s="36" t="s">
        <v>223</v>
      </c>
      <c r="C55" s="37" t="s">
        <v>102</v>
      </c>
      <c r="D55" s="30" t="s">
        <v>103</v>
      </c>
      <c r="E55" s="2" t="s">
        <v>10</v>
      </c>
      <c r="F55" s="17">
        <v>60</v>
      </c>
      <c r="G55" s="3">
        <f t="shared" si="1"/>
        <v>12000</v>
      </c>
      <c r="H55" s="17">
        <v>200</v>
      </c>
    </row>
    <row r="56" spans="1:8" ht="40.5">
      <c r="A56" s="1">
        <v>47</v>
      </c>
      <c r="B56" s="38" t="s">
        <v>224</v>
      </c>
      <c r="C56" s="38" t="s">
        <v>104</v>
      </c>
      <c r="D56" s="39" t="s">
        <v>105</v>
      </c>
      <c r="E56" s="2" t="s">
        <v>10</v>
      </c>
      <c r="F56" s="17">
        <v>130</v>
      </c>
      <c r="G56" s="3">
        <f t="shared" si="1"/>
        <v>13000</v>
      </c>
      <c r="H56" s="17">
        <v>100</v>
      </c>
    </row>
    <row r="57" spans="1:8" ht="40.5">
      <c r="A57" s="1">
        <v>48</v>
      </c>
      <c r="B57" s="38" t="s">
        <v>225</v>
      </c>
      <c r="C57" s="47" t="s">
        <v>106</v>
      </c>
      <c r="D57" s="39" t="s">
        <v>107</v>
      </c>
      <c r="E57" s="2" t="s">
        <v>10</v>
      </c>
      <c r="F57" s="17">
        <v>10</v>
      </c>
      <c r="G57" s="3">
        <f t="shared" si="1"/>
        <v>2500</v>
      </c>
      <c r="H57" s="17">
        <v>250</v>
      </c>
    </row>
    <row r="58" spans="1:8" ht="40.5">
      <c r="A58" s="1">
        <v>49</v>
      </c>
      <c r="B58" s="38" t="s">
        <v>226</v>
      </c>
      <c r="C58" s="41" t="s">
        <v>108</v>
      </c>
      <c r="D58" s="42" t="s">
        <v>109</v>
      </c>
      <c r="E58" s="2" t="s">
        <v>10</v>
      </c>
      <c r="F58" s="17">
        <v>200</v>
      </c>
      <c r="G58" s="3">
        <f t="shared" si="1"/>
        <v>10000</v>
      </c>
      <c r="H58" s="17">
        <v>50</v>
      </c>
    </row>
    <row r="59" spans="1:8" ht="54">
      <c r="A59" s="1">
        <v>50</v>
      </c>
      <c r="B59" s="7" t="s">
        <v>227</v>
      </c>
      <c r="C59" s="10" t="s">
        <v>110</v>
      </c>
      <c r="D59" s="4" t="s">
        <v>111</v>
      </c>
      <c r="E59" s="2" t="s">
        <v>10</v>
      </c>
      <c r="F59" s="17">
        <v>120</v>
      </c>
      <c r="G59" s="3">
        <f t="shared" si="1"/>
        <v>60000</v>
      </c>
      <c r="H59" s="17">
        <v>500</v>
      </c>
    </row>
    <row r="60" spans="1:8" ht="54">
      <c r="A60" s="1">
        <v>51</v>
      </c>
      <c r="B60" s="7" t="s">
        <v>228</v>
      </c>
      <c r="C60" s="10" t="s">
        <v>112</v>
      </c>
      <c r="D60" s="4" t="s">
        <v>113</v>
      </c>
      <c r="E60" s="2" t="s">
        <v>10</v>
      </c>
      <c r="F60" s="17">
        <v>210</v>
      </c>
      <c r="G60" s="3">
        <f t="shared" si="1"/>
        <v>42000</v>
      </c>
      <c r="H60" s="17">
        <v>200</v>
      </c>
    </row>
    <row r="61" spans="1:8" ht="135">
      <c r="A61" s="1">
        <v>52</v>
      </c>
      <c r="B61" s="6" t="s">
        <v>229</v>
      </c>
      <c r="C61" s="16" t="s">
        <v>114</v>
      </c>
      <c r="D61" s="5" t="s">
        <v>115</v>
      </c>
      <c r="E61" s="2" t="s">
        <v>10</v>
      </c>
      <c r="F61" s="17">
        <v>3000</v>
      </c>
      <c r="G61" s="3">
        <f t="shared" si="1"/>
        <v>1500000</v>
      </c>
      <c r="H61" s="17">
        <v>500</v>
      </c>
    </row>
    <row r="62" spans="1:8" ht="135">
      <c r="A62" s="1">
        <v>53</v>
      </c>
      <c r="B62" s="6" t="s">
        <v>230</v>
      </c>
      <c r="C62" s="16" t="s">
        <v>116</v>
      </c>
      <c r="D62" s="5" t="s">
        <v>117</v>
      </c>
      <c r="E62" s="2" t="s">
        <v>10</v>
      </c>
      <c r="F62" s="17">
        <v>2000</v>
      </c>
      <c r="G62" s="3">
        <f>F62*H62</f>
        <v>1000000</v>
      </c>
      <c r="H62" s="17">
        <v>500</v>
      </c>
    </row>
    <row r="63" spans="1:8" ht="40.5">
      <c r="A63" s="1">
        <v>54</v>
      </c>
      <c r="B63" s="12" t="s">
        <v>231</v>
      </c>
      <c r="C63" s="16" t="s">
        <v>118</v>
      </c>
      <c r="D63" s="16" t="s">
        <v>119</v>
      </c>
      <c r="E63" s="2" t="s">
        <v>10</v>
      </c>
      <c r="F63" s="17">
        <v>230</v>
      </c>
      <c r="G63" s="3">
        <f t="shared" si="1"/>
        <v>69000</v>
      </c>
      <c r="H63" s="17">
        <v>300</v>
      </c>
    </row>
    <row r="64" spans="1:8" ht="54">
      <c r="A64" s="1">
        <v>55</v>
      </c>
      <c r="B64" s="6" t="s">
        <v>232</v>
      </c>
      <c r="C64" s="10" t="s">
        <v>120</v>
      </c>
      <c r="D64" s="10" t="s">
        <v>121</v>
      </c>
      <c r="E64" s="2" t="s">
        <v>10</v>
      </c>
      <c r="F64" s="17">
        <v>1800</v>
      </c>
      <c r="G64" s="3">
        <f t="shared" si="1"/>
        <v>9000</v>
      </c>
      <c r="H64" s="17">
        <v>5</v>
      </c>
    </row>
    <row r="65" spans="1:8" ht="45">
      <c r="A65" s="1">
        <v>56</v>
      </c>
      <c r="B65" s="17" t="s">
        <v>233</v>
      </c>
      <c r="C65" s="43" t="s">
        <v>122</v>
      </c>
      <c r="D65" s="44" t="s">
        <v>123</v>
      </c>
      <c r="E65" s="2" t="s">
        <v>10</v>
      </c>
      <c r="F65" s="17">
        <v>60</v>
      </c>
      <c r="G65" s="3">
        <f t="shared" si="1"/>
        <v>60000</v>
      </c>
      <c r="H65" s="17">
        <v>1000</v>
      </c>
    </row>
    <row r="66" spans="1:8" ht="75">
      <c r="A66" s="1">
        <v>57</v>
      </c>
      <c r="B66" s="17" t="s">
        <v>234</v>
      </c>
      <c r="C66" s="44" t="s">
        <v>124</v>
      </c>
      <c r="D66" s="44" t="s">
        <v>125</v>
      </c>
      <c r="E66" s="2" t="s">
        <v>10</v>
      </c>
      <c r="F66" s="17">
        <v>2400</v>
      </c>
      <c r="G66" s="3">
        <f t="shared" si="1"/>
        <v>12000</v>
      </c>
      <c r="H66" s="17">
        <v>5</v>
      </c>
    </row>
    <row r="67" spans="1:8" ht="45">
      <c r="A67" s="1">
        <v>58</v>
      </c>
      <c r="B67" s="17" t="s">
        <v>235</v>
      </c>
      <c r="C67" s="43" t="s">
        <v>126</v>
      </c>
      <c r="D67" s="44" t="s">
        <v>127</v>
      </c>
      <c r="E67" s="2" t="s">
        <v>10</v>
      </c>
      <c r="F67" s="17">
        <v>350</v>
      </c>
      <c r="G67" s="3">
        <f t="shared" si="1"/>
        <v>10500</v>
      </c>
      <c r="H67" s="17">
        <v>30</v>
      </c>
    </row>
    <row r="68" spans="1:8" ht="60">
      <c r="A68" s="1">
        <v>59</v>
      </c>
      <c r="B68" s="17" t="s">
        <v>236</v>
      </c>
      <c r="C68" s="43" t="s">
        <v>128</v>
      </c>
      <c r="D68" s="44" t="s">
        <v>129</v>
      </c>
      <c r="E68" s="2" t="s">
        <v>10</v>
      </c>
      <c r="F68" s="17">
        <v>120</v>
      </c>
      <c r="G68" s="3">
        <f t="shared" si="1"/>
        <v>6000</v>
      </c>
      <c r="H68" s="17">
        <v>50</v>
      </c>
    </row>
    <row r="69" spans="1:8" ht="45">
      <c r="A69" s="1">
        <v>60</v>
      </c>
      <c r="B69" s="17" t="s">
        <v>237</v>
      </c>
      <c r="C69" s="43" t="s">
        <v>130</v>
      </c>
      <c r="D69" s="44" t="s">
        <v>131</v>
      </c>
      <c r="E69" s="2" t="s">
        <v>10</v>
      </c>
      <c r="F69" s="17">
        <v>3300</v>
      </c>
      <c r="G69" s="3">
        <f t="shared" si="1"/>
        <v>39600</v>
      </c>
      <c r="H69" s="17">
        <v>12</v>
      </c>
    </row>
    <row r="70" spans="1:8" ht="75">
      <c r="A70" s="1">
        <v>61</v>
      </c>
      <c r="B70" s="17" t="s">
        <v>238</v>
      </c>
      <c r="C70" s="30" t="s">
        <v>132</v>
      </c>
      <c r="D70" s="44" t="s">
        <v>133</v>
      </c>
      <c r="E70" s="2" t="s">
        <v>10</v>
      </c>
      <c r="F70" s="17">
        <v>600</v>
      </c>
      <c r="G70" s="3">
        <f t="shared" si="1"/>
        <v>12000</v>
      </c>
      <c r="H70" s="17">
        <v>20</v>
      </c>
    </row>
    <row r="71" spans="1:8" ht="60">
      <c r="A71" s="1">
        <v>62</v>
      </c>
      <c r="B71" s="17" t="s">
        <v>239</v>
      </c>
      <c r="C71" s="44" t="s">
        <v>134</v>
      </c>
      <c r="D71" s="44" t="s">
        <v>170</v>
      </c>
      <c r="E71" s="2" t="s">
        <v>10</v>
      </c>
      <c r="F71" s="17">
        <v>120</v>
      </c>
      <c r="G71" s="17">
        <f t="shared" si="1"/>
        <v>60000</v>
      </c>
      <c r="H71" s="17">
        <v>500</v>
      </c>
    </row>
    <row r="72" spans="1:8" ht="60">
      <c r="A72" s="1">
        <v>63</v>
      </c>
      <c r="B72" s="17" t="s">
        <v>240</v>
      </c>
      <c r="C72" s="43" t="s">
        <v>135</v>
      </c>
      <c r="D72" s="44" t="s">
        <v>136</v>
      </c>
      <c r="E72" s="2" t="s">
        <v>10</v>
      </c>
      <c r="F72" s="17">
        <v>150</v>
      </c>
      <c r="G72" s="17">
        <f t="shared" si="1"/>
        <v>750000</v>
      </c>
      <c r="H72" s="17">
        <v>5000</v>
      </c>
    </row>
    <row r="73" spans="1:8" ht="60">
      <c r="A73" s="1">
        <v>64</v>
      </c>
      <c r="B73" s="17" t="s">
        <v>241</v>
      </c>
      <c r="C73" s="43" t="s">
        <v>137</v>
      </c>
      <c r="D73" s="44" t="s">
        <v>138</v>
      </c>
      <c r="E73" s="2" t="s">
        <v>10</v>
      </c>
      <c r="F73" s="17">
        <v>50</v>
      </c>
      <c r="G73" s="17">
        <f t="shared" si="1"/>
        <v>100000</v>
      </c>
      <c r="H73" s="17">
        <v>2000</v>
      </c>
    </row>
    <row r="74" spans="1:8" ht="45">
      <c r="A74" s="1">
        <v>65</v>
      </c>
      <c r="B74" s="17" t="s">
        <v>242</v>
      </c>
      <c r="C74" s="43" t="s">
        <v>139</v>
      </c>
      <c r="D74" s="44" t="s">
        <v>140</v>
      </c>
      <c r="E74" s="2" t="s">
        <v>10</v>
      </c>
      <c r="F74" s="17">
        <v>50</v>
      </c>
      <c r="G74" s="17">
        <f t="shared" si="1"/>
        <v>25000</v>
      </c>
      <c r="H74" s="17">
        <v>500</v>
      </c>
    </row>
    <row r="75" spans="1:8" ht="39">
      <c r="A75" s="1">
        <v>66</v>
      </c>
      <c r="B75" s="17" t="s">
        <v>243</v>
      </c>
      <c r="C75" s="50" t="s">
        <v>141</v>
      </c>
      <c r="D75" s="46" t="s">
        <v>145</v>
      </c>
      <c r="E75" s="2" t="s">
        <v>10</v>
      </c>
      <c r="F75" s="17">
        <v>20</v>
      </c>
      <c r="G75" s="17">
        <f t="shared" si="1"/>
        <v>2000</v>
      </c>
      <c r="H75" s="17">
        <v>100</v>
      </c>
    </row>
    <row r="76" spans="1:8" ht="60">
      <c r="A76" s="1">
        <v>67</v>
      </c>
      <c r="B76" s="17" t="s">
        <v>244</v>
      </c>
      <c r="C76" s="50" t="s">
        <v>142</v>
      </c>
      <c r="D76" s="51" t="s">
        <v>177</v>
      </c>
      <c r="E76" s="2" t="s">
        <v>10</v>
      </c>
      <c r="F76" s="17">
        <v>150</v>
      </c>
      <c r="G76" s="17">
        <f t="shared" si="1"/>
        <v>45000</v>
      </c>
      <c r="H76" s="17">
        <v>300</v>
      </c>
    </row>
    <row r="77" spans="1:8" ht="45">
      <c r="A77" s="1">
        <v>68</v>
      </c>
      <c r="B77" s="17" t="s">
        <v>245</v>
      </c>
      <c r="C77" s="50" t="s">
        <v>146</v>
      </c>
      <c r="D77" s="44" t="s">
        <v>147</v>
      </c>
      <c r="E77" s="2" t="s">
        <v>10</v>
      </c>
      <c r="F77" s="17">
        <v>100</v>
      </c>
      <c r="G77" s="17">
        <f t="shared" si="1"/>
        <v>10000</v>
      </c>
      <c r="H77" s="17">
        <v>100</v>
      </c>
    </row>
    <row r="78" spans="1:8" ht="45">
      <c r="A78" s="1">
        <v>69</v>
      </c>
      <c r="B78" s="17" t="s">
        <v>246</v>
      </c>
      <c r="C78" s="43" t="s">
        <v>148</v>
      </c>
      <c r="D78" s="44" t="s">
        <v>149</v>
      </c>
      <c r="E78" s="2" t="s">
        <v>10</v>
      </c>
      <c r="F78" s="17">
        <v>200</v>
      </c>
      <c r="G78" s="17">
        <f t="shared" si="1"/>
        <v>9600</v>
      </c>
      <c r="H78" s="17">
        <v>48</v>
      </c>
    </row>
    <row r="79" spans="1:8" ht="60">
      <c r="A79" s="1">
        <v>70</v>
      </c>
      <c r="B79" s="17" t="s">
        <v>247</v>
      </c>
      <c r="C79" s="30" t="s">
        <v>150</v>
      </c>
      <c r="D79" s="44" t="s">
        <v>151</v>
      </c>
      <c r="E79" s="2" t="s">
        <v>10</v>
      </c>
      <c r="F79" s="17">
        <v>100</v>
      </c>
      <c r="G79" s="17">
        <f t="shared" si="1"/>
        <v>50000</v>
      </c>
      <c r="H79" s="17">
        <v>500</v>
      </c>
    </row>
    <row r="80" spans="1:8" ht="60">
      <c r="A80" s="1">
        <v>71</v>
      </c>
      <c r="B80" s="17" t="s">
        <v>259</v>
      </c>
      <c r="C80" s="39" t="s">
        <v>152</v>
      </c>
      <c r="D80" s="44" t="s">
        <v>153</v>
      </c>
      <c r="E80" s="2" t="s">
        <v>10</v>
      </c>
      <c r="F80" s="17">
        <v>100</v>
      </c>
      <c r="G80" s="17">
        <f t="shared" si="1"/>
        <v>50000</v>
      </c>
      <c r="H80" s="17">
        <v>500</v>
      </c>
    </row>
    <row r="81" spans="1:9" ht="108">
      <c r="A81" s="1">
        <v>72</v>
      </c>
      <c r="B81" s="17" t="s">
        <v>248</v>
      </c>
      <c r="C81" s="29" t="s">
        <v>154</v>
      </c>
      <c r="D81" s="39" t="s">
        <v>155</v>
      </c>
      <c r="E81" s="2" t="s">
        <v>10</v>
      </c>
      <c r="F81" s="17">
        <v>2500</v>
      </c>
      <c r="G81" s="17">
        <f t="shared" si="1"/>
        <v>250000</v>
      </c>
      <c r="H81" s="17">
        <v>100</v>
      </c>
    </row>
    <row r="82" spans="1:9" ht="54">
      <c r="A82" s="1">
        <v>73</v>
      </c>
      <c r="B82" s="17" t="s">
        <v>249</v>
      </c>
      <c r="C82" s="29" t="s">
        <v>156</v>
      </c>
      <c r="D82" s="29" t="s">
        <v>157</v>
      </c>
      <c r="E82" s="2" t="s">
        <v>10</v>
      </c>
      <c r="F82" s="17">
        <v>250</v>
      </c>
      <c r="G82" s="17">
        <f t="shared" si="1"/>
        <v>75000</v>
      </c>
      <c r="H82" s="17">
        <v>300</v>
      </c>
    </row>
    <row r="83" spans="1:9" ht="41.25">
      <c r="A83" s="1">
        <v>74</v>
      </c>
      <c r="B83" s="17" t="s">
        <v>250</v>
      </c>
      <c r="C83" s="29" t="s">
        <v>158</v>
      </c>
      <c r="D83" s="29" t="s">
        <v>159</v>
      </c>
      <c r="E83" s="2" t="s">
        <v>10</v>
      </c>
      <c r="F83" s="17">
        <v>50</v>
      </c>
      <c r="G83" s="17">
        <f t="shared" si="1"/>
        <v>100000</v>
      </c>
      <c r="H83" s="17">
        <v>2000</v>
      </c>
      <c r="I83" s="45"/>
    </row>
    <row r="84" spans="1:9" ht="81.75" customHeight="1">
      <c r="A84" s="1">
        <v>75</v>
      </c>
      <c r="B84" s="17" t="s">
        <v>251</v>
      </c>
      <c r="C84" s="29" t="s">
        <v>160</v>
      </c>
      <c r="D84" s="29" t="s">
        <v>161</v>
      </c>
      <c r="E84" s="2" t="s">
        <v>10</v>
      </c>
      <c r="F84" s="17">
        <v>1500</v>
      </c>
      <c r="G84" s="17">
        <f t="shared" si="1"/>
        <v>1500000</v>
      </c>
      <c r="H84" s="17">
        <v>1000</v>
      </c>
    </row>
    <row r="85" spans="1:9" ht="120">
      <c r="A85" s="1">
        <v>76</v>
      </c>
      <c r="B85" s="17" t="s">
        <v>252</v>
      </c>
      <c r="C85" s="30" t="s">
        <v>162</v>
      </c>
      <c r="D85" s="44" t="s">
        <v>163</v>
      </c>
      <c r="E85" s="2" t="s">
        <v>10</v>
      </c>
      <c r="F85" s="17">
        <v>5000</v>
      </c>
      <c r="G85" s="17">
        <f t="shared" si="1"/>
        <v>750000</v>
      </c>
      <c r="H85" s="17">
        <v>150</v>
      </c>
    </row>
    <row r="86" spans="1:9" ht="45">
      <c r="A86" s="1">
        <v>77</v>
      </c>
      <c r="B86" s="17" t="s">
        <v>253</v>
      </c>
      <c r="C86" s="43" t="s">
        <v>164</v>
      </c>
      <c r="D86" s="49" t="s">
        <v>176</v>
      </c>
      <c r="E86" s="2" t="s">
        <v>10</v>
      </c>
      <c r="F86" s="17">
        <v>100</v>
      </c>
      <c r="G86" s="17">
        <f t="shared" si="1"/>
        <v>30000</v>
      </c>
      <c r="H86" s="17">
        <v>300</v>
      </c>
    </row>
    <row r="87" spans="1:9" ht="40.5">
      <c r="A87" s="1">
        <v>78</v>
      </c>
      <c r="B87" s="38" t="s">
        <v>254</v>
      </c>
      <c r="C87" s="40" t="s">
        <v>165</v>
      </c>
      <c r="D87" s="42" t="s">
        <v>175</v>
      </c>
      <c r="E87" s="2" t="s">
        <v>10</v>
      </c>
      <c r="F87" s="48">
        <v>30</v>
      </c>
      <c r="G87" s="48">
        <f t="shared" si="1"/>
        <v>150000</v>
      </c>
      <c r="H87" s="48">
        <v>5000</v>
      </c>
    </row>
    <row r="88" spans="1:9" ht="40.5">
      <c r="A88" s="1">
        <v>79</v>
      </c>
      <c r="B88" s="38" t="s">
        <v>255</v>
      </c>
      <c r="C88" s="47" t="s">
        <v>166</v>
      </c>
      <c r="D88" s="29" t="s">
        <v>174</v>
      </c>
      <c r="E88" s="2" t="s">
        <v>10</v>
      </c>
      <c r="F88" s="38">
        <v>30</v>
      </c>
      <c r="G88" s="38">
        <f t="shared" si="1"/>
        <v>3000</v>
      </c>
      <c r="H88" s="38">
        <v>100</v>
      </c>
    </row>
    <row r="89" spans="1:9" ht="40.5">
      <c r="A89" s="1">
        <v>80</v>
      </c>
      <c r="B89" s="38" t="s">
        <v>256</v>
      </c>
      <c r="C89" s="47" t="s">
        <v>167</v>
      </c>
      <c r="D89" s="39" t="s">
        <v>173</v>
      </c>
      <c r="E89" s="2" t="s">
        <v>10</v>
      </c>
      <c r="F89" s="38">
        <v>3500</v>
      </c>
      <c r="G89" s="38">
        <f t="shared" si="1"/>
        <v>147000</v>
      </c>
      <c r="H89" s="38">
        <v>42</v>
      </c>
    </row>
    <row r="90" spans="1:9" ht="40.5">
      <c r="A90" s="1">
        <v>81</v>
      </c>
      <c r="B90" s="38" t="s">
        <v>257</v>
      </c>
      <c r="C90" s="47" t="s">
        <v>168</v>
      </c>
      <c r="D90" s="39" t="s">
        <v>172</v>
      </c>
      <c r="E90" s="2" t="s">
        <v>10</v>
      </c>
      <c r="F90" s="38">
        <v>13200</v>
      </c>
      <c r="G90" s="38">
        <f t="shared" si="1"/>
        <v>2112000</v>
      </c>
      <c r="H90" s="38">
        <v>160</v>
      </c>
    </row>
    <row r="91" spans="1:9" ht="67.5">
      <c r="A91" s="1">
        <v>82</v>
      </c>
      <c r="B91" s="17" t="s">
        <v>258</v>
      </c>
      <c r="C91" s="39" t="s">
        <v>169</v>
      </c>
      <c r="D91" s="39" t="s">
        <v>171</v>
      </c>
      <c r="E91" s="2" t="s">
        <v>10</v>
      </c>
      <c r="F91" s="17">
        <v>900</v>
      </c>
      <c r="G91" s="38">
        <f t="shared" ref="G91" si="2">F91*H91</f>
        <v>45000</v>
      </c>
      <c r="H91" s="17">
        <v>50</v>
      </c>
    </row>
    <row r="92" spans="1:9">
      <c r="A92" s="17"/>
      <c r="B92" s="17"/>
      <c r="C92" s="17"/>
      <c r="D92" s="17"/>
      <c r="E92" s="17"/>
      <c r="F92" s="17"/>
      <c r="G92" s="17"/>
      <c r="H92" s="17"/>
    </row>
    <row r="93" spans="1:9">
      <c r="A93" s="17"/>
      <c r="B93" s="17"/>
      <c r="C93" s="17"/>
      <c r="D93" s="17"/>
      <c r="E93" s="17"/>
      <c r="F93" s="17"/>
      <c r="G93" s="17">
        <f>SUM(G10:G92)</f>
        <v>18200200</v>
      </c>
      <c r="H93" s="17"/>
    </row>
  </sheetData>
  <mergeCells count="15">
    <mergeCell ref="A1:H1"/>
    <mergeCell ref="A6:H6"/>
    <mergeCell ref="A7:H7"/>
    <mergeCell ref="A8:A9"/>
    <mergeCell ref="B8:B9"/>
    <mergeCell ref="C8:C9"/>
    <mergeCell ref="D8:D9"/>
    <mergeCell ref="E8:E9"/>
    <mergeCell ref="F8:F9"/>
    <mergeCell ref="G8:G9"/>
    <mergeCell ref="H8:H9"/>
    <mergeCell ref="A5:H5"/>
    <mergeCell ref="A2:H2"/>
    <mergeCell ref="A3:H3"/>
    <mergeCell ref="A4:H4"/>
  </mergeCells>
  <pageMargins left="0.23622047244094499" right="0.23622047244094499" top="0.74803149606299202" bottom="0.74803149606299202" header="0.31496062992126" footer="0.31496062992126"/>
  <pageSetup paperSize="9" scale="8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Հավելված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win10</cp:lastModifiedBy>
  <cp:lastPrinted>2026-04-20T06:31:24Z</cp:lastPrinted>
  <dcterms:created xsi:type="dcterms:W3CDTF">2006-09-16T00:00:00Z</dcterms:created>
  <dcterms:modified xsi:type="dcterms:W3CDTF">2026-04-23T06:58:30Z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DFC6D6D4275D4C47B0336444965DAA32_12</vt:lpwstr>
  </property>
  <property fmtid="{D5CDD505-2E9C-101B-9397-08002B2CF9AE}" pid="3" name="KSOProductBuildVer">
    <vt:lpwstr>1033-12.2.0.17153</vt:lpwstr>
  </property>
</Properties>
</file>