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2070" yWindow="1035" windowWidth="28800" windowHeight="1233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 l="1"/>
  <c r="G25" i="1" l="1"/>
  <c r="G24" i="1" l="1"/>
  <c r="G22" i="1" l="1"/>
  <c r="G19" i="1" l="1"/>
  <c r="G21" i="1"/>
  <c r="G23" i="1"/>
  <c r="G18" i="1"/>
  <c r="G17" i="1"/>
  <c r="G16" i="1"/>
  <c r="G13" i="1"/>
  <c r="G14" i="1"/>
  <c r="G15" i="1"/>
  <c r="G12" i="1"/>
  <c r="G11" i="1"/>
  <c r="G28" i="1" l="1"/>
  <c r="G10" i="1"/>
  <c r="G20" i="1" l="1"/>
  <c r="G9" i="1"/>
  <c r="G8" i="1"/>
  <c r="G2" i="1" l="1"/>
  <c r="G3" i="1"/>
  <c r="G4" i="1"/>
  <c r="G5" i="1"/>
  <c r="G6" i="1"/>
  <c r="G7" i="1"/>
</calcChain>
</file>

<file path=xl/sharedStrings.xml><?xml version="1.0" encoding="utf-8"?>
<sst xmlns="http://schemas.openxmlformats.org/spreadsheetml/2006/main" count="82" uniqueCount="33">
  <si>
    <t>ԷԱՃ</t>
  </si>
  <si>
    <t>հատ</t>
  </si>
  <si>
    <t>Լուսարձակիչ LED 100վտ l=1200մմ 6500K, 220V</t>
  </si>
  <si>
    <t>Լամպ ԼԲ-36վտ l=1200մմ  6500K, Philips</t>
  </si>
  <si>
    <t>Լեդ լամպ 20վտ E27 6500K, 220V</t>
  </si>
  <si>
    <t>ԼԲ 36վտ լամպի բնիկ /կոթառ/</t>
  </si>
  <si>
    <t>մետր</t>
  </si>
  <si>
    <t>Էլ. հաղորդալար 4*16քմմ պղինձ</t>
  </si>
  <si>
    <t xml:space="preserve">Թվային տեստեր  ANENG M118A </t>
  </si>
  <si>
    <t>Լամպ լեդ MR-16 12վտ Gu 5.3  
6500K, 220V</t>
  </si>
  <si>
    <t>Էլ. հաղորդալար 2*2.5քմմ պղինձ</t>
  </si>
  <si>
    <t>Մեկուսիչ ժապավեն/իզոլենտ ПВХ,Uniel</t>
  </si>
  <si>
    <t>Խրոց Եվրոպական, թեք</t>
  </si>
  <si>
    <t xml:space="preserve">Էլ․ եռաբաշխիչ 3 տեղանոց, </t>
  </si>
  <si>
    <t>Արտաքին վարդակ</t>
  </si>
  <si>
    <t>Ավտոմատ միաֆազ 40Ա, legrand</t>
  </si>
  <si>
    <t>Ավտոմատ միաֆազ 32Ա,  legrand</t>
  </si>
  <si>
    <t>Եռաֆազ ավտոմատ անջատիչ 100Ա, Legrand DRX-125, 125Ա</t>
  </si>
  <si>
    <t>ELLIGAHT LED լուսարձակ SQFITO 100Ա, 6500K</t>
  </si>
  <si>
    <t>Լուսարձակ LED PULLMANN 200Ա, 6500k</t>
  </si>
  <si>
    <t>Ավտոմատ միաֆազ 50Ա, legrand</t>
  </si>
  <si>
    <t>Ավտոմատ միաֆազ 63Ա, legrand</t>
  </si>
  <si>
    <t>ԱՆՎԱՆՈՒՄԸ</t>
  </si>
  <si>
    <t>Միավոր գինը</t>
  </si>
  <si>
    <t>Քանակ</t>
  </si>
  <si>
    <t>Գումար</t>
  </si>
  <si>
    <t xml:space="preserve">Ներկառուցված լուսատու KL-35 CH-10 ЭРАG*53 </t>
  </si>
  <si>
    <t>Կոթառ կերամիկայից MR16, Gu5.3</t>
  </si>
  <si>
    <t>Լամպ ԼԲ-18վտ l=600մմ  6500K, Philips</t>
  </si>
  <si>
    <t>Լեդ լամպ 30վտ E27 6500K, 220V</t>
  </si>
  <si>
    <t>Լեդ լամպ led purification lamp 80W, երկարությունը՝ 1մետր</t>
  </si>
  <si>
    <t>Led լույսերի էլեկտրակարգավորիչ /60w, 220V, DC162V/, IP67, համաձայն նմուշի</t>
  </si>
  <si>
    <t>Արտաքին տեղադրման լուսարձակ ԼԼ-922 100W, AC220V/50Hz, շարժական ամրացմամբ, IP65, 6400K 185*177*37մմ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</si>
</sst>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10"/>
      <color theme="1"/>
      <name val="Calibri"/>
      <family val="2"/>
      <scheme val="minor"/>
    </font>
    <font>
      <sz val="10"/>
      <color rgb="FF000000"/>
      <name val="Arial Armenian"/>
      <family val="2"/>
    </font>
    <font>
      <sz val="10"/>
      <color rgb="FF40393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2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zoomScale="85" zoomScaleNormal="85" workbookViewId="0">
      <selection sqref="A1:H28"/>
    </sheetView>
  </sheetViews>
  <sheetFormatPr defaultRowHeight="12.75" x14ac:dyDescent="0.2"/>
  <cols>
    <col min="1" max="1" width="5" style="5" customWidth="1"/>
    <col min="2" max="2" width="43.85546875" style="5" customWidth="1"/>
    <col min="3" max="3" width="7.85546875" style="5" customWidth="1"/>
    <col min="4" max="4" width="7.28515625" style="5" customWidth="1"/>
    <col min="5" max="5" width="9.140625" style="5" customWidth="1"/>
    <col min="6" max="6" width="8.7109375" style="5" customWidth="1"/>
    <col min="7" max="7" width="11.5703125" style="5" customWidth="1"/>
    <col min="8" max="16384" width="9.140625" style="5"/>
  </cols>
  <sheetData>
    <row r="1" spans="1:8" ht="45.75" customHeight="1" thickBot="1" x14ac:dyDescent="0.25">
      <c r="A1" s="1"/>
      <c r="B1" s="2" t="s">
        <v>22</v>
      </c>
      <c r="C1" s="3"/>
      <c r="D1" s="2"/>
      <c r="E1" s="3" t="s">
        <v>23</v>
      </c>
      <c r="F1" s="2" t="s">
        <v>24</v>
      </c>
      <c r="G1" s="4" t="s">
        <v>25</v>
      </c>
    </row>
    <row r="2" spans="1:8" ht="26.25" customHeight="1" thickBot="1" x14ac:dyDescent="0.25">
      <c r="A2" s="6">
        <v>1</v>
      </c>
      <c r="B2" s="7" t="s">
        <v>2</v>
      </c>
      <c r="C2" s="8" t="s">
        <v>0</v>
      </c>
      <c r="D2" s="9" t="s">
        <v>1</v>
      </c>
      <c r="E2" s="10">
        <v>6500</v>
      </c>
      <c r="F2" s="10">
        <v>155</v>
      </c>
      <c r="G2" s="10">
        <f t="shared" ref="G2:G7" si="0">E2*F2</f>
        <v>1007500</v>
      </c>
      <c r="H2" s="5">
        <v>31512360</v>
      </c>
    </row>
    <row r="3" spans="1:8" ht="26.25" customHeight="1" thickBot="1" x14ac:dyDescent="0.25">
      <c r="A3" s="6">
        <v>2</v>
      </c>
      <c r="B3" s="7" t="s">
        <v>3</v>
      </c>
      <c r="C3" s="8" t="s">
        <v>0</v>
      </c>
      <c r="D3" s="9" t="s">
        <v>1</v>
      </c>
      <c r="E3" s="10">
        <v>850</v>
      </c>
      <c r="F3" s="10">
        <v>350</v>
      </c>
      <c r="G3" s="11">
        <f t="shared" si="0"/>
        <v>297500</v>
      </c>
      <c r="H3" s="21">
        <v>31521430</v>
      </c>
    </row>
    <row r="4" spans="1:8" ht="26.25" customHeight="1" thickBot="1" x14ac:dyDescent="0.25">
      <c r="A4" s="6">
        <v>3</v>
      </c>
      <c r="B4" s="7" t="s">
        <v>9</v>
      </c>
      <c r="C4" s="8" t="s">
        <v>0</v>
      </c>
      <c r="D4" s="9" t="s">
        <v>1</v>
      </c>
      <c r="E4" s="10">
        <v>650</v>
      </c>
      <c r="F4" s="10">
        <v>50</v>
      </c>
      <c r="G4" s="11">
        <f t="shared" si="0"/>
        <v>32500</v>
      </c>
      <c r="H4" s="5">
        <v>31531100</v>
      </c>
    </row>
    <row r="5" spans="1:8" ht="26.25" customHeight="1" thickBot="1" x14ac:dyDescent="0.25">
      <c r="A5" s="6">
        <v>4</v>
      </c>
      <c r="B5" s="7" t="s">
        <v>8</v>
      </c>
      <c r="C5" s="8" t="s">
        <v>0</v>
      </c>
      <c r="D5" s="9" t="s">
        <v>1</v>
      </c>
      <c r="E5" s="10">
        <v>6550</v>
      </c>
      <c r="F5" s="10">
        <v>1</v>
      </c>
      <c r="G5" s="11">
        <f t="shared" si="0"/>
        <v>6550</v>
      </c>
      <c r="H5" s="5">
        <v>38421414</v>
      </c>
    </row>
    <row r="6" spans="1:8" ht="26.25" customHeight="1" thickBot="1" x14ac:dyDescent="0.25">
      <c r="A6" s="6">
        <v>5</v>
      </c>
      <c r="B6" s="7" t="s">
        <v>4</v>
      </c>
      <c r="C6" s="8" t="s">
        <v>0</v>
      </c>
      <c r="D6" s="9" t="s">
        <v>1</v>
      </c>
      <c r="E6" s="10">
        <v>930</v>
      </c>
      <c r="F6" s="10">
        <v>10</v>
      </c>
      <c r="G6" s="11">
        <f t="shared" si="0"/>
        <v>9300</v>
      </c>
      <c r="H6" s="21">
        <v>31521210</v>
      </c>
    </row>
    <row r="7" spans="1:8" ht="26.25" customHeight="1" thickBot="1" x14ac:dyDescent="0.25">
      <c r="A7" s="6">
        <v>6</v>
      </c>
      <c r="B7" s="7" t="s">
        <v>5</v>
      </c>
      <c r="C7" s="8" t="s">
        <v>0</v>
      </c>
      <c r="D7" s="9" t="s">
        <v>1</v>
      </c>
      <c r="E7" s="10">
        <v>150</v>
      </c>
      <c r="F7" s="10">
        <v>20</v>
      </c>
      <c r="G7" s="11">
        <f t="shared" si="0"/>
        <v>3000</v>
      </c>
      <c r="H7" s="21">
        <v>31221180</v>
      </c>
    </row>
    <row r="8" spans="1:8" ht="26.25" customHeight="1" thickBot="1" x14ac:dyDescent="0.25">
      <c r="A8" s="6">
        <v>7</v>
      </c>
      <c r="B8" s="7" t="s">
        <v>7</v>
      </c>
      <c r="C8" s="8" t="s">
        <v>0</v>
      </c>
      <c r="D8" s="9" t="s">
        <v>6</v>
      </c>
      <c r="E8" s="10">
        <v>4650</v>
      </c>
      <c r="F8" s="10">
        <v>25</v>
      </c>
      <c r="G8" s="11">
        <f t="shared" ref="G8:G19" si="1">E8*F8</f>
        <v>116250</v>
      </c>
      <c r="H8" s="5">
        <v>31321130</v>
      </c>
    </row>
    <row r="9" spans="1:8" ht="26.25" customHeight="1" thickBot="1" x14ac:dyDescent="0.25">
      <c r="A9" s="6">
        <v>8</v>
      </c>
      <c r="B9" s="7" t="s">
        <v>16</v>
      </c>
      <c r="C9" s="8" t="s">
        <v>0</v>
      </c>
      <c r="D9" s="9" t="s">
        <v>1</v>
      </c>
      <c r="E9" s="10">
        <v>1100</v>
      </c>
      <c r="F9" s="10">
        <v>12</v>
      </c>
      <c r="G9" s="11">
        <f t="shared" si="1"/>
        <v>13200</v>
      </c>
      <c r="H9" s="5">
        <v>31681610</v>
      </c>
    </row>
    <row r="10" spans="1:8" ht="26.25" customHeight="1" thickBot="1" x14ac:dyDescent="0.25">
      <c r="A10" s="6">
        <v>9</v>
      </c>
      <c r="B10" s="7" t="s">
        <v>27</v>
      </c>
      <c r="C10" s="8" t="s">
        <v>0</v>
      </c>
      <c r="D10" s="9" t="s">
        <v>1</v>
      </c>
      <c r="E10" s="10">
        <v>60</v>
      </c>
      <c r="F10" s="10">
        <v>50</v>
      </c>
      <c r="G10" s="11">
        <f t="shared" si="1"/>
        <v>3000</v>
      </c>
      <c r="H10" s="21">
        <v>31221180</v>
      </c>
    </row>
    <row r="11" spans="1:8" ht="26.25" customHeight="1" thickBot="1" x14ac:dyDescent="0.25">
      <c r="A11" s="6">
        <v>10</v>
      </c>
      <c r="B11" s="7" t="s">
        <v>10</v>
      </c>
      <c r="C11" s="8" t="s">
        <v>0</v>
      </c>
      <c r="D11" s="9" t="s">
        <v>1</v>
      </c>
      <c r="E11" s="10">
        <v>780</v>
      </c>
      <c r="F11" s="10">
        <v>100</v>
      </c>
      <c r="G11" s="11">
        <f t="shared" si="1"/>
        <v>78000</v>
      </c>
      <c r="H11" s="5">
        <v>31321260</v>
      </c>
    </row>
    <row r="12" spans="1:8" ht="26.25" customHeight="1" thickBot="1" x14ac:dyDescent="0.25">
      <c r="A12" s="6">
        <v>11</v>
      </c>
      <c r="B12" s="7" t="s">
        <v>11</v>
      </c>
      <c r="C12" s="8" t="s">
        <v>0</v>
      </c>
      <c r="D12" s="9" t="s">
        <v>1</v>
      </c>
      <c r="E12" s="10">
        <v>200</v>
      </c>
      <c r="F12" s="10">
        <v>50</v>
      </c>
      <c r="G12" s="11">
        <f t="shared" si="1"/>
        <v>10000</v>
      </c>
      <c r="H12" s="5">
        <v>31651400</v>
      </c>
    </row>
    <row r="13" spans="1:8" ht="26.25" customHeight="1" thickBot="1" x14ac:dyDescent="0.25">
      <c r="A13" s="6">
        <v>12</v>
      </c>
      <c r="B13" s="7" t="s">
        <v>12</v>
      </c>
      <c r="C13" s="8" t="s">
        <v>0</v>
      </c>
      <c r="D13" s="9" t="s">
        <v>1</v>
      </c>
      <c r="E13" s="10">
        <v>500</v>
      </c>
      <c r="F13" s="10">
        <v>50</v>
      </c>
      <c r="G13" s="11">
        <f t="shared" si="1"/>
        <v>25000</v>
      </c>
      <c r="H13" s="5">
        <v>31686000</v>
      </c>
    </row>
    <row r="14" spans="1:8" ht="26.25" customHeight="1" thickBot="1" x14ac:dyDescent="0.25">
      <c r="A14" s="6">
        <v>13</v>
      </c>
      <c r="B14" s="7" t="s">
        <v>13</v>
      </c>
      <c r="C14" s="8" t="s">
        <v>0</v>
      </c>
      <c r="D14" s="9" t="s">
        <v>1</v>
      </c>
      <c r="E14" s="10">
        <v>700</v>
      </c>
      <c r="F14" s="10">
        <v>34</v>
      </c>
      <c r="G14" s="11">
        <f t="shared" si="1"/>
        <v>23800</v>
      </c>
      <c r="H14" s="5">
        <v>31683400</v>
      </c>
    </row>
    <row r="15" spans="1:8" ht="26.25" customHeight="1" thickBot="1" x14ac:dyDescent="0.25">
      <c r="A15" s="6">
        <v>14</v>
      </c>
      <c r="B15" s="7" t="s">
        <v>14</v>
      </c>
      <c r="C15" s="8" t="s">
        <v>0</v>
      </c>
      <c r="D15" s="9" t="s">
        <v>1</v>
      </c>
      <c r="E15" s="10">
        <v>700</v>
      </c>
      <c r="F15" s="10">
        <v>30</v>
      </c>
      <c r="G15" s="11">
        <f t="shared" si="1"/>
        <v>21000</v>
      </c>
      <c r="H15" s="5">
        <v>31684400</v>
      </c>
    </row>
    <row r="16" spans="1:8" ht="26.25" customHeight="1" thickBot="1" x14ac:dyDescent="0.25">
      <c r="A16" s="6">
        <v>15</v>
      </c>
      <c r="B16" s="7" t="s">
        <v>17</v>
      </c>
      <c r="C16" s="8" t="s">
        <v>0</v>
      </c>
      <c r="D16" s="9" t="s">
        <v>1</v>
      </c>
      <c r="E16" s="10">
        <v>29000</v>
      </c>
      <c r="F16" s="10">
        <v>5</v>
      </c>
      <c r="G16" s="11">
        <f t="shared" si="1"/>
        <v>145000</v>
      </c>
      <c r="H16" s="5">
        <v>31681640</v>
      </c>
    </row>
    <row r="17" spans="1:8" ht="26.25" customHeight="1" thickBot="1" x14ac:dyDescent="0.25">
      <c r="A17" s="6">
        <v>16</v>
      </c>
      <c r="B17" s="7" t="s">
        <v>18</v>
      </c>
      <c r="C17" s="8" t="s">
        <v>0</v>
      </c>
      <c r="D17" s="9" t="s">
        <v>1</v>
      </c>
      <c r="E17" s="10">
        <v>7500</v>
      </c>
      <c r="F17" s="10">
        <v>5</v>
      </c>
      <c r="G17" s="11">
        <f t="shared" si="1"/>
        <v>37500</v>
      </c>
      <c r="H17" s="5">
        <v>31512360</v>
      </c>
    </row>
    <row r="18" spans="1:8" ht="26.25" customHeight="1" thickBot="1" x14ac:dyDescent="0.25">
      <c r="A18" s="6">
        <v>17</v>
      </c>
      <c r="B18" s="7" t="s">
        <v>19</v>
      </c>
      <c r="C18" s="8" t="s">
        <v>0</v>
      </c>
      <c r="D18" s="9" t="s">
        <v>1</v>
      </c>
      <c r="E18" s="10">
        <v>11400</v>
      </c>
      <c r="F18" s="10">
        <v>3</v>
      </c>
      <c r="G18" s="11">
        <f t="shared" si="1"/>
        <v>34200</v>
      </c>
      <c r="H18" s="21">
        <v>31512360</v>
      </c>
    </row>
    <row r="19" spans="1:8" ht="26.25" customHeight="1" thickBot="1" x14ac:dyDescent="0.25">
      <c r="A19" s="6">
        <v>18</v>
      </c>
      <c r="B19" s="7" t="s">
        <v>26</v>
      </c>
      <c r="C19" s="8" t="s">
        <v>0</v>
      </c>
      <c r="D19" s="9" t="s">
        <v>1</v>
      </c>
      <c r="E19" s="10">
        <v>900</v>
      </c>
      <c r="F19" s="10">
        <v>30</v>
      </c>
      <c r="G19" s="11">
        <f t="shared" si="1"/>
        <v>27000</v>
      </c>
      <c r="H19" s="5">
        <v>31521500</v>
      </c>
    </row>
    <row r="20" spans="1:8" ht="26.25" customHeight="1" thickBot="1" x14ac:dyDescent="0.25">
      <c r="A20" s="6">
        <v>19</v>
      </c>
      <c r="B20" s="7" t="s">
        <v>15</v>
      </c>
      <c r="C20" s="8" t="s">
        <v>0</v>
      </c>
      <c r="D20" s="9" t="s">
        <v>1</v>
      </c>
      <c r="E20" s="10">
        <v>1100</v>
      </c>
      <c r="F20" s="10">
        <v>12</v>
      </c>
      <c r="G20" s="11">
        <f t="shared" ref="G20:G27" si="2">E20*F20</f>
        <v>13200</v>
      </c>
      <c r="H20" s="5">
        <v>31681620</v>
      </c>
    </row>
    <row r="21" spans="1:8" ht="26.25" customHeight="1" thickBot="1" x14ac:dyDescent="0.25">
      <c r="A21" s="6">
        <v>20</v>
      </c>
      <c r="B21" s="7" t="s">
        <v>20</v>
      </c>
      <c r="C21" s="12" t="s">
        <v>0</v>
      </c>
      <c r="D21" s="9" t="s">
        <v>1</v>
      </c>
      <c r="E21" s="13">
        <v>1100</v>
      </c>
      <c r="F21" s="14">
        <v>12</v>
      </c>
      <c r="G21" s="11">
        <f t="shared" si="2"/>
        <v>13200</v>
      </c>
      <c r="H21" s="5">
        <v>31211140</v>
      </c>
    </row>
    <row r="22" spans="1:8" ht="26.25" customHeight="1" thickBot="1" x14ac:dyDescent="0.25">
      <c r="A22" s="6">
        <v>21</v>
      </c>
      <c r="B22" s="7" t="s">
        <v>28</v>
      </c>
      <c r="C22" s="12" t="s">
        <v>0</v>
      </c>
      <c r="D22" s="9" t="s">
        <v>1</v>
      </c>
      <c r="E22" s="13">
        <v>600</v>
      </c>
      <c r="F22" s="15">
        <v>100</v>
      </c>
      <c r="G22" s="11">
        <f t="shared" si="2"/>
        <v>60000</v>
      </c>
      <c r="H22" s="5">
        <v>31521420</v>
      </c>
    </row>
    <row r="23" spans="1:8" ht="26.25" customHeight="1" thickBot="1" x14ac:dyDescent="0.25">
      <c r="A23" s="6">
        <v>22</v>
      </c>
      <c r="B23" s="7" t="s">
        <v>21</v>
      </c>
      <c r="C23" s="16" t="s">
        <v>0</v>
      </c>
      <c r="D23" s="9" t="s">
        <v>1</v>
      </c>
      <c r="E23" s="13">
        <v>1100</v>
      </c>
      <c r="F23" s="15">
        <v>12</v>
      </c>
      <c r="G23" s="11">
        <f t="shared" si="2"/>
        <v>13200</v>
      </c>
      <c r="H23" s="5">
        <v>31681630</v>
      </c>
    </row>
    <row r="24" spans="1:8" ht="26.25" customHeight="1" thickBot="1" x14ac:dyDescent="0.25">
      <c r="A24" s="6">
        <v>23</v>
      </c>
      <c r="B24" s="17" t="s">
        <v>29</v>
      </c>
      <c r="C24" s="16" t="s">
        <v>0</v>
      </c>
      <c r="D24" s="9" t="s">
        <v>1</v>
      </c>
      <c r="E24" s="13">
        <v>950</v>
      </c>
      <c r="F24" s="15">
        <v>10</v>
      </c>
      <c r="G24" s="11">
        <f t="shared" si="2"/>
        <v>9500</v>
      </c>
      <c r="H24" s="5">
        <v>31531300</v>
      </c>
    </row>
    <row r="25" spans="1:8" ht="26.25" customHeight="1" thickBot="1" x14ac:dyDescent="0.25">
      <c r="A25" s="6">
        <v>24</v>
      </c>
      <c r="B25" s="17" t="s">
        <v>30</v>
      </c>
      <c r="C25" s="16" t="s">
        <v>0</v>
      </c>
      <c r="D25" s="9" t="s">
        <v>1</v>
      </c>
      <c r="E25" s="13">
        <v>2500</v>
      </c>
      <c r="F25" s="15">
        <v>20</v>
      </c>
      <c r="G25" s="11">
        <f t="shared" si="2"/>
        <v>50000</v>
      </c>
      <c r="H25" s="5">
        <v>31531210</v>
      </c>
    </row>
    <row r="26" spans="1:8" ht="39" customHeight="1" thickBot="1" x14ac:dyDescent="0.25">
      <c r="A26" s="6">
        <v>25</v>
      </c>
      <c r="B26" s="17" t="s">
        <v>32</v>
      </c>
      <c r="C26" s="16" t="s">
        <v>0</v>
      </c>
      <c r="D26" s="9" t="s">
        <v>1</v>
      </c>
      <c r="E26" s="13">
        <v>8200</v>
      </c>
      <c r="F26" s="15">
        <v>5</v>
      </c>
      <c r="G26" s="11">
        <f t="shared" si="2"/>
        <v>41000</v>
      </c>
      <c r="H26" s="21">
        <v>31512360</v>
      </c>
    </row>
    <row r="27" spans="1:8" ht="26.25" customHeight="1" thickBot="1" x14ac:dyDescent="0.25">
      <c r="A27" s="6">
        <v>26</v>
      </c>
      <c r="B27" s="17" t="s">
        <v>31</v>
      </c>
      <c r="C27" s="16" t="s">
        <v>0</v>
      </c>
      <c r="D27" s="9" t="s">
        <v>1</v>
      </c>
      <c r="E27" s="13">
        <v>1650</v>
      </c>
      <c r="F27" s="15">
        <v>50</v>
      </c>
      <c r="G27" s="11">
        <f t="shared" si="2"/>
        <v>82500</v>
      </c>
      <c r="H27" s="5">
        <v>31687000</v>
      </c>
    </row>
    <row r="28" spans="1:8" ht="26.25" customHeight="1" thickBot="1" x14ac:dyDescent="0.25">
      <c r="A28" s="14"/>
      <c r="B28" s="18"/>
      <c r="C28" s="19"/>
      <c r="D28" s="19"/>
      <c r="E28" s="20"/>
      <c r="F28" s="19"/>
      <c r="G28" s="4">
        <f>SUM(G2:G27)</f>
        <v>2172900</v>
      </c>
    </row>
    <row r="29" spans="1:8" ht="30" customHeight="1" x14ac:dyDescent="0.2"/>
    <row r="30" spans="1:8" ht="30" customHeight="1" x14ac:dyDescent="0.2"/>
    <row r="31" spans="1:8" ht="30" customHeight="1" x14ac:dyDescent="0.2"/>
    <row r="32" spans="1:8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  <row r="52" ht="30" customHeight="1" x14ac:dyDescent="0.2"/>
    <row r="53" ht="30" customHeight="1" x14ac:dyDescent="0.2"/>
    <row r="54" ht="30" customHeight="1" x14ac:dyDescent="0.2"/>
    <row r="55" ht="30" customHeight="1" x14ac:dyDescent="0.2"/>
    <row r="56" ht="30" customHeight="1" x14ac:dyDescent="0.2"/>
    <row r="57" ht="30" customHeight="1" x14ac:dyDescent="0.2"/>
    <row r="58" ht="30" customHeight="1" x14ac:dyDescent="0.2"/>
    <row r="59" ht="34.5" customHeight="1" x14ac:dyDescent="0.2"/>
  </sheetData>
  <pageMargins left="0" right="0" top="0" bottom="0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</dc:creator>
  <cp:lastModifiedBy>USER</cp:lastModifiedBy>
  <cp:lastPrinted>2026-04-16T11:45:27Z</cp:lastPrinted>
  <dcterms:created xsi:type="dcterms:W3CDTF">2026-02-10T11:50:14Z</dcterms:created>
  <dcterms:modified xsi:type="dcterms:W3CDTF">2026-04-16T11:45:35Z</dcterms:modified>
</cp:coreProperties>
</file>