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filterPrivacy="1"/>
  <xr:revisionPtr revIDLastSave="0" documentId="13_ncr:1_{9BBACDD8-98C0-47E9-B77C-3022C4AE4819}" xr6:coauthVersionLast="37" xr6:coauthVersionMax="37" xr10:uidLastSave="{00000000-0000-0000-0000-000000000000}"/>
  <bookViews>
    <workbookView xWindow="0" yWindow="0" windowWidth="28800" windowHeight="12225" xr2:uid="{00000000-000D-0000-FFFF-FFFF00000000}"/>
  </bookViews>
  <sheets>
    <sheet name="Sheet1" sheetId="1" r:id="rId1"/>
  </sheet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 i="1" l="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13" i="1"/>
  <c r="E12" i="1"/>
  <c r="E11" i="1"/>
  <c r="N12" i="1" l="1"/>
  <c r="R13" i="1"/>
  <c r="H14" i="1"/>
  <c r="T15" i="1"/>
  <c r="AF16" i="1"/>
  <c r="L18" i="1"/>
  <c r="AH19" i="1"/>
  <c r="N20" i="1"/>
  <c r="AF21" i="1"/>
  <c r="X22" i="1"/>
  <c r="V23" i="1"/>
  <c r="R25" i="1"/>
  <c r="J26" i="1"/>
  <c r="P27" i="1"/>
  <c r="H28" i="1"/>
  <c r="T29" i="1"/>
  <c r="AF30" i="1"/>
  <c r="L32" i="1"/>
  <c r="X33" i="1"/>
  <c r="N34" i="1"/>
  <c r="P35" i="1"/>
  <c r="AB37" i="1"/>
  <c r="P38" i="1"/>
  <c r="L40" i="1"/>
  <c r="R41" i="1"/>
  <c r="J42" i="1"/>
  <c r="X43" i="1"/>
  <c r="L44" i="1"/>
  <c r="T45" i="1"/>
  <c r="P46" i="1"/>
  <c r="L48" i="1"/>
  <c r="AH49" i="1"/>
  <c r="N50" i="1"/>
  <c r="R29" i="1" l="1"/>
  <c r="F16" i="1"/>
  <c r="F46" i="1"/>
  <c r="J38" i="1"/>
  <c r="N30" i="1"/>
  <c r="N46" i="1"/>
  <c r="F30" i="1"/>
  <c r="J22" i="1"/>
  <c r="N16" i="1"/>
  <c r="Z43" i="1"/>
  <c r="F20" i="1"/>
  <c r="J12" i="1"/>
  <c r="P21" i="1"/>
  <c r="AJ43" i="1"/>
  <c r="AD41" i="1"/>
  <c r="F42" i="1"/>
  <c r="F26" i="1"/>
  <c r="F12" i="1"/>
  <c r="J50" i="1"/>
  <c r="J34" i="1"/>
  <c r="J20" i="1"/>
  <c r="N42" i="1"/>
  <c r="N26" i="1"/>
  <c r="P13" i="1"/>
  <c r="AF41" i="1"/>
  <c r="F38" i="1"/>
  <c r="F22" i="1"/>
  <c r="H44" i="1"/>
  <c r="J46" i="1"/>
  <c r="J30" i="1"/>
  <c r="J16" i="1"/>
  <c r="N38" i="1"/>
  <c r="N22" i="1"/>
  <c r="R45" i="1"/>
  <c r="AB42" i="1"/>
  <c r="F50" i="1"/>
  <c r="F34" i="1"/>
  <c r="R37" i="1"/>
  <c r="T37" i="1"/>
  <c r="AH33" i="1"/>
  <c r="AH48" i="1"/>
  <c r="AJ48" i="1"/>
  <c r="AF48" i="1"/>
  <c r="AB48" i="1"/>
  <c r="X48" i="1"/>
  <c r="AD48" i="1"/>
  <c r="R48" i="1"/>
  <c r="V48" i="1"/>
  <c r="T48" i="1"/>
  <c r="Z48" i="1"/>
  <c r="P48" i="1"/>
  <c r="N48" i="1"/>
  <c r="J48" i="1"/>
  <c r="F48" i="1"/>
  <c r="AH36" i="1"/>
  <c r="AJ36" i="1"/>
  <c r="AF36" i="1"/>
  <c r="AB36" i="1"/>
  <c r="X36" i="1"/>
  <c r="R36" i="1"/>
  <c r="V36" i="1"/>
  <c r="Z36" i="1"/>
  <c r="T36" i="1"/>
  <c r="P36" i="1"/>
  <c r="N36" i="1"/>
  <c r="J36" i="1"/>
  <c r="F36" i="1"/>
  <c r="AD36" i="1"/>
  <c r="AH28" i="1"/>
  <c r="AJ28" i="1"/>
  <c r="AF28" i="1"/>
  <c r="AB28" i="1"/>
  <c r="X28" i="1"/>
  <c r="Z28" i="1"/>
  <c r="R28" i="1"/>
  <c r="AD28" i="1"/>
  <c r="T28" i="1"/>
  <c r="P28" i="1"/>
  <c r="V28" i="1"/>
  <c r="N28" i="1"/>
  <c r="J28" i="1"/>
  <c r="F28" i="1"/>
  <c r="AH24" i="1"/>
  <c r="AJ24" i="1"/>
  <c r="AF24" i="1"/>
  <c r="AB24" i="1"/>
  <c r="X24" i="1"/>
  <c r="V24" i="1"/>
  <c r="R24" i="1"/>
  <c r="Z24" i="1"/>
  <c r="AD24" i="1"/>
  <c r="T24" i="1"/>
  <c r="P24" i="1"/>
  <c r="N24" i="1"/>
  <c r="J24" i="1"/>
  <c r="F24" i="1"/>
  <c r="AH18" i="1"/>
  <c r="AJ18" i="1"/>
  <c r="AF18" i="1"/>
  <c r="AB18" i="1"/>
  <c r="X18" i="1"/>
  <c r="AD18" i="1"/>
  <c r="R18" i="1"/>
  <c r="V18" i="1"/>
  <c r="T18" i="1"/>
  <c r="P18" i="1"/>
  <c r="N18" i="1"/>
  <c r="J18" i="1"/>
  <c r="F18" i="1"/>
  <c r="Z18" i="1"/>
  <c r="AH14" i="1"/>
  <c r="AJ14" i="1"/>
  <c r="AF14" i="1"/>
  <c r="AB14" i="1"/>
  <c r="X14" i="1"/>
  <c r="T14" i="1"/>
  <c r="Z14" i="1"/>
  <c r="R14" i="1"/>
  <c r="AD14" i="1"/>
  <c r="P14" i="1"/>
  <c r="V14" i="1"/>
  <c r="N14" i="1"/>
  <c r="J14" i="1"/>
  <c r="F14" i="1"/>
  <c r="H40" i="1"/>
  <c r="H24" i="1"/>
  <c r="L28" i="1"/>
  <c r="L14" i="1"/>
  <c r="AH44" i="1"/>
  <c r="AJ44" i="1"/>
  <c r="AF44" i="1"/>
  <c r="AB44" i="1"/>
  <c r="X44" i="1"/>
  <c r="Z44" i="1"/>
  <c r="R44" i="1"/>
  <c r="AD44" i="1"/>
  <c r="T44" i="1"/>
  <c r="N44" i="1"/>
  <c r="J44" i="1"/>
  <c r="F44" i="1"/>
  <c r="V44" i="1"/>
  <c r="P44" i="1"/>
  <c r="H36" i="1"/>
  <c r="L24" i="1"/>
  <c r="AH40" i="1"/>
  <c r="AJ40" i="1"/>
  <c r="AF40" i="1"/>
  <c r="AB40" i="1"/>
  <c r="X40" i="1"/>
  <c r="V40" i="1"/>
  <c r="R40" i="1"/>
  <c r="Z40" i="1"/>
  <c r="AD40" i="1"/>
  <c r="T40" i="1"/>
  <c r="N40" i="1"/>
  <c r="J40" i="1"/>
  <c r="F40" i="1"/>
  <c r="P40" i="1"/>
  <c r="AH32" i="1"/>
  <c r="AJ32" i="1"/>
  <c r="AF32" i="1"/>
  <c r="AB32" i="1"/>
  <c r="X32" i="1"/>
  <c r="AD32" i="1"/>
  <c r="R32" i="1"/>
  <c r="V32" i="1"/>
  <c r="T32" i="1"/>
  <c r="P32" i="1"/>
  <c r="Z32" i="1"/>
  <c r="N32" i="1"/>
  <c r="J32" i="1"/>
  <c r="F32" i="1"/>
  <c r="H48" i="1"/>
  <c r="H32" i="1"/>
  <c r="H18" i="1"/>
  <c r="L36" i="1"/>
  <c r="AH11" i="1"/>
  <c r="V11" i="1"/>
  <c r="Z11" i="1"/>
  <c r="X11" i="1"/>
  <c r="T11" i="1"/>
  <c r="AD11" i="1"/>
  <c r="AB11" i="1"/>
  <c r="AF47" i="1"/>
  <c r="AJ47" i="1"/>
  <c r="V47" i="1"/>
  <c r="T47" i="1"/>
  <c r="AH47" i="1"/>
  <c r="Z47" i="1"/>
  <c r="X47" i="1"/>
  <c r="AH43" i="1"/>
  <c r="AD43" i="1"/>
  <c r="AB43" i="1"/>
  <c r="AF43" i="1"/>
  <c r="T43" i="1"/>
  <c r="V43" i="1"/>
  <c r="Z39" i="1"/>
  <c r="X39" i="1"/>
  <c r="AJ39" i="1"/>
  <c r="AD39" i="1"/>
  <c r="AB39" i="1"/>
  <c r="T39" i="1"/>
  <c r="AH39" i="1"/>
  <c r="AF39" i="1"/>
  <c r="AH35" i="1"/>
  <c r="V35" i="1"/>
  <c r="Z35" i="1"/>
  <c r="X35" i="1"/>
  <c r="T35" i="1"/>
  <c r="AD35" i="1"/>
  <c r="AB35" i="1"/>
  <c r="AF31" i="1"/>
  <c r="AJ31" i="1"/>
  <c r="V31" i="1"/>
  <c r="T31" i="1"/>
  <c r="AH31" i="1"/>
  <c r="Z31" i="1"/>
  <c r="X31" i="1"/>
  <c r="AH27" i="1"/>
  <c r="AD27" i="1"/>
  <c r="AB27" i="1"/>
  <c r="AF27" i="1"/>
  <c r="T27" i="1"/>
  <c r="V27" i="1"/>
  <c r="Z23" i="1"/>
  <c r="X23" i="1"/>
  <c r="AJ23" i="1"/>
  <c r="AD23" i="1"/>
  <c r="AB23" i="1"/>
  <c r="T23" i="1"/>
  <c r="AH23" i="1"/>
  <c r="AF23" i="1"/>
  <c r="AH21" i="1"/>
  <c r="V21" i="1"/>
  <c r="Z21" i="1"/>
  <c r="X21" i="1"/>
  <c r="T21" i="1"/>
  <c r="AD21" i="1"/>
  <c r="AB21" i="1"/>
  <c r="AF17" i="1"/>
  <c r="AJ17" i="1"/>
  <c r="V17" i="1"/>
  <c r="T17" i="1"/>
  <c r="AH17" i="1"/>
  <c r="Z17" i="1"/>
  <c r="X17" i="1"/>
  <c r="AJ13" i="1"/>
  <c r="AH13" i="1"/>
  <c r="AD13" i="1"/>
  <c r="AB13" i="1"/>
  <c r="AF13" i="1"/>
  <c r="V13" i="1"/>
  <c r="T13" i="1"/>
  <c r="F49" i="1"/>
  <c r="F45" i="1"/>
  <c r="F41" i="1"/>
  <c r="F37" i="1"/>
  <c r="F33" i="1"/>
  <c r="F29" i="1"/>
  <c r="F25" i="1"/>
  <c r="F19" i="1"/>
  <c r="F15" i="1"/>
  <c r="H11" i="1"/>
  <c r="H47" i="1"/>
  <c r="H43" i="1"/>
  <c r="H39" i="1"/>
  <c r="H35" i="1"/>
  <c r="H31" i="1"/>
  <c r="H27" i="1"/>
  <c r="H23" i="1"/>
  <c r="H21" i="1"/>
  <c r="H17" i="1"/>
  <c r="H13" i="1"/>
  <c r="J49" i="1"/>
  <c r="J45" i="1"/>
  <c r="J41" i="1"/>
  <c r="J37" i="1"/>
  <c r="J33" i="1"/>
  <c r="J29" i="1"/>
  <c r="J25" i="1"/>
  <c r="J19" i="1"/>
  <c r="J15" i="1"/>
  <c r="L11" i="1"/>
  <c r="L47" i="1"/>
  <c r="L43" i="1"/>
  <c r="L39" i="1"/>
  <c r="L35" i="1"/>
  <c r="L31" i="1"/>
  <c r="L27" i="1"/>
  <c r="L23" i="1"/>
  <c r="L21" i="1"/>
  <c r="L17" i="1"/>
  <c r="L13" i="1"/>
  <c r="N49" i="1"/>
  <c r="N45" i="1"/>
  <c r="N41" i="1"/>
  <c r="N37" i="1"/>
  <c r="N33" i="1"/>
  <c r="N29" i="1"/>
  <c r="N25" i="1"/>
  <c r="N19" i="1"/>
  <c r="N15" i="1"/>
  <c r="P11" i="1"/>
  <c r="P47" i="1"/>
  <c r="P43" i="1"/>
  <c r="P39" i="1"/>
  <c r="P33" i="1"/>
  <c r="P25" i="1"/>
  <c r="P19" i="1"/>
  <c r="R11" i="1"/>
  <c r="R43" i="1"/>
  <c r="R35" i="1"/>
  <c r="R27" i="1"/>
  <c r="R21" i="1"/>
  <c r="T49" i="1"/>
  <c r="T33" i="1"/>
  <c r="T19" i="1"/>
  <c r="V39" i="1"/>
  <c r="V19" i="1"/>
  <c r="X38" i="1"/>
  <c r="X19" i="1"/>
  <c r="Z37" i="1"/>
  <c r="AB17" i="1"/>
  <c r="AD17" i="1"/>
  <c r="AF35" i="1"/>
  <c r="AH25" i="1"/>
  <c r="AJ35" i="1"/>
  <c r="AJ50" i="1"/>
  <c r="AH50" i="1"/>
  <c r="AD50" i="1"/>
  <c r="Z50" i="1"/>
  <c r="V50" i="1"/>
  <c r="X50" i="1"/>
  <c r="T50" i="1"/>
  <c r="AB50" i="1"/>
  <c r="AF50" i="1"/>
  <c r="R50" i="1"/>
  <c r="AJ42" i="1"/>
  <c r="AH42" i="1"/>
  <c r="AD42" i="1"/>
  <c r="Z42" i="1"/>
  <c r="V42" i="1"/>
  <c r="AF42" i="1"/>
  <c r="T42" i="1"/>
  <c r="X42" i="1"/>
  <c r="R42" i="1"/>
  <c r="AJ34" i="1"/>
  <c r="AH34" i="1"/>
  <c r="AD34" i="1"/>
  <c r="Z34" i="1"/>
  <c r="V34" i="1"/>
  <c r="X34" i="1"/>
  <c r="T34" i="1"/>
  <c r="P34" i="1"/>
  <c r="AB34" i="1"/>
  <c r="AF34" i="1"/>
  <c r="R34" i="1"/>
  <c r="AJ26" i="1"/>
  <c r="AH26" i="1"/>
  <c r="AD26" i="1"/>
  <c r="Z26" i="1"/>
  <c r="V26" i="1"/>
  <c r="AF26" i="1"/>
  <c r="T26" i="1"/>
  <c r="P26" i="1"/>
  <c r="X26" i="1"/>
  <c r="R26" i="1"/>
  <c r="AJ22" i="1"/>
  <c r="AH22" i="1"/>
  <c r="AD22" i="1"/>
  <c r="Z22" i="1"/>
  <c r="V22" i="1"/>
  <c r="AB22" i="1"/>
  <c r="T22" i="1"/>
  <c r="P22" i="1"/>
  <c r="AF22" i="1"/>
  <c r="R22" i="1"/>
  <c r="AJ20" i="1"/>
  <c r="AH20" i="1"/>
  <c r="AD20" i="1"/>
  <c r="Z20" i="1"/>
  <c r="V20" i="1"/>
  <c r="X20" i="1"/>
  <c r="T20" i="1"/>
  <c r="P20" i="1"/>
  <c r="AB20" i="1"/>
  <c r="AF20" i="1"/>
  <c r="R20" i="1"/>
  <c r="AJ16" i="1"/>
  <c r="AH16" i="1"/>
  <c r="AD16" i="1"/>
  <c r="Z16" i="1"/>
  <c r="V16" i="1"/>
  <c r="T16" i="1"/>
  <c r="P16" i="1"/>
  <c r="X16" i="1"/>
  <c r="AB16" i="1"/>
  <c r="R16" i="1"/>
  <c r="AJ12" i="1"/>
  <c r="AF12" i="1"/>
  <c r="AH12" i="1"/>
  <c r="AD12" i="1"/>
  <c r="Z12" i="1"/>
  <c r="V12" i="1"/>
  <c r="P12" i="1"/>
  <c r="T12" i="1"/>
  <c r="X12" i="1"/>
  <c r="R12" i="1"/>
  <c r="H50" i="1"/>
  <c r="H46" i="1"/>
  <c r="H42" i="1"/>
  <c r="H38" i="1"/>
  <c r="H34" i="1"/>
  <c r="H30" i="1"/>
  <c r="H26" i="1"/>
  <c r="H22" i="1"/>
  <c r="H20" i="1"/>
  <c r="H16" i="1"/>
  <c r="H12" i="1"/>
  <c r="L50" i="1"/>
  <c r="L46" i="1"/>
  <c r="L42" i="1"/>
  <c r="L38" i="1"/>
  <c r="L34" i="1"/>
  <c r="L30" i="1"/>
  <c r="L26" i="1"/>
  <c r="L22" i="1"/>
  <c r="L20" i="1"/>
  <c r="L16" i="1"/>
  <c r="L12" i="1"/>
  <c r="P50" i="1"/>
  <c r="P42" i="1"/>
  <c r="P31" i="1"/>
  <c r="P23" i="1"/>
  <c r="P17" i="1"/>
  <c r="R49" i="1"/>
  <c r="R33" i="1"/>
  <c r="R19" i="1"/>
  <c r="V33" i="1"/>
  <c r="X13" i="1"/>
  <c r="Z13" i="1"/>
  <c r="AB31" i="1"/>
  <c r="AB12" i="1"/>
  <c r="AD31" i="1"/>
  <c r="AF11" i="1"/>
  <c r="AJ27" i="1"/>
  <c r="AJ46" i="1"/>
  <c r="AH46" i="1"/>
  <c r="AD46" i="1"/>
  <c r="Z46" i="1"/>
  <c r="V46" i="1"/>
  <c r="T46" i="1"/>
  <c r="X46" i="1"/>
  <c r="AB46" i="1"/>
  <c r="R46" i="1"/>
  <c r="AJ38" i="1"/>
  <c r="AH38" i="1"/>
  <c r="AD38" i="1"/>
  <c r="Z38" i="1"/>
  <c r="V38" i="1"/>
  <c r="AB38" i="1"/>
  <c r="T38" i="1"/>
  <c r="AF38" i="1"/>
  <c r="R38" i="1"/>
  <c r="AJ30" i="1"/>
  <c r="AH30" i="1"/>
  <c r="AD30" i="1"/>
  <c r="Z30" i="1"/>
  <c r="V30" i="1"/>
  <c r="T30" i="1"/>
  <c r="P30" i="1"/>
  <c r="X30" i="1"/>
  <c r="AB30" i="1"/>
  <c r="R30" i="1"/>
  <c r="AB49" i="1"/>
  <c r="Z49" i="1"/>
  <c r="AF49" i="1"/>
  <c r="AD49" i="1"/>
  <c r="AJ49" i="1"/>
  <c r="AJ45" i="1"/>
  <c r="X45" i="1"/>
  <c r="V45" i="1"/>
  <c r="AH45" i="1"/>
  <c r="AB45" i="1"/>
  <c r="Z45" i="1"/>
  <c r="AF45" i="1"/>
  <c r="AD45" i="1"/>
  <c r="X41" i="1"/>
  <c r="V41" i="1"/>
  <c r="AJ41" i="1"/>
  <c r="AB41" i="1"/>
  <c r="Z41" i="1"/>
  <c r="AJ37" i="1"/>
  <c r="AF37" i="1"/>
  <c r="AD37" i="1"/>
  <c r="AH37" i="1"/>
  <c r="X37" i="1"/>
  <c r="V37" i="1"/>
  <c r="AB33" i="1"/>
  <c r="Z33" i="1"/>
  <c r="AF33" i="1"/>
  <c r="AD33" i="1"/>
  <c r="AJ33" i="1"/>
  <c r="AJ29" i="1"/>
  <c r="X29" i="1"/>
  <c r="V29" i="1"/>
  <c r="AH29" i="1"/>
  <c r="AB29" i="1"/>
  <c r="Z29" i="1"/>
  <c r="AF29" i="1"/>
  <c r="AD29" i="1"/>
  <c r="X25" i="1"/>
  <c r="V25" i="1"/>
  <c r="AJ25" i="1"/>
  <c r="AB25" i="1"/>
  <c r="Z25" i="1"/>
  <c r="AB19" i="1"/>
  <c r="Z19" i="1"/>
  <c r="AF19" i="1"/>
  <c r="AD19" i="1"/>
  <c r="AJ19" i="1"/>
  <c r="AJ15" i="1"/>
  <c r="X15" i="1"/>
  <c r="V15" i="1"/>
  <c r="AH15" i="1"/>
  <c r="AB15" i="1"/>
  <c r="Z15" i="1"/>
  <c r="R15" i="1"/>
  <c r="AF15" i="1"/>
  <c r="AD15" i="1"/>
  <c r="F11" i="1"/>
  <c r="F47" i="1"/>
  <c r="F43" i="1"/>
  <c r="F39" i="1"/>
  <c r="F35" i="1"/>
  <c r="F31" i="1"/>
  <c r="F27" i="1"/>
  <c r="F23" i="1"/>
  <c r="F21" i="1"/>
  <c r="F17" i="1"/>
  <c r="F13" i="1"/>
  <c r="H49" i="1"/>
  <c r="H45" i="1"/>
  <c r="H41" i="1"/>
  <c r="H37" i="1"/>
  <c r="H33" i="1"/>
  <c r="H29" i="1"/>
  <c r="H25" i="1"/>
  <c r="H19" i="1"/>
  <c r="H15" i="1"/>
  <c r="J11" i="1"/>
  <c r="J47" i="1"/>
  <c r="J43" i="1"/>
  <c r="J39" i="1"/>
  <c r="J35" i="1"/>
  <c r="J31" i="1"/>
  <c r="J27" i="1"/>
  <c r="J23" i="1"/>
  <c r="J21" i="1"/>
  <c r="J17" i="1"/>
  <c r="J13" i="1"/>
  <c r="L49" i="1"/>
  <c r="L45" i="1"/>
  <c r="L41" i="1"/>
  <c r="L37" i="1"/>
  <c r="L33" i="1"/>
  <c r="L29" i="1"/>
  <c r="L25" i="1"/>
  <c r="L19" i="1"/>
  <c r="L15" i="1"/>
  <c r="N11" i="1"/>
  <c r="N47" i="1"/>
  <c r="N43" i="1"/>
  <c r="N39" i="1"/>
  <c r="N35" i="1"/>
  <c r="N31" i="1"/>
  <c r="N27" i="1"/>
  <c r="N23" i="1"/>
  <c r="N21" i="1"/>
  <c r="N17" i="1"/>
  <c r="N13" i="1"/>
  <c r="P49" i="1"/>
  <c r="P45" i="1"/>
  <c r="P41" i="1"/>
  <c r="P37" i="1"/>
  <c r="P29" i="1"/>
  <c r="P15" i="1"/>
  <c r="R47" i="1"/>
  <c r="R39" i="1"/>
  <c r="R31" i="1"/>
  <c r="R23" i="1"/>
  <c r="R17" i="1"/>
  <c r="T41" i="1"/>
  <c r="T25" i="1"/>
  <c r="V49" i="1"/>
  <c r="X49" i="1"/>
  <c r="X27" i="1"/>
  <c r="Z27" i="1"/>
  <c r="AB47" i="1"/>
  <c r="AB26" i="1"/>
  <c r="AD47" i="1"/>
  <c r="AD25" i="1"/>
  <c r="AF46" i="1"/>
  <c r="AF25" i="1"/>
  <c r="AH41" i="1"/>
  <c r="AJ11" i="1"/>
  <c r="AJ21" i="1"/>
</calcChain>
</file>

<file path=xl/sharedStrings.xml><?xml version="1.0" encoding="utf-8"?>
<sst xmlns="http://schemas.openxmlformats.org/spreadsheetml/2006/main" count="145" uniqueCount="145">
  <si>
    <t>Իջևանի համայնքապետարանի ենթակայության տակ գտնվող թվով 16 մանկապարտեզ ՀՈԱԿ-ների 2026 թվականի կարիքների համար սննդամթերքի ձեռքբերում</t>
  </si>
  <si>
    <t>Միջանցիկ կոդը` ըստ CPV դասակարգման</t>
  </si>
  <si>
    <t>անվանումը</t>
  </si>
  <si>
    <t>Միավորի գինը</t>
  </si>
  <si>
    <t>Քանակ մեկ սանի հաշվարկով մեկ տարվա  համար</t>
  </si>
  <si>
    <t>Ազատամուտ</t>
  </si>
  <si>
    <t>Վազաշեն</t>
  </si>
  <si>
    <t>Այգեհովիտ</t>
  </si>
  <si>
    <t>Դիտավան</t>
  </si>
  <si>
    <t>Խաշթառակ</t>
  </si>
  <si>
    <t>Աչաջուր</t>
  </si>
  <si>
    <t>Սևքար</t>
  </si>
  <si>
    <t>Ծաղկավան</t>
  </si>
  <si>
    <t>Սարիգյուղ</t>
  </si>
  <si>
    <t>Բերքաբեր</t>
  </si>
  <si>
    <t>Գետահովիտ</t>
  </si>
  <si>
    <t>Գանձաքար</t>
  </si>
  <si>
    <t>թիվ 8</t>
  </si>
  <si>
    <t>Ամալյա Կարապետյան</t>
  </si>
  <si>
    <t>թիվ 5</t>
  </si>
  <si>
    <t>գ. Ազատամուտ, 1-ին փողոց 86 շենք</t>
  </si>
  <si>
    <t>գ. Վազաշեն 9 փողոց 11 շենք</t>
  </si>
  <si>
    <t>Այգեհովիտ 15 փողոց 2 շենք</t>
  </si>
  <si>
    <t>գ. Դիտավան 1 փողոց 1/35 շենք</t>
  </si>
  <si>
    <t>գ.Խաշթառակ 9-րդ փողոց 11 շենք</t>
  </si>
  <si>
    <t>գ. Աչաջուր, 6 փողոց 4 շենք</t>
  </si>
  <si>
    <t>գ.Սևքար 28 փողոց 17 շենք</t>
  </si>
  <si>
    <t>գ. ՆԵՐՔԻՆ ԾԱՂԿԱՎԱՆ 1-ԻՆ ՓՈՂՈՑ 40 ՇԵՆՔ</t>
  </si>
  <si>
    <t>գ.Սարիգյուղ 1-ին փողոց 86 շենք</t>
  </si>
  <si>
    <t>գ.Բերքաբեր 1 փողոց 2/1</t>
  </si>
  <si>
    <t>գ․ Գետահովիտ</t>
  </si>
  <si>
    <t>գ.Գանձաքար 18 փողոց, 1 փակուղի 4 շենք</t>
  </si>
  <si>
    <t>ք.Իջևան,Ղարագյոզյան փող. 47</t>
  </si>
  <si>
    <t>ք.Իջևան,Ազատամարտիկների փող. 35</t>
  </si>
  <si>
    <t>ք.Իջևան, Բլբուլյան փ. 5</t>
  </si>
  <si>
    <t>ք. Իջևան Մայիսի 28-ի փողոց 5/2</t>
  </si>
  <si>
    <t>հավի ձու</t>
  </si>
  <si>
    <t>Կարմիր բազուկ</t>
  </si>
  <si>
    <t>դդմիկ</t>
  </si>
  <si>
    <t>գազար</t>
  </si>
  <si>
    <t>չամիչ</t>
  </si>
  <si>
    <t>Վարունգ</t>
  </si>
  <si>
    <t>կաղամբ</t>
  </si>
  <si>
    <t>հազար</t>
  </si>
  <si>
    <t>կիտրոն</t>
  </si>
  <si>
    <t>խնձոր /1-ին կարգ/</t>
  </si>
  <si>
    <t>լոբի հատիկավոր</t>
  </si>
  <si>
    <t>ոսպ ամբողջական</t>
  </si>
  <si>
    <t>սոխ գլուխ</t>
  </si>
  <si>
    <t>կանաչի խառը</t>
  </si>
  <si>
    <t xml:space="preserve"> µÇµ³ñ</t>
  </si>
  <si>
    <t xml:space="preserve">տոմատի մածուկ  </t>
  </si>
  <si>
    <t>կաթ պաստերիզացված</t>
  </si>
  <si>
    <t>կարագ</t>
  </si>
  <si>
    <t>պանիր չանախի</t>
  </si>
  <si>
    <t>կաթնաշոռ դասական</t>
  </si>
  <si>
    <t>մածուն</t>
  </si>
  <si>
    <t>1-ÇÝ ï»ë³ÏÇ óáñ»ÝÇ ³ÉÛáõñ</t>
  </si>
  <si>
    <t>բրինձ</t>
  </si>
  <si>
    <t>հնդկաձավար</t>
  </si>
  <si>
    <t>ցորենաձավար</t>
  </si>
  <si>
    <t>հաճարաձավար</t>
  </si>
  <si>
    <t>սպիտակաձավար</t>
  </si>
  <si>
    <t>Վարսակի փաթիլներ</t>
  </si>
  <si>
    <t xml:space="preserve">Հաց  </t>
  </si>
  <si>
    <t>չորահաց</t>
  </si>
  <si>
    <t>շաքարավազ</t>
  </si>
  <si>
    <t>կակաո</t>
  </si>
  <si>
    <t>մակարոն, վերմիշել</t>
  </si>
  <si>
    <t>աղ մանր</t>
  </si>
  <si>
    <t>վանիլ</t>
  </si>
  <si>
    <t>Սոդա կերակրի</t>
  </si>
  <si>
    <t>Ձուկ</t>
  </si>
  <si>
    <t>արևածաղկի ձեթ, ռաֆինացված, (զտած)</t>
  </si>
  <si>
    <t>կանաչ ոլոռ/պահածոյացված /</t>
  </si>
  <si>
    <t>ԺԱՆԵՏ ՄԱՐԴԻԳՅԱՆԻ ԱՆՎԱՆ ՄԱՆԿԱՊԱՐՏԵԶ /թիվ 1/</t>
  </si>
  <si>
    <t xml:space="preserve">  Յուրաքանչյուր  ապրանքատեսակի  նշված  ծավալը  առավելագույնն  է ,  այն  կարող  է  փոփոխվել   Գնորդի կողմից, հաշվի առնելով տարվա ընթացքում մանկապարտեզ հաճախող երեխաների փաստացի թվաքանակը:</t>
  </si>
  <si>
    <r>
      <t xml:space="preserve">Մատակարարումն իրականցնել գնորդի հետ համաձայնեցված, ընդ որում, կոնկրետ օրը և ժամը որոշվում է Գնորդի կողմից նախնական (ոչ շուտ քան 2 աշխատանքային օր առաջ) պատվերի միջոցով՝ էլ. Փոստով կամ </t>
    </r>
    <r>
      <rPr>
        <b/>
        <i/>
        <sz val="7"/>
        <color theme="1"/>
        <rFont val="GHEA Grapalat"/>
      </rPr>
      <t>հեռախոսազանգով:</t>
    </r>
  </si>
  <si>
    <t>Մատակարարումը կատարել մատակարարի միջոցների հաշվին</t>
  </si>
  <si>
    <t>2.Սնդամթերքի    փոխադրման  տրանսպորտային  միջոցները և բեռնարկղերը պետք է պահվեն մաքուր և նորոգ վիճակում, որպեսզի կանխարգելվի   սննդամթերքի աղտոտումը:</t>
  </si>
  <si>
    <t>3. Հացի   փոխադրման մեքենան պետք է բացառապես նախատեսված լինի հաց  տեղափոխելու համար,   գտնվի  մաքուր և  նորոգ  վիճակոմ: «Սննդամթերքի անվտանգության մասին» ՀՀ օրենքի համաձայն, պետք է գրանցված լինի սննդի շղթայում ընդգրկված սննդի շղթայի օպերատորների ցանկում , ունենա համապատասխան սերտիֆիկատ, համաձայն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ժամանակացույցի, պետք է ունենան սանիտարական անձնագրեր, որը պետք է ներկայացվի  հայտի հետ միաժամանակ: **Հացամթերք` Ապրանքախմբին ներկայացվող ընդհանուր պարտադիր պայմաններ՝ անվտանգությունը, մակնշումը և փաթեթավորումը՝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կանոնակարգերի և “Սննդամթերքի անվտանգության մասին” ՀՀ օրենքի 9-րդ հոդվածի։ ՀՍՏ 31-99։</t>
  </si>
  <si>
    <t xml:space="preserve">Հացը պետք է փաթեթավորված լինի սննդային տոպրակով և հաստատություն մատակարավի յուրաքանչյուր աշխատանքային օր առավոտյան 08:30-ից մինչև 09:00: </t>
  </si>
  <si>
    <t>Մատակարարվող ապրանքների նմուշները համաձայնեցնել պատասխանատու ստորաբաժանման հետ մինչև մատակարարելը:</t>
  </si>
  <si>
    <t>Գնորդն իրավունք ունի յուրաքանչյուր մատակարարված ապրանքի(ների) փորձանմուշը ուղարկել լաբորատոր փորձաքննության: Լաբորատոր հետազոտությունների արդյունքում բացասական եզրակացության ստացման դեպքում՝ ղեկավարվել ՀՀ օրենսդրության պահանջներին համապատասխան:</t>
  </si>
  <si>
    <r>
      <rPr>
        <b/>
        <sz val="11"/>
        <color rgb="FFFF0000"/>
        <rFont val="Calibri"/>
        <family val="2"/>
        <charset val="204"/>
        <scheme val="minor"/>
      </rPr>
      <t>Բանջարեղեն</t>
    </r>
    <r>
      <rPr>
        <sz val="11"/>
        <color theme="1"/>
        <rFont val="Calibri"/>
        <family val="2"/>
        <scheme val="minor"/>
      </rPr>
      <t>` Ապրանքախմբին ներկայացվող ընդհանուր պարտադիր պայմաններ՝ անվտանգությունը և փաթեթավորումը`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օգոստոսի 16-ի թիվ 769 որոշմամբ ընդունված «Փաթեթվածքի անվտանգության մասին» (ՄՄ ՏԿ 005/2011) կանոնակարգերի և «Սննդամթերքի անվտանգության մասին» ՀՀ օրենքի 9-րդ հոդվածի:</t>
    </r>
  </si>
  <si>
    <r>
      <rPr>
        <b/>
        <sz val="11"/>
        <color rgb="FFFF0000"/>
        <rFont val="Calibri"/>
        <family val="2"/>
        <charset val="204"/>
        <scheme val="minor"/>
      </rPr>
      <t>Մրգեր</t>
    </r>
    <r>
      <rPr>
        <sz val="11"/>
        <color theme="1"/>
        <rFont val="Calibri"/>
        <family val="2"/>
        <scheme val="minor"/>
      </rPr>
      <t>` Ապրանքախմբին ներկայացվող ընդհանուր պարտադիր պայմաններ՝ անվտանգությունը և փաթեթավորումը`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օգոստոսի 16-ի թիվ 769 որոշմամբ ընդունված «Փաթեթվածքի անվտանգության մասին» (ՄՄ ՏԿ 005/2011) կանոնակարգերի և «Սննդամթերքի անվտանգության մասին» ՀՀ օրենքի 9-րդ հոդվածի:</t>
    </r>
  </si>
  <si>
    <r>
      <rPr>
        <b/>
        <sz val="11"/>
        <color rgb="FFFF0000"/>
        <rFont val="Calibri"/>
        <family val="2"/>
        <charset val="204"/>
        <scheme val="minor"/>
      </rPr>
      <t>Քաղցրավենիք</t>
    </r>
    <r>
      <rPr>
        <sz val="11"/>
        <color theme="1"/>
        <rFont val="Calibri"/>
        <family val="2"/>
        <scheme val="minor"/>
      </rPr>
      <t>` Ապրանքախմբին ներկայացվող ընդհանուր պարտադիր պայմաններ՝ անվտանգությունը, փաթեթավորումը և մակնշումը`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կանոնակարգերի և “Սննդամթերքի անվտանգության մասին” ՀՀ օրենքի 9-րդ հոդվածի։</t>
    </r>
  </si>
  <si>
    <r>
      <rPr>
        <b/>
        <sz val="11"/>
        <color rgb="FFFF0000"/>
        <rFont val="Calibri"/>
        <family val="2"/>
        <charset val="204"/>
        <scheme val="minor"/>
      </rPr>
      <t>Մսամթերք</t>
    </r>
    <r>
      <rPr>
        <sz val="11"/>
        <color theme="1"/>
        <rFont val="Calibri"/>
        <family val="2"/>
        <scheme val="minor"/>
      </rPr>
      <t>` Ապրանքախմբին ներկայացվող ընդհանուր պարտադիր պայմաններ՝ համապատասխան Եվրասիական տնտեսական հանձնաժողովի խորհրդի 2013 թվականի հոկտեմբերի 9-ի թիվ 68 որոշմամբ ընդունված «Մսի եւ մսամթերքի անվտանգության մասին» (ՄՄ ՏԿ 034/2013) կանոնակարգի։ Անվտանգությունը, փաթեթավորումը և մակնշումը`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կանոնակարգերի և «Սննդամթերքի անվտանգության մասին» ՀՀ օրենքի 9-րդ հոդվածի։</t>
    </r>
  </si>
  <si>
    <r>
      <rPr>
        <b/>
        <sz val="11"/>
        <color rgb="FFFF0000"/>
        <rFont val="Calibri"/>
        <family val="2"/>
        <charset val="204"/>
        <scheme val="minor"/>
      </rPr>
      <t>Կաթնամթերք</t>
    </r>
    <r>
      <rPr>
        <sz val="11"/>
        <color theme="1"/>
        <rFont val="Calibri"/>
        <family val="2"/>
        <scheme val="minor"/>
      </rPr>
      <t>` Ապրանքախմբին ներկայացվող ընդհանուր պարտադիր պայմաններ՝ համապատասխան Եվրասիական տնտեսական հանձնաժողովի խորհրդի 2013 թվականի հոկտեմբերի 9-ի թիվ 67 որոշմամբ ընդունված «Կաթի եւ կաթնամթերքի անվտանգության մասին» (ՄՄ ՏԿ 033/2013)։ Անվտանգությունը, փաթեթավորումը և մակնշումը`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կանոնակարգերի և «Սննդամթերքի անվտանգության մասին» ՀՀ օրենքի 9-րդ հոդվածի:</t>
    </r>
  </si>
  <si>
    <r>
      <rPr>
        <b/>
        <sz val="11"/>
        <color rgb="FFFF0000"/>
        <rFont val="Calibri"/>
        <family val="2"/>
        <charset val="204"/>
        <scheme val="minor"/>
      </rPr>
      <t>Յուղեր</t>
    </r>
    <r>
      <rPr>
        <sz val="11"/>
        <color theme="1"/>
        <rFont val="Calibri"/>
        <family val="2"/>
        <scheme val="minor"/>
      </rPr>
      <t>` Ապրանքախմբին ներկայացվող ընդհանուր պարտադիր պայմաններ՝ համապատասխան Մաքսային միության հանձնաժողովի 2011 թվականի դեկտեմբերի 9-ի թիվ 883 որոշմամբ ընդունված «Ճարպայուղային արտադրանքի տեխնիկական կանոնակարգ» (ՄՄ ՏԿ 024/2011)։ Անվտանգությունը, փաթեթավորումը և մակնշումը`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կանոնակարգերի և “Սննդամթերքի անվտանգության մասին” ՀՀ օրենքի 9-րդ հոդվածի։</t>
    </r>
  </si>
  <si>
    <r>
      <rPr>
        <b/>
        <sz val="11"/>
        <color rgb="FFFF0000"/>
        <rFont val="Calibri"/>
        <family val="2"/>
        <charset val="204"/>
        <scheme val="minor"/>
      </rPr>
      <t>Ձու</t>
    </r>
    <r>
      <rPr>
        <sz val="11"/>
        <color theme="1"/>
        <rFont val="Calibri"/>
        <family val="2"/>
        <scheme val="minor"/>
      </rPr>
      <t>` Ապրանքախմբին ներկայացվող ընդհանուր պարտադիր պայմաններ՝ անվտանգությունը, փաթեթավորումը և մակնշումը`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կանոնակարգերի, ՀՀ կառավարության 2011 թվականի սեպտեմբերի 29-ի «Ձվի և ձվամթերքի տեխնիկական կանոնակարգը հաստատելու մասին» N 1438-Ն որոշման և  «Սննդամթերքի անվտանգության մասին» ՀՀ օրենքի 9-րդ հոդվածի։ ՀՍՏ 182-2012։</t>
    </r>
  </si>
  <si>
    <r>
      <rPr>
        <b/>
        <sz val="11"/>
        <color rgb="FFFF0000"/>
        <rFont val="Calibri"/>
        <family val="2"/>
        <charset val="204"/>
        <scheme val="minor"/>
      </rPr>
      <t>Համեմունքներ</t>
    </r>
    <r>
      <rPr>
        <sz val="11"/>
        <color theme="1"/>
        <rFont val="Calibri"/>
        <family val="2"/>
        <scheme val="minor"/>
      </rPr>
      <t>` Ապրանքախմբին ներկայացվող ընդհանուր պարտադիր պայմաններ՝ անվտանգությունը, փաթեթավորումը և մակնշումը`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կանոնակարգերի և  «Սննդամթերքի անվտանգության մասին» ՀՀ օրենքի 9-րդ հոդվածի։</t>
    </r>
  </si>
  <si>
    <r>
      <rPr>
        <b/>
        <sz val="11"/>
        <color rgb="FFFF0000"/>
        <rFont val="Calibri"/>
        <family val="2"/>
        <charset val="204"/>
        <scheme val="minor"/>
      </rPr>
      <t>Ձավարեղեն</t>
    </r>
    <r>
      <rPr>
        <sz val="11"/>
        <color theme="1"/>
        <rFont val="Calibri"/>
        <family val="2"/>
        <scheme val="minor"/>
      </rPr>
      <t>` Ապրանքախմբին ներկայացվող ընդհանուր պարտադիր պայմաններ՝ համապատասխան Մաքսային միության հանձնաժողովի 2011 թվականի դեկտեմբերի 9-ի թիվ 874 որոշմամբ ընդունված «Հացահատիկի անվտանգության մասին» (ՄՄ ՏԿ 015/2011)։ Անվտանգությունը, փաթեթավորումը և մակնշումը`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կանոնակարգերի և «Սննդամթերքի անվտանգության մասին» ՀՀ օրենքի 9-րդ հոդվածի:</t>
    </r>
  </si>
  <si>
    <r>
      <rPr>
        <b/>
        <sz val="11"/>
        <color rgb="FFFF0000"/>
        <rFont val="Calibri"/>
        <family val="2"/>
        <charset val="204"/>
        <scheme val="minor"/>
      </rPr>
      <t>Մակարոնեղեն</t>
    </r>
    <r>
      <rPr>
        <sz val="11"/>
        <color theme="1"/>
        <rFont val="Calibri"/>
        <family val="2"/>
        <scheme val="minor"/>
      </rPr>
      <t>` Ապրանքախմբին ներկայացվող ընդհանուր պարտադիր պայմաններ՝ անվտանգությունը, փաթեթավորումը և մակնշումը`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կանոնակարգերի և “Սննդամթերքի անվտանգության մասին” ՀՀ օրենքի 9-րդ հոդվածի։</t>
    </r>
  </si>
  <si>
    <t>Պարտադիր է որակի համապատասխանության սերտիֆիկատի առկայությունը կամ գործարանային փաթեթավորումը, եթե դա կիրառելի է վերոնշյալ ապրանքի(ների) համար: Ներկայացնել պայմանագրի հետ միասին:  Ընդ որում, յուրաքանչյուր մատակարարված ապրանքի(ների) փաթեթավորման վրա պետք է մակնշված լինի արտադրող ձեռնարկության անվանումը, արտադրանքի անվանումը, տեսակը, արտադրության ժամկետը, մատակարար ձեռնարկության անվանումը, պահպանման ժամկետը, ապրանքի քանակը (կգ, հատ, լիտր և այլն), օրենքով սահմանված այլ տեղեկատվություն: Բոլոր տեսակի գրառումները ֆիզիկական ներգործության արդյունքում չպետք է մաքրվեն:</t>
  </si>
  <si>
    <t>ՀՀ ՏՄԻՀ-ԷԱՃ-ԱՊՁԲ-26/19</t>
  </si>
  <si>
    <t>Ի   գիտություն`     Սննդամթերքը  նախատեսվում է գնել 2026թ. ընթացքում՝ ընդ որում մինչև դեկտեմբեր ամսվա համար սահմանված վերջին աշխատանքային օրը ներառյալ:</t>
  </si>
  <si>
    <t>1. Մատակարարումն իրականացվում  է  ամենօրյա և շաբաթական  երկու անգամ ռեժիմով ,  մատակարարի միջոցների հաշվին,  թվով 16 նախադպրոցական ուսումնական հաստատություն, ստորև նշված հասցեներով։</t>
  </si>
  <si>
    <t>*</t>
  </si>
  <si>
    <r>
      <t xml:space="preserve">   Ընդունել ի գիտություն, որ  մատակարարը, </t>
    </r>
    <r>
      <rPr>
        <b/>
        <sz val="11"/>
        <color theme="1"/>
        <rFont val="Calibri"/>
        <family val="2"/>
        <charset val="204"/>
        <scheme val="minor"/>
      </rPr>
      <t>«Սննդամթերքի անվտանգության մասին» ՀՀ օրենքի համաձայն</t>
    </r>
    <r>
      <rPr>
        <sz val="11"/>
        <color theme="1"/>
        <rFont val="Calibri"/>
        <family val="2"/>
        <scheme val="minor"/>
      </rPr>
      <t>, պետք է գրանցված լինի սննդի շղթայում ընդգրկված սննդի շղթայի օպերատորների ցանկում՝ ըստ անհրաժեշտության։  Ընդունել ի գիտություն, որ  մատակարարումը պետք է իրականացվի տվյալ սննդամթերքի տեղափոխման համար նախատեսված տրանսպորտային միջոցներով, որոնք, համաձայն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ժամանակացույցի, պետք է ունենան սանիտարական անձնագրեր:  «Գնումների մասին» ՀՀ օրենքի 13-րդ հոդվածի 5-րդ մասի համաձայն, եթե որևէ գնման առարկայի հատկանիշները պահանջ կամ հղում են պարունակում որևէ առևտրային նշանին, ֆիրմային անվանմանը, արտոնագրին, էսքիզին կամ մոդելին, ծագման երկրին կամ կոնկրետ աղբյուրին կամ արտադրողին, ապա  պետք է հասկանալ «կամ համարժեքը»:</t>
    </r>
  </si>
  <si>
    <t xml:space="preserve">    Ընդունել ի գիտություն, որ մատակարարի/ներ/ կողմից մանկապարտեզներին տրամադրվող մսամթերքը (տավարի միս)  պետք է մորթի ենթարկված լինի միայն սպանդանոցներում, ինչպես նաև   գնային առաջարկ կարող են ներկայացնել միայն ՀՀ գյուղատնտեսության նախարարության սննդամթերքի անվտանգության պետական ծառայությունում գրանցված  սպանդանոցի հետ պայմանագիր ունեցող կազմակերպությունները։ Ընտրված  մասնակիցները վերոհիշյալ չափաբաժնի մասով Պայմանագրի  հետ պետք է ներկայացնի  նաև պայմանագրի պատճենը։</t>
  </si>
  <si>
    <t>Քանակ մեկ սանի հաշվարկով 6 ամսվա համար/01.06.26-31.12.26/</t>
  </si>
  <si>
    <t>Մթերքները պետք է մատակարավեն 08:30-ից մինչև 16:00 -ն, նախապես համաձայնեցնելով հատատության ղեկավարի հետ;</t>
  </si>
  <si>
    <t>*այլ պայմմաներ/ 52 տողից սկսած/</t>
  </si>
  <si>
    <t>15111120</t>
  </si>
  <si>
    <t>միս տավարի փափուկ թարմ</t>
  </si>
  <si>
    <t>03142510</t>
  </si>
  <si>
    <t>03221122 </t>
  </si>
  <si>
    <t>03221110 </t>
  </si>
  <si>
    <t>03222113 </t>
  </si>
  <si>
    <t>03221124 </t>
  </si>
  <si>
    <t>03221410 </t>
  </si>
  <si>
    <t>03221126 </t>
  </si>
  <si>
    <t>03222118 </t>
  </si>
  <si>
    <t>03222128  </t>
  </si>
  <si>
    <t>15331151 </t>
  </si>
  <si>
    <t>15331153 </t>
  </si>
  <si>
    <t>15331161  </t>
  </si>
  <si>
    <t>15331167 </t>
  </si>
  <si>
    <t>15333100 </t>
  </si>
  <si>
    <t>15331180 </t>
  </si>
  <si>
    <t>15421100 </t>
  </si>
  <si>
    <t>15511100 </t>
  </si>
  <si>
    <t>15531100 </t>
  </si>
  <si>
    <t>15541200 </t>
  </si>
  <si>
    <t>15542100 </t>
  </si>
  <si>
    <t>15551600 </t>
  </si>
  <si>
    <t>15612160 </t>
  </si>
  <si>
    <t>15614200 </t>
  </si>
  <si>
    <t>15616000  </t>
  </si>
  <si>
    <t>15619000 </t>
  </si>
  <si>
    <t>15623200 </t>
  </si>
  <si>
    <t>15613350 </t>
  </si>
  <si>
    <t>15821400 </t>
  </si>
  <si>
    <t>15831000 </t>
  </si>
  <si>
    <t>15841100 </t>
  </si>
  <si>
    <t>15851100 </t>
  </si>
  <si>
    <t>15872400 </t>
  </si>
  <si>
    <t>03221100</t>
  </si>
  <si>
    <t>15331136</t>
  </si>
  <si>
    <t>15617000</t>
  </si>
  <si>
    <t>15811100 </t>
  </si>
  <si>
    <t>15871257</t>
  </si>
  <si>
    <t>15872600 </t>
  </si>
  <si>
    <t>15119610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</si>
</sst>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1"/>
      <color theme="1"/>
      <name val="Calibri"/>
      <family val="2"/>
      <charset val="204"/>
      <scheme val="minor"/>
    </font>
    <font>
      <sz val="8"/>
      <color theme="1"/>
      <name val="Calibri"/>
      <family val="2"/>
      <charset val="204"/>
      <scheme val="minor"/>
    </font>
    <font>
      <sz val="10"/>
      <name val="Arial LatArm"/>
      <family val="2"/>
    </font>
    <font>
      <sz val="10"/>
      <name val="Arial"/>
      <family val="2"/>
      <charset val="204"/>
    </font>
    <font>
      <sz val="11"/>
      <name val="Arial"/>
      <family val="2"/>
      <charset val="204"/>
    </font>
    <font>
      <sz val="10"/>
      <name val="Arial LatArm Unicode"/>
      <family val="2"/>
    </font>
    <font>
      <sz val="11"/>
      <name val="Arial LatArm Unicode"/>
      <family val="2"/>
    </font>
    <font>
      <sz val="11"/>
      <name val="Arial LatArm"/>
      <family val="2"/>
    </font>
    <font>
      <sz val="10"/>
      <name val="Calibri Light"/>
      <family val="1"/>
      <charset val="204"/>
      <scheme val="major"/>
    </font>
    <font>
      <sz val="10"/>
      <color theme="1"/>
      <name val="Sylfaen"/>
      <family val="1"/>
      <charset val="204"/>
    </font>
    <font>
      <b/>
      <sz val="10"/>
      <color theme="1"/>
      <name val="Arial"/>
      <family val="2"/>
      <charset val="204"/>
    </font>
    <font>
      <sz val="7"/>
      <color theme="1"/>
      <name val="Calibri"/>
      <family val="2"/>
      <charset val="204"/>
      <scheme val="minor"/>
    </font>
    <font>
      <sz val="8"/>
      <color theme="1"/>
      <name val="Calibri"/>
      <family val="2"/>
      <scheme val="minor"/>
    </font>
    <font>
      <b/>
      <i/>
      <sz val="8"/>
      <color rgb="FF000000"/>
      <name val="Sylfaen"/>
      <family val="1"/>
      <charset val="204"/>
    </font>
    <font>
      <b/>
      <i/>
      <sz val="8"/>
      <color theme="1"/>
      <name val="GHEA Grapalat"/>
    </font>
    <font>
      <b/>
      <i/>
      <sz val="7"/>
      <color theme="1"/>
      <name val="GHEA Grapalat"/>
    </font>
    <font>
      <b/>
      <sz val="11"/>
      <color rgb="FFFF0000"/>
      <name val="Calibri"/>
      <family val="2"/>
      <charset val="204"/>
      <scheme val="minor"/>
    </font>
    <font>
      <b/>
      <sz val="11"/>
      <color theme="1"/>
      <name val="Calibri"/>
      <family val="2"/>
      <charset val="204"/>
      <scheme val="minor"/>
    </font>
    <font>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DDDDDD"/>
      </left>
      <right style="medium">
        <color rgb="FFDDDDDD"/>
      </right>
      <top style="medium">
        <color rgb="FFDDDDDD"/>
      </top>
      <bottom style="medium">
        <color rgb="FFDDDDDD"/>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51">
    <xf numFmtId="0" fontId="0" fillId="0" borderId="0" xfId="0"/>
    <xf numFmtId="0" fontId="0" fillId="2" borderId="1" xfId="0" applyFill="1" applyBorder="1" applyAlignment="1">
      <alignment vertical="center" wrapText="1"/>
    </xf>
    <xf numFmtId="0" fontId="0" fillId="2" borderId="2" xfId="0" applyFill="1" applyBorder="1" applyAlignment="1">
      <alignment vertical="center" wrapText="1"/>
    </xf>
    <xf numFmtId="0" fontId="0" fillId="2" borderId="0" xfId="0" applyFill="1" applyBorder="1" applyAlignment="1">
      <alignment horizontal="center"/>
    </xf>
    <xf numFmtId="0" fontId="0" fillId="0" borderId="0" xfId="0" applyBorder="1"/>
    <xf numFmtId="0" fontId="0" fillId="2" borderId="0" xfId="0" applyFill="1" applyBorder="1"/>
    <xf numFmtId="0" fontId="5" fillId="2" borderId="3" xfId="0" applyFont="1" applyFill="1" applyBorder="1" applyAlignment="1">
      <alignment horizontal="center" vertical="center"/>
    </xf>
    <xf numFmtId="0" fontId="0" fillId="2" borderId="3" xfId="0" applyFill="1" applyBorder="1" applyAlignment="1">
      <alignment horizontal="center" vertical="center"/>
    </xf>
    <xf numFmtId="0" fontId="0" fillId="2" borderId="3" xfId="0" applyFill="1" applyBorder="1"/>
    <xf numFmtId="0" fontId="0" fillId="2" borderId="3" xfId="0" applyFill="1" applyBorder="1" applyAlignment="1"/>
    <xf numFmtId="0" fontId="0" fillId="0" borderId="3" xfId="0" applyBorder="1"/>
    <xf numFmtId="0" fontId="7" fillId="2" borderId="3" xfId="0" applyFont="1" applyFill="1" applyBorder="1" applyAlignment="1">
      <alignment horizontal="center" vertical="center"/>
    </xf>
    <xf numFmtId="0" fontId="4" fillId="2" borderId="3" xfId="0" applyFont="1" applyFill="1" applyBorder="1" applyAlignment="1">
      <alignment horizontal="left" vertical="center" wrapText="1"/>
    </xf>
    <xf numFmtId="0" fontId="0" fillId="2" borderId="3" xfId="0" applyFill="1" applyBorder="1" applyAlignment="1">
      <alignment horizontal="center"/>
    </xf>
    <xf numFmtId="0" fontId="3" fillId="2" borderId="3" xfId="0" applyFont="1" applyFill="1" applyBorder="1" applyAlignment="1">
      <alignment horizontal="center" vertical="center"/>
    </xf>
    <xf numFmtId="0" fontId="8" fillId="2" borderId="3" xfId="0" applyFont="1" applyFill="1" applyBorder="1" applyAlignment="1">
      <alignment horizontal="center" vertical="center"/>
    </xf>
    <xf numFmtId="0" fontId="7" fillId="2" borderId="3" xfId="0" applyFont="1" applyFill="1" applyBorder="1" applyAlignment="1">
      <alignment horizontal="center" vertical="center" wrapText="1"/>
    </xf>
    <xf numFmtId="0" fontId="10" fillId="2" borderId="3" xfId="0" applyFont="1" applyFill="1" applyBorder="1" applyAlignment="1">
      <alignment wrapText="1"/>
    </xf>
    <xf numFmtId="0" fontId="6" fillId="2" borderId="3" xfId="0" applyFont="1" applyFill="1" applyBorder="1" applyAlignment="1">
      <alignment horizontal="left" vertical="center" wrapText="1"/>
    </xf>
    <xf numFmtId="0" fontId="3" fillId="2" borderId="3" xfId="0" applyFont="1" applyFill="1" applyBorder="1" applyAlignment="1">
      <alignment wrapText="1"/>
    </xf>
    <xf numFmtId="0" fontId="3" fillId="2" borderId="3" xfId="0" applyFont="1" applyFill="1" applyBorder="1" applyAlignment="1">
      <alignment horizontal="left" vertical="center" wrapText="1"/>
    </xf>
    <xf numFmtId="0" fontId="9" fillId="2" borderId="3" xfId="0" applyFont="1" applyFill="1" applyBorder="1" applyAlignment="1">
      <alignment horizontal="left" vertical="center" wrapText="1"/>
    </xf>
    <xf numFmtId="0" fontId="0" fillId="2" borderId="0" xfId="0" applyFill="1" applyBorder="1" applyAlignment="1">
      <alignment vertical="center" wrapText="1"/>
    </xf>
    <xf numFmtId="0" fontId="14" fillId="0" borderId="0" xfId="0" applyFont="1" applyAlignment="1">
      <alignment horizontal="left" vertical="top"/>
    </xf>
    <xf numFmtId="0" fontId="0" fillId="0" borderId="0" xfId="0" applyAlignment="1">
      <alignment horizontal="left" vertical="top"/>
    </xf>
    <xf numFmtId="0" fontId="15" fillId="0" borderId="0" xfId="0" applyFont="1" applyAlignment="1">
      <alignment horizontal="left" vertical="top"/>
    </xf>
    <xf numFmtId="0" fontId="11" fillId="3" borderId="0" xfId="0" applyFont="1" applyFill="1" applyBorder="1" applyAlignment="1">
      <alignment horizontal="left" vertical="top"/>
    </xf>
    <xf numFmtId="0" fontId="0" fillId="2" borderId="4" xfId="0" applyFill="1" applyBorder="1" applyAlignment="1">
      <alignment horizontal="center" wrapText="1"/>
    </xf>
    <xf numFmtId="0" fontId="0" fillId="2" borderId="5" xfId="0" applyFill="1" applyBorder="1" applyAlignment="1">
      <alignment horizontal="center" wrapText="1"/>
    </xf>
    <xf numFmtId="0" fontId="14"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1" fillId="0" borderId="0" xfId="0" applyFont="1" applyAlignment="1">
      <alignment horizontal="left" vertical="top" wrapText="1"/>
    </xf>
    <xf numFmtId="0" fontId="0" fillId="0" borderId="4" xfId="0" applyBorder="1" applyAlignment="1">
      <alignment horizontal="center" wrapText="1"/>
    </xf>
    <xf numFmtId="0" fontId="0" fillId="0" borderId="5" xfId="0" applyBorder="1" applyAlignment="1">
      <alignment horizontal="center" wrapText="1"/>
    </xf>
    <xf numFmtId="0" fontId="0" fillId="2" borderId="3" xfId="0" applyFill="1" applyBorder="1" applyAlignment="1">
      <alignment horizontal="center" wrapText="1"/>
    </xf>
    <xf numFmtId="0" fontId="0" fillId="2" borderId="3" xfId="0" applyFill="1" applyBorder="1" applyAlignment="1">
      <alignment horizontal="center"/>
    </xf>
    <xf numFmtId="0" fontId="13" fillId="0" borderId="4" xfId="0" applyFont="1" applyBorder="1" applyAlignment="1">
      <alignment horizontal="center" wrapText="1"/>
    </xf>
    <xf numFmtId="0" fontId="13" fillId="0" borderId="5" xfId="0" applyFont="1" applyBorder="1" applyAlignment="1">
      <alignment horizontal="center" wrapText="1"/>
    </xf>
    <xf numFmtId="0" fontId="0" fillId="2" borderId="9" xfId="0" applyFill="1" applyBorder="1" applyAlignment="1">
      <alignment horizontal="center" wrapText="1"/>
    </xf>
    <xf numFmtId="0" fontId="0" fillId="0" borderId="0" xfId="0" applyAlignment="1">
      <alignment horizontal="center" wrapText="1"/>
    </xf>
    <xf numFmtId="0" fontId="0" fillId="0" borderId="1" xfId="0" applyBorder="1" applyAlignment="1">
      <alignment horizontal="center" wrapText="1"/>
    </xf>
    <xf numFmtId="0" fontId="0" fillId="0" borderId="6" xfId="0" applyBorder="1" applyAlignment="1">
      <alignment horizontal="center" wrapText="1"/>
    </xf>
    <xf numFmtId="0" fontId="0" fillId="0" borderId="1" xfId="0" applyBorder="1" applyAlignment="1">
      <alignment horizontal="center" vertical="center"/>
    </xf>
    <xf numFmtId="0" fontId="0" fillId="0" borderId="6" xfId="0" applyBorder="1" applyAlignment="1">
      <alignment horizontal="center" vertical="center"/>
    </xf>
    <xf numFmtId="0" fontId="2" fillId="2" borderId="3"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0" fillId="0" borderId="8" xfId="0" applyBorder="1" applyAlignment="1">
      <alignment horizontal="center"/>
    </xf>
    <xf numFmtId="0" fontId="19" fillId="0" borderId="3" xfId="0" applyFont="1" applyFill="1" applyBorder="1" applyAlignment="1">
      <alignment horizontal="left" vertical="center" wrapText="1"/>
    </xf>
    <xf numFmtId="49" fontId="11" fillId="0" borderId="0" xfId="0" applyNumberFormat="1" applyFont="1"/>
    <xf numFmtId="49" fontId="11" fillId="3" borderId="7" xfId="0" applyNumberFormat="1" applyFont="1" applyFill="1" applyBorder="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45"/>
  <sheetViews>
    <sheetView tabSelected="1" workbookViewId="0">
      <selection activeCell="AJ16" activeCellId="15" sqref="F16 H16 J16 L16 N16 P16 R16 T16 V16 X16 Z16 AB16 AD16 AF16 AH16 AJ16"/>
    </sheetView>
  </sheetViews>
  <sheetFormatPr defaultRowHeight="15"/>
  <cols>
    <col min="1" max="1" width="12" customWidth="1"/>
    <col min="2" max="2" width="31.42578125" customWidth="1"/>
    <col min="3" max="3" width="19.85546875" customWidth="1"/>
    <col min="5" max="5" width="10" customWidth="1"/>
  </cols>
  <sheetData>
    <row r="1" spans="1:37" ht="15" customHeight="1">
      <c r="A1" s="40" t="s">
        <v>0</v>
      </c>
      <c r="B1" s="40"/>
      <c r="C1" t="s">
        <v>95</v>
      </c>
      <c r="D1" s="1"/>
      <c r="E1" s="22"/>
    </row>
    <row r="2" spans="1:37">
      <c r="A2" s="40"/>
      <c r="B2" s="40"/>
      <c r="D2" s="2"/>
      <c r="E2" s="22"/>
    </row>
    <row r="3" spans="1:37">
      <c r="A3" s="40"/>
      <c r="B3" s="40"/>
      <c r="D3" s="2"/>
      <c r="E3" s="22"/>
    </row>
    <row r="4" spans="1:37">
      <c r="A4" s="40"/>
      <c r="B4" s="40"/>
      <c r="D4" s="2"/>
      <c r="E4" s="22"/>
    </row>
    <row r="5" spans="1:37">
      <c r="A5" s="40"/>
      <c r="B5" s="40"/>
      <c r="D5" s="2"/>
      <c r="E5" s="22"/>
    </row>
    <row r="6" spans="1:37">
      <c r="A6" s="40"/>
      <c r="B6" s="40"/>
      <c r="D6" s="2"/>
      <c r="E6" s="22"/>
    </row>
    <row r="7" spans="1:37">
      <c r="D7" s="45" t="s">
        <v>4</v>
      </c>
      <c r="E7" s="46" t="s">
        <v>101</v>
      </c>
      <c r="F7" s="3"/>
      <c r="G7" s="3"/>
      <c r="H7" s="4"/>
      <c r="I7" s="3"/>
      <c r="J7" s="4"/>
      <c r="K7" s="5"/>
      <c r="L7" s="4"/>
      <c r="M7" s="5"/>
      <c r="N7" s="4"/>
      <c r="O7" s="5"/>
      <c r="P7" s="4"/>
      <c r="Q7" s="5"/>
      <c r="R7" s="4"/>
      <c r="S7" s="5"/>
      <c r="T7" s="4"/>
      <c r="U7" s="5"/>
      <c r="V7" s="4"/>
      <c r="W7" s="5"/>
      <c r="X7" s="4"/>
      <c r="Y7" s="5"/>
    </row>
    <row r="8" spans="1:37">
      <c r="A8" s="47" t="s">
        <v>103</v>
      </c>
      <c r="B8" s="47"/>
      <c r="D8" s="45"/>
      <c r="E8" s="46"/>
      <c r="F8" s="3"/>
      <c r="G8" s="3"/>
      <c r="H8" s="4"/>
      <c r="I8" s="3"/>
      <c r="J8" s="4"/>
      <c r="K8" s="5"/>
      <c r="L8" s="4"/>
      <c r="M8" s="5"/>
      <c r="N8" s="4"/>
      <c r="O8" s="5"/>
      <c r="P8" s="4"/>
      <c r="Q8" s="5"/>
      <c r="R8" s="4"/>
      <c r="S8" s="5"/>
      <c r="T8" s="4"/>
      <c r="U8" s="5"/>
      <c r="V8" s="4"/>
      <c r="W8" s="5"/>
      <c r="X8" s="4"/>
      <c r="Y8" s="5"/>
    </row>
    <row r="9" spans="1:37" ht="30" customHeight="1">
      <c r="A9" s="41" t="s">
        <v>1</v>
      </c>
      <c r="B9" s="43" t="s">
        <v>2</v>
      </c>
      <c r="C9" s="41" t="s">
        <v>3</v>
      </c>
      <c r="D9" s="45"/>
      <c r="E9" s="46"/>
      <c r="F9" s="28" t="s">
        <v>5</v>
      </c>
      <c r="G9" s="35"/>
      <c r="H9" s="36" t="s">
        <v>6</v>
      </c>
      <c r="I9" s="36"/>
      <c r="J9" s="36" t="s">
        <v>7</v>
      </c>
      <c r="K9" s="36"/>
      <c r="L9" s="36" t="s">
        <v>8</v>
      </c>
      <c r="M9" s="36"/>
      <c r="N9" s="36" t="s">
        <v>9</v>
      </c>
      <c r="O9" s="36"/>
      <c r="P9" s="36" t="s">
        <v>10</v>
      </c>
      <c r="Q9" s="36"/>
      <c r="R9" s="36" t="s">
        <v>11</v>
      </c>
      <c r="S9" s="36"/>
      <c r="T9" s="36" t="s">
        <v>12</v>
      </c>
      <c r="U9" s="36"/>
      <c r="V9" s="36" t="s">
        <v>13</v>
      </c>
      <c r="W9" s="36"/>
      <c r="X9" s="36" t="s">
        <v>14</v>
      </c>
      <c r="Y9" s="36"/>
      <c r="Z9" s="36" t="s">
        <v>15</v>
      </c>
      <c r="AA9" s="36"/>
      <c r="AB9" s="36" t="s">
        <v>16</v>
      </c>
      <c r="AC9" s="36"/>
      <c r="AD9" s="36" t="s">
        <v>17</v>
      </c>
      <c r="AE9" s="36"/>
      <c r="AF9" s="35" t="s">
        <v>18</v>
      </c>
      <c r="AG9" s="35"/>
      <c r="AH9" s="36" t="s">
        <v>19</v>
      </c>
      <c r="AI9" s="36"/>
      <c r="AJ9" s="37" t="s">
        <v>75</v>
      </c>
      <c r="AK9" s="38"/>
    </row>
    <row r="10" spans="1:37" ht="30" customHeight="1">
      <c r="A10" s="42"/>
      <c r="B10" s="44"/>
      <c r="C10" s="42"/>
      <c r="D10" s="45"/>
      <c r="E10" s="46"/>
      <c r="F10" s="39" t="s">
        <v>20</v>
      </c>
      <c r="G10" s="28"/>
      <c r="H10" s="27" t="s">
        <v>21</v>
      </c>
      <c r="I10" s="28"/>
      <c r="J10" s="27" t="s">
        <v>22</v>
      </c>
      <c r="K10" s="28"/>
      <c r="L10" s="27" t="s">
        <v>23</v>
      </c>
      <c r="M10" s="28"/>
      <c r="N10" s="27" t="s">
        <v>24</v>
      </c>
      <c r="O10" s="28"/>
      <c r="P10" s="27" t="s">
        <v>25</v>
      </c>
      <c r="Q10" s="28"/>
      <c r="R10" s="27" t="s">
        <v>26</v>
      </c>
      <c r="S10" s="28"/>
      <c r="T10" s="27" t="s">
        <v>27</v>
      </c>
      <c r="U10" s="28"/>
      <c r="V10" s="27" t="s">
        <v>28</v>
      </c>
      <c r="W10" s="28"/>
      <c r="X10" s="27" t="s">
        <v>29</v>
      </c>
      <c r="Y10" s="28"/>
      <c r="Z10" s="27" t="s">
        <v>30</v>
      </c>
      <c r="AA10" s="28"/>
      <c r="AB10" s="27" t="s">
        <v>31</v>
      </c>
      <c r="AC10" s="28"/>
      <c r="AD10" s="27" t="s">
        <v>32</v>
      </c>
      <c r="AE10" s="28"/>
      <c r="AF10" s="27" t="s">
        <v>33</v>
      </c>
      <c r="AG10" s="28"/>
      <c r="AH10" s="27" t="s">
        <v>34</v>
      </c>
      <c r="AI10" s="28"/>
      <c r="AJ10" s="33" t="s">
        <v>35</v>
      </c>
      <c r="AK10" s="34"/>
    </row>
    <row r="11" spans="1:37">
      <c r="A11" s="49" t="s">
        <v>106</v>
      </c>
      <c r="B11" s="12" t="s">
        <v>36</v>
      </c>
      <c r="C11" s="6">
        <v>60</v>
      </c>
      <c r="D11" s="7">
        <v>96.94</v>
      </c>
      <c r="E11" s="7">
        <f>D11/12*6</f>
        <v>48.47</v>
      </c>
      <c r="F11" s="8">
        <f>G11*E11</f>
        <v>3877.6</v>
      </c>
      <c r="G11" s="9">
        <v>80</v>
      </c>
      <c r="H11" s="8">
        <f>I11*E11</f>
        <v>727.05</v>
      </c>
      <c r="I11" s="8">
        <v>15</v>
      </c>
      <c r="J11" s="8">
        <f>K11*E11</f>
        <v>5331.7</v>
      </c>
      <c r="K11" s="8">
        <v>110</v>
      </c>
      <c r="L11" s="8">
        <f>M11*E11</f>
        <v>727.05</v>
      </c>
      <c r="M11" s="8">
        <v>15</v>
      </c>
      <c r="N11" s="8">
        <f>O11*E11</f>
        <v>2908.2</v>
      </c>
      <c r="O11" s="8">
        <v>60</v>
      </c>
      <c r="P11" s="8">
        <f>Q11*E11</f>
        <v>7270.5</v>
      </c>
      <c r="Q11" s="8">
        <v>150</v>
      </c>
      <c r="R11" s="8">
        <f>S11*E11</f>
        <v>2908.2</v>
      </c>
      <c r="S11" s="8">
        <v>60</v>
      </c>
      <c r="T11" s="8">
        <f>U11*E11</f>
        <v>969.4</v>
      </c>
      <c r="U11" s="8">
        <v>20</v>
      </c>
      <c r="V11" s="8">
        <f>W11*E11</f>
        <v>2423.5</v>
      </c>
      <c r="W11" s="8">
        <v>50</v>
      </c>
      <c r="X11" s="8">
        <f>Y11*E11</f>
        <v>727.05</v>
      </c>
      <c r="Y11" s="8">
        <v>15</v>
      </c>
      <c r="Z11" s="8">
        <f>AA11*E11</f>
        <v>2908.2</v>
      </c>
      <c r="AA11" s="8">
        <v>60</v>
      </c>
      <c r="AB11" s="10">
        <f>AC11*E11</f>
        <v>4362.3</v>
      </c>
      <c r="AC11" s="8">
        <v>90</v>
      </c>
      <c r="AD11" s="10">
        <f>AE11*E11</f>
        <v>5816.4</v>
      </c>
      <c r="AE11" s="8">
        <v>120</v>
      </c>
      <c r="AF11" s="10">
        <f>AG11*E11</f>
        <v>7755.2</v>
      </c>
      <c r="AG11" s="8">
        <v>160</v>
      </c>
      <c r="AH11" s="10">
        <f>AI11*E11</f>
        <v>7270.5</v>
      </c>
      <c r="AI11" s="8">
        <v>150</v>
      </c>
      <c r="AJ11" s="10">
        <f>AK11*E11</f>
        <v>8724.6</v>
      </c>
      <c r="AK11" s="10">
        <v>180</v>
      </c>
    </row>
    <row r="12" spans="1:37">
      <c r="A12" s="49" t="s">
        <v>138</v>
      </c>
      <c r="B12" s="12" t="s">
        <v>37</v>
      </c>
      <c r="C12" s="6">
        <v>300</v>
      </c>
      <c r="D12" s="7">
        <v>3.44</v>
      </c>
      <c r="E12" s="7">
        <f>D12/12*6</f>
        <v>1.7200000000000002</v>
      </c>
      <c r="F12" s="8">
        <f t="shared" ref="F12:F50" si="0">G12*E12</f>
        <v>137.60000000000002</v>
      </c>
      <c r="G12" s="9">
        <v>80</v>
      </c>
      <c r="H12" s="8">
        <f t="shared" ref="H12:H50" si="1">I12*E12</f>
        <v>25.800000000000004</v>
      </c>
      <c r="I12" s="8">
        <v>15</v>
      </c>
      <c r="J12" s="8">
        <f t="shared" ref="J12:J50" si="2">K12*E12</f>
        <v>189.20000000000002</v>
      </c>
      <c r="K12" s="8">
        <v>110</v>
      </c>
      <c r="L12" s="8">
        <f t="shared" ref="L12:L50" si="3">M12*E12</f>
        <v>25.800000000000004</v>
      </c>
      <c r="M12" s="8">
        <v>15</v>
      </c>
      <c r="N12" s="8">
        <f t="shared" ref="N12:N50" si="4">O12*E12</f>
        <v>103.20000000000002</v>
      </c>
      <c r="O12" s="8">
        <v>60</v>
      </c>
      <c r="P12" s="8">
        <f t="shared" ref="P12:P50" si="5">Q12*E12</f>
        <v>258.00000000000006</v>
      </c>
      <c r="Q12" s="8">
        <v>150</v>
      </c>
      <c r="R12" s="8">
        <f t="shared" ref="R12:R50" si="6">S12*E12</f>
        <v>103.20000000000002</v>
      </c>
      <c r="S12" s="8">
        <v>60</v>
      </c>
      <c r="T12" s="8">
        <f t="shared" ref="T12:T50" si="7">U12*E12</f>
        <v>34.400000000000006</v>
      </c>
      <c r="U12" s="8">
        <v>20</v>
      </c>
      <c r="V12" s="8">
        <f t="shared" ref="V12:V50" si="8">W12*E12</f>
        <v>86.000000000000014</v>
      </c>
      <c r="W12" s="8">
        <v>50</v>
      </c>
      <c r="X12" s="8">
        <f t="shared" ref="X12:X50" si="9">Y12*E12</f>
        <v>25.800000000000004</v>
      </c>
      <c r="Y12" s="8">
        <v>15</v>
      </c>
      <c r="Z12" s="8">
        <f t="shared" ref="Z12:Z50" si="10">AA12*E12</f>
        <v>103.20000000000002</v>
      </c>
      <c r="AA12" s="8">
        <v>60</v>
      </c>
      <c r="AB12" s="10">
        <f t="shared" ref="AB12:AB50" si="11">AC12*E12</f>
        <v>154.80000000000001</v>
      </c>
      <c r="AC12" s="8">
        <v>90</v>
      </c>
      <c r="AD12" s="10">
        <f t="shared" ref="AD12:AD50" si="12">AE12*E12</f>
        <v>206.40000000000003</v>
      </c>
      <c r="AE12" s="8">
        <v>120</v>
      </c>
      <c r="AF12" s="10">
        <f t="shared" ref="AF12:AF50" si="13">AG12*E12</f>
        <v>275.20000000000005</v>
      </c>
      <c r="AG12" s="8">
        <v>160</v>
      </c>
      <c r="AH12" s="10">
        <f t="shared" ref="AH12:AH50" si="14">AI12*E12</f>
        <v>258.00000000000006</v>
      </c>
      <c r="AI12" s="8">
        <v>150</v>
      </c>
      <c r="AJ12" s="10">
        <f t="shared" ref="AJ12:AJ50" si="15">AK12*E12</f>
        <v>309.60000000000002</v>
      </c>
      <c r="AK12" s="10">
        <v>180</v>
      </c>
    </row>
    <row r="13" spans="1:37">
      <c r="A13" s="49" t="s">
        <v>107</v>
      </c>
      <c r="B13" s="18" t="s">
        <v>38</v>
      </c>
      <c r="C13" s="11">
        <v>300</v>
      </c>
      <c r="D13" s="7">
        <v>0.48</v>
      </c>
      <c r="E13" s="7">
        <f>D13/12*6</f>
        <v>0.24</v>
      </c>
      <c r="F13" s="8">
        <f t="shared" si="0"/>
        <v>19.2</v>
      </c>
      <c r="G13" s="9">
        <v>80</v>
      </c>
      <c r="H13" s="8">
        <f t="shared" si="1"/>
        <v>3.5999999999999996</v>
      </c>
      <c r="I13" s="8">
        <v>15</v>
      </c>
      <c r="J13" s="8">
        <f t="shared" si="2"/>
        <v>26.4</v>
      </c>
      <c r="K13" s="8">
        <v>110</v>
      </c>
      <c r="L13" s="8">
        <f t="shared" si="3"/>
        <v>3.5999999999999996</v>
      </c>
      <c r="M13" s="8">
        <v>15</v>
      </c>
      <c r="N13" s="8">
        <f t="shared" si="4"/>
        <v>14.399999999999999</v>
      </c>
      <c r="O13" s="8">
        <v>60</v>
      </c>
      <c r="P13" s="8">
        <f t="shared" si="5"/>
        <v>36</v>
      </c>
      <c r="Q13" s="8">
        <v>150</v>
      </c>
      <c r="R13" s="8">
        <f t="shared" si="6"/>
        <v>14.399999999999999</v>
      </c>
      <c r="S13" s="8">
        <v>60</v>
      </c>
      <c r="T13" s="8">
        <f t="shared" si="7"/>
        <v>4.8</v>
      </c>
      <c r="U13" s="8">
        <v>20</v>
      </c>
      <c r="V13" s="8">
        <f t="shared" si="8"/>
        <v>12</v>
      </c>
      <c r="W13" s="8">
        <v>50</v>
      </c>
      <c r="X13" s="8">
        <f t="shared" si="9"/>
        <v>3.5999999999999996</v>
      </c>
      <c r="Y13" s="8">
        <v>15</v>
      </c>
      <c r="Z13" s="8">
        <f t="shared" si="10"/>
        <v>14.399999999999999</v>
      </c>
      <c r="AA13" s="8">
        <v>60</v>
      </c>
      <c r="AB13" s="10">
        <f t="shared" si="11"/>
        <v>21.599999999999998</v>
      </c>
      <c r="AC13" s="8">
        <v>90</v>
      </c>
      <c r="AD13" s="10">
        <f t="shared" si="12"/>
        <v>28.799999999999997</v>
      </c>
      <c r="AE13" s="8">
        <v>120</v>
      </c>
      <c r="AF13" s="10">
        <f t="shared" si="13"/>
        <v>38.4</v>
      </c>
      <c r="AG13" s="8">
        <v>160</v>
      </c>
      <c r="AH13" s="10">
        <f t="shared" si="14"/>
        <v>36</v>
      </c>
      <c r="AI13" s="8">
        <v>150</v>
      </c>
      <c r="AJ13" s="10">
        <f t="shared" si="15"/>
        <v>43.199999999999996</v>
      </c>
      <c r="AK13" s="10">
        <v>180</v>
      </c>
    </row>
    <row r="14" spans="1:37">
      <c r="A14" s="49" t="s">
        <v>108</v>
      </c>
      <c r="B14" s="12" t="s">
        <v>39</v>
      </c>
      <c r="C14" s="6">
        <v>350</v>
      </c>
      <c r="D14" s="7">
        <v>2.6520000000000001</v>
      </c>
      <c r="E14" s="7">
        <f t="shared" ref="E14:E50" si="16">D14/12*6</f>
        <v>1.3260000000000001</v>
      </c>
      <c r="F14" s="8">
        <f t="shared" si="0"/>
        <v>106.08000000000001</v>
      </c>
      <c r="G14" s="9">
        <v>80</v>
      </c>
      <c r="H14" s="8">
        <f t="shared" si="1"/>
        <v>19.89</v>
      </c>
      <c r="I14" s="8">
        <v>15</v>
      </c>
      <c r="J14" s="8">
        <f t="shared" si="2"/>
        <v>145.86000000000001</v>
      </c>
      <c r="K14" s="8">
        <v>110</v>
      </c>
      <c r="L14" s="8">
        <f t="shared" si="3"/>
        <v>19.89</v>
      </c>
      <c r="M14" s="8">
        <v>15</v>
      </c>
      <c r="N14" s="8">
        <f t="shared" si="4"/>
        <v>79.56</v>
      </c>
      <c r="O14" s="8">
        <v>60</v>
      </c>
      <c r="P14" s="8">
        <f t="shared" si="5"/>
        <v>198.9</v>
      </c>
      <c r="Q14" s="8">
        <v>150</v>
      </c>
      <c r="R14" s="8">
        <f t="shared" si="6"/>
        <v>79.56</v>
      </c>
      <c r="S14" s="8">
        <v>60</v>
      </c>
      <c r="T14" s="8">
        <f t="shared" si="7"/>
        <v>26.520000000000003</v>
      </c>
      <c r="U14" s="8">
        <v>20</v>
      </c>
      <c r="V14" s="8">
        <f t="shared" si="8"/>
        <v>66.3</v>
      </c>
      <c r="W14" s="8">
        <v>50</v>
      </c>
      <c r="X14" s="8">
        <f t="shared" si="9"/>
        <v>19.89</v>
      </c>
      <c r="Y14" s="8">
        <v>15</v>
      </c>
      <c r="Z14" s="8">
        <f t="shared" si="10"/>
        <v>79.56</v>
      </c>
      <c r="AA14" s="8">
        <v>60</v>
      </c>
      <c r="AB14" s="10">
        <f t="shared" si="11"/>
        <v>119.34</v>
      </c>
      <c r="AC14" s="8">
        <v>90</v>
      </c>
      <c r="AD14" s="10">
        <f t="shared" si="12"/>
        <v>159.12</v>
      </c>
      <c r="AE14" s="8">
        <v>120</v>
      </c>
      <c r="AF14" s="10">
        <f t="shared" si="13"/>
        <v>212.16000000000003</v>
      </c>
      <c r="AG14" s="8">
        <v>160</v>
      </c>
      <c r="AH14" s="10">
        <f t="shared" si="14"/>
        <v>198.9</v>
      </c>
      <c r="AI14" s="8">
        <v>150</v>
      </c>
      <c r="AJ14" s="10">
        <f t="shared" si="15"/>
        <v>238.68</v>
      </c>
      <c r="AK14" s="10">
        <v>180</v>
      </c>
    </row>
    <row r="15" spans="1:37">
      <c r="A15" s="49" t="s">
        <v>109</v>
      </c>
      <c r="B15" s="12" t="s">
        <v>40</v>
      </c>
      <c r="C15" s="6">
        <v>1500</v>
      </c>
      <c r="D15" s="7">
        <v>0.192</v>
      </c>
      <c r="E15" s="7">
        <f t="shared" si="16"/>
        <v>9.6000000000000002E-2</v>
      </c>
      <c r="F15" s="8">
        <f t="shared" si="0"/>
        <v>7.68</v>
      </c>
      <c r="G15" s="9">
        <v>80</v>
      </c>
      <c r="H15" s="8">
        <f t="shared" si="1"/>
        <v>1.44</v>
      </c>
      <c r="I15" s="8">
        <v>15</v>
      </c>
      <c r="J15" s="8">
        <f t="shared" si="2"/>
        <v>10.56</v>
      </c>
      <c r="K15" s="8">
        <v>110</v>
      </c>
      <c r="L15" s="8">
        <f t="shared" si="3"/>
        <v>1.44</v>
      </c>
      <c r="M15" s="8">
        <v>15</v>
      </c>
      <c r="N15" s="8">
        <f t="shared" si="4"/>
        <v>5.76</v>
      </c>
      <c r="O15" s="8">
        <v>60</v>
      </c>
      <c r="P15" s="8">
        <f t="shared" si="5"/>
        <v>14.4</v>
      </c>
      <c r="Q15" s="8">
        <v>150</v>
      </c>
      <c r="R15" s="8">
        <f t="shared" si="6"/>
        <v>5.76</v>
      </c>
      <c r="S15" s="8">
        <v>60</v>
      </c>
      <c r="T15" s="8">
        <f t="shared" si="7"/>
        <v>1.92</v>
      </c>
      <c r="U15" s="8">
        <v>20</v>
      </c>
      <c r="V15" s="8">
        <f t="shared" si="8"/>
        <v>4.8</v>
      </c>
      <c r="W15" s="8">
        <v>50</v>
      </c>
      <c r="X15" s="8">
        <f t="shared" si="9"/>
        <v>1.44</v>
      </c>
      <c r="Y15" s="8">
        <v>15</v>
      </c>
      <c r="Z15" s="8">
        <f t="shared" si="10"/>
        <v>5.76</v>
      </c>
      <c r="AA15" s="8">
        <v>60</v>
      </c>
      <c r="AB15" s="10">
        <f t="shared" si="11"/>
        <v>8.64</v>
      </c>
      <c r="AC15" s="8">
        <v>90</v>
      </c>
      <c r="AD15" s="10">
        <f t="shared" si="12"/>
        <v>11.52</v>
      </c>
      <c r="AE15" s="8">
        <v>120</v>
      </c>
      <c r="AF15" s="10">
        <f t="shared" si="13"/>
        <v>15.36</v>
      </c>
      <c r="AG15" s="8">
        <v>160</v>
      </c>
      <c r="AH15" s="10">
        <f t="shared" si="14"/>
        <v>14.4</v>
      </c>
      <c r="AI15" s="8">
        <v>150</v>
      </c>
      <c r="AJ15" s="10">
        <f t="shared" si="15"/>
        <v>17.28</v>
      </c>
      <c r="AK15" s="10">
        <v>180</v>
      </c>
    </row>
    <row r="16" spans="1:37">
      <c r="A16" s="49" t="s">
        <v>104</v>
      </c>
      <c r="B16" s="48" t="s">
        <v>105</v>
      </c>
      <c r="C16" s="6">
        <v>5200</v>
      </c>
      <c r="D16" s="7">
        <v>6.48</v>
      </c>
      <c r="E16" s="7">
        <f t="shared" si="16"/>
        <v>3.24</v>
      </c>
      <c r="F16" s="8">
        <f t="shared" si="0"/>
        <v>259.20000000000005</v>
      </c>
      <c r="G16" s="9">
        <v>80</v>
      </c>
      <c r="H16" s="8">
        <f t="shared" si="1"/>
        <v>48.6</v>
      </c>
      <c r="I16" s="8">
        <v>15</v>
      </c>
      <c r="J16" s="8">
        <f t="shared" si="2"/>
        <v>356.40000000000003</v>
      </c>
      <c r="K16" s="8">
        <v>110</v>
      </c>
      <c r="L16" s="8">
        <f t="shared" si="3"/>
        <v>48.6</v>
      </c>
      <c r="M16" s="8">
        <v>15</v>
      </c>
      <c r="N16" s="8">
        <f t="shared" si="4"/>
        <v>194.4</v>
      </c>
      <c r="O16" s="8">
        <v>60</v>
      </c>
      <c r="P16" s="8">
        <f t="shared" si="5"/>
        <v>486.00000000000006</v>
      </c>
      <c r="Q16" s="8">
        <v>150</v>
      </c>
      <c r="R16" s="8">
        <f t="shared" si="6"/>
        <v>194.4</v>
      </c>
      <c r="S16" s="8">
        <v>60</v>
      </c>
      <c r="T16" s="8">
        <f t="shared" si="7"/>
        <v>64.800000000000011</v>
      </c>
      <c r="U16" s="8">
        <v>20</v>
      </c>
      <c r="V16" s="8">
        <f t="shared" si="8"/>
        <v>162</v>
      </c>
      <c r="W16" s="8">
        <v>50</v>
      </c>
      <c r="X16" s="8">
        <f t="shared" si="9"/>
        <v>48.6</v>
      </c>
      <c r="Y16" s="8">
        <v>15</v>
      </c>
      <c r="Z16" s="8">
        <f t="shared" si="10"/>
        <v>194.4</v>
      </c>
      <c r="AA16" s="8">
        <v>60</v>
      </c>
      <c r="AB16" s="10">
        <f t="shared" si="11"/>
        <v>291.60000000000002</v>
      </c>
      <c r="AC16" s="8">
        <v>90</v>
      </c>
      <c r="AD16" s="10">
        <f t="shared" si="12"/>
        <v>388.8</v>
      </c>
      <c r="AE16" s="8">
        <v>120</v>
      </c>
      <c r="AF16" s="10">
        <f t="shared" si="13"/>
        <v>518.40000000000009</v>
      </c>
      <c r="AG16" s="8">
        <v>160</v>
      </c>
      <c r="AH16" s="10">
        <f t="shared" si="14"/>
        <v>486.00000000000006</v>
      </c>
      <c r="AI16" s="8">
        <v>150</v>
      </c>
      <c r="AJ16" s="10">
        <f t="shared" si="15"/>
        <v>583.20000000000005</v>
      </c>
      <c r="AK16" s="10">
        <v>180</v>
      </c>
    </row>
    <row r="17" spans="1:37" ht="15.75" thickBot="1">
      <c r="A17" s="49" t="s">
        <v>110</v>
      </c>
      <c r="B17" s="12" t="s">
        <v>41</v>
      </c>
      <c r="C17" s="6">
        <v>300</v>
      </c>
      <c r="D17" s="7">
        <v>3.48</v>
      </c>
      <c r="E17" s="7">
        <f t="shared" si="16"/>
        <v>1.7399999999999998</v>
      </c>
      <c r="F17" s="8">
        <f t="shared" si="0"/>
        <v>139.19999999999999</v>
      </c>
      <c r="G17" s="9">
        <v>80</v>
      </c>
      <c r="H17" s="8">
        <f t="shared" si="1"/>
        <v>26.099999999999998</v>
      </c>
      <c r="I17" s="8">
        <v>15</v>
      </c>
      <c r="J17" s="8">
        <f t="shared" si="2"/>
        <v>191.39999999999998</v>
      </c>
      <c r="K17" s="8">
        <v>110</v>
      </c>
      <c r="L17" s="8">
        <f t="shared" si="3"/>
        <v>26.099999999999998</v>
      </c>
      <c r="M17" s="8">
        <v>15</v>
      </c>
      <c r="N17" s="8">
        <f t="shared" si="4"/>
        <v>104.39999999999999</v>
      </c>
      <c r="O17" s="8">
        <v>60</v>
      </c>
      <c r="P17" s="8">
        <f t="shared" si="5"/>
        <v>260.99999999999994</v>
      </c>
      <c r="Q17" s="8">
        <v>150</v>
      </c>
      <c r="R17" s="8">
        <f t="shared" si="6"/>
        <v>104.39999999999999</v>
      </c>
      <c r="S17" s="8">
        <v>60</v>
      </c>
      <c r="T17" s="8">
        <f t="shared" si="7"/>
        <v>34.799999999999997</v>
      </c>
      <c r="U17" s="8">
        <v>20</v>
      </c>
      <c r="V17" s="8">
        <f t="shared" si="8"/>
        <v>86.999999999999986</v>
      </c>
      <c r="W17" s="8">
        <v>50</v>
      </c>
      <c r="X17" s="8">
        <f t="shared" si="9"/>
        <v>26.099999999999998</v>
      </c>
      <c r="Y17" s="8">
        <v>15</v>
      </c>
      <c r="Z17" s="8">
        <f t="shared" si="10"/>
        <v>104.39999999999999</v>
      </c>
      <c r="AA17" s="8">
        <v>60</v>
      </c>
      <c r="AB17" s="10">
        <f t="shared" si="11"/>
        <v>156.59999999999997</v>
      </c>
      <c r="AC17" s="8">
        <v>90</v>
      </c>
      <c r="AD17" s="10">
        <f t="shared" si="12"/>
        <v>208.79999999999998</v>
      </c>
      <c r="AE17" s="8">
        <v>120</v>
      </c>
      <c r="AF17" s="10">
        <f t="shared" si="13"/>
        <v>278.39999999999998</v>
      </c>
      <c r="AG17" s="8">
        <v>160</v>
      </c>
      <c r="AH17" s="10">
        <f t="shared" si="14"/>
        <v>260.99999999999994</v>
      </c>
      <c r="AI17" s="8">
        <v>150</v>
      </c>
      <c r="AJ17" s="10">
        <f t="shared" si="15"/>
        <v>313.19999999999993</v>
      </c>
      <c r="AK17" s="10">
        <v>180</v>
      </c>
    </row>
    <row r="18" spans="1:37" ht="15.75" thickBot="1">
      <c r="A18" s="50" t="s">
        <v>111</v>
      </c>
      <c r="B18" s="12" t="s">
        <v>42</v>
      </c>
      <c r="C18" s="6">
        <v>250</v>
      </c>
      <c r="D18" s="7">
        <v>4.1520000000000001</v>
      </c>
      <c r="E18" s="7">
        <f t="shared" si="16"/>
        <v>2.0760000000000001</v>
      </c>
      <c r="F18" s="8">
        <f t="shared" si="0"/>
        <v>166.08</v>
      </c>
      <c r="G18" s="9">
        <v>80</v>
      </c>
      <c r="H18" s="8">
        <f t="shared" si="1"/>
        <v>31.14</v>
      </c>
      <c r="I18" s="8">
        <v>15</v>
      </c>
      <c r="J18" s="8">
        <f t="shared" si="2"/>
        <v>228.36</v>
      </c>
      <c r="K18" s="8">
        <v>110</v>
      </c>
      <c r="L18" s="8">
        <f t="shared" si="3"/>
        <v>31.14</v>
      </c>
      <c r="M18" s="8">
        <v>15</v>
      </c>
      <c r="N18" s="8">
        <f t="shared" si="4"/>
        <v>124.56</v>
      </c>
      <c r="O18" s="8">
        <v>60</v>
      </c>
      <c r="P18" s="8">
        <f t="shared" si="5"/>
        <v>311.40000000000003</v>
      </c>
      <c r="Q18" s="8">
        <v>150</v>
      </c>
      <c r="R18" s="8">
        <f t="shared" si="6"/>
        <v>124.56</v>
      </c>
      <c r="S18" s="8">
        <v>60</v>
      </c>
      <c r="T18" s="8">
        <f t="shared" si="7"/>
        <v>41.52</v>
      </c>
      <c r="U18" s="8">
        <v>20</v>
      </c>
      <c r="V18" s="8">
        <f t="shared" si="8"/>
        <v>103.8</v>
      </c>
      <c r="W18" s="8">
        <v>50</v>
      </c>
      <c r="X18" s="8">
        <f t="shared" si="9"/>
        <v>31.14</v>
      </c>
      <c r="Y18" s="8">
        <v>15</v>
      </c>
      <c r="Z18" s="8">
        <f t="shared" si="10"/>
        <v>124.56</v>
      </c>
      <c r="AA18" s="8">
        <v>60</v>
      </c>
      <c r="AB18" s="10">
        <f t="shared" si="11"/>
        <v>186.84</v>
      </c>
      <c r="AC18" s="8">
        <v>90</v>
      </c>
      <c r="AD18" s="10">
        <f t="shared" si="12"/>
        <v>249.12</v>
      </c>
      <c r="AE18" s="8">
        <v>120</v>
      </c>
      <c r="AF18" s="10">
        <f t="shared" si="13"/>
        <v>332.16</v>
      </c>
      <c r="AG18" s="8">
        <v>160</v>
      </c>
      <c r="AH18" s="10">
        <f t="shared" si="14"/>
        <v>311.40000000000003</v>
      </c>
      <c r="AI18" s="8">
        <v>150</v>
      </c>
      <c r="AJ18" s="10">
        <f t="shared" si="15"/>
        <v>373.68</v>
      </c>
      <c r="AK18" s="10">
        <v>180</v>
      </c>
    </row>
    <row r="19" spans="1:37">
      <c r="A19" s="49" t="s">
        <v>112</v>
      </c>
      <c r="B19" s="12" t="s">
        <v>43</v>
      </c>
      <c r="C19" s="6">
        <v>1000</v>
      </c>
      <c r="D19" s="7">
        <v>2.2400000000000002</v>
      </c>
      <c r="E19" s="7">
        <f t="shared" si="16"/>
        <v>1.1200000000000001</v>
      </c>
      <c r="F19" s="8">
        <f t="shared" si="0"/>
        <v>89.600000000000009</v>
      </c>
      <c r="G19" s="9">
        <v>80</v>
      </c>
      <c r="H19" s="8">
        <f t="shared" si="1"/>
        <v>16.8</v>
      </c>
      <c r="I19" s="8">
        <v>15</v>
      </c>
      <c r="J19" s="8">
        <f t="shared" si="2"/>
        <v>123.20000000000002</v>
      </c>
      <c r="K19" s="8">
        <v>110</v>
      </c>
      <c r="L19" s="8">
        <f t="shared" si="3"/>
        <v>16.8</v>
      </c>
      <c r="M19" s="8">
        <v>15</v>
      </c>
      <c r="N19" s="8">
        <f t="shared" si="4"/>
        <v>67.2</v>
      </c>
      <c r="O19" s="8">
        <v>60</v>
      </c>
      <c r="P19" s="8">
        <f t="shared" si="5"/>
        <v>168.00000000000003</v>
      </c>
      <c r="Q19" s="8">
        <v>150</v>
      </c>
      <c r="R19" s="8">
        <f t="shared" si="6"/>
        <v>67.2</v>
      </c>
      <c r="S19" s="8">
        <v>60</v>
      </c>
      <c r="T19" s="8">
        <f t="shared" si="7"/>
        <v>22.400000000000002</v>
      </c>
      <c r="U19" s="8">
        <v>20</v>
      </c>
      <c r="V19" s="8">
        <f t="shared" si="8"/>
        <v>56.000000000000007</v>
      </c>
      <c r="W19" s="8">
        <v>50</v>
      </c>
      <c r="X19" s="8">
        <f t="shared" si="9"/>
        <v>16.8</v>
      </c>
      <c r="Y19" s="8">
        <v>15</v>
      </c>
      <c r="Z19" s="8">
        <f t="shared" si="10"/>
        <v>67.2</v>
      </c>
      <c r="AA19" s="8">
        <v>60</v>
      </c>
      <c r="AB19" s="10">
        <f t="shared" si="11"/>
        <v>100.80000000000001</v>
      </c>
      <c r="AC19" s="8">
        <v>90</v>
      </c>
      <c r="AD19" s="10">
        <f t="shared" si="12"/>
        <v>134.4</v>
      </c>
      <c r="AE19" s="8">
        <v>120</v>
      </c>
      <c r="AF19" s="10">
        <f t="shared" si="13"/>
        <v>179.20000000000002</v>
      </c>
      <c r="AG19" s="8">
        <v>160</v>
      </c>
      <c r="AH19" s="10">
        <f t="shared" si="14"/>
        <v>168.00000000000003</v>
      </c>
      <c r="AI19" s="8">
        <v>150</v>
      </c>
      <c r="AJ19" s="10">
        <f t="shared" si="15"/>
        <v>201.60000000000002</v>
      </c>
      <c r="AK19" s="10">
        <v>180</v>
      </c>
    </row>
    <row r="20" spans="1:37">
      <c r="A20" s="49" t="s">
        <v>113</v>
      </c>
      <c r="B20" s="12" t="s">
        <v>44</v>
      </c>
      <c r="C20" s="6">
        <v>1500</v>
      </c>
      <c r="D20" s="7">
        <v>0.24</v>
      </c>
      <c r="E20" s="7">
        <f t="shared" si="16"/>
        <v>0.12</v>
      </c>
      <c r="F20" s="8">
        <f t="shared" si="0"/>
        <v>9.6</v>
      </c>
      <c r="G20" s="9">
        <v>80</v>
      </c>
      <c r="H20" s="8">
        <f t="shared" si="1"/>
        <v>1.7999999999999998</v>
      </c>
      <c r="I20" s="8">
        <v>15</v>
      </c>
      <c r="J20" s="8">
        <f t="shared" si="2"/>
        <v>13.2</v>
      </c>
      <c r="K20" s="8">
        <v>110</v>
      </c>
      <c r="L20" s="8">
        <f t="shared" si="3"/>
        <v>1.7999999999999998</v>
      </c>
      <c r="M20" s="8">
        <v>15</v>
      </c>
      <c r="N20" s="8">
        <f t="shared" si="4"/>
        <v>7.1999999999999993</v>
      </c>
      <c r="O20" s="8">
        <v>60</v>
      </c>
      <c r="P20" s="8">
        <f t="shared" si="5"/>
        <v>18</v>
      </c>
      <c r="Q20" s="8">
        <v>150</v>
      </c>
      <c r="R20" s="8">
        <f t="shared" si="6"/>
        <v>7.1999999999999993</v>
      </c>
      <c r="S20" s="8">
        <v>60</v>
      </c>
      <c r="T20" s="8">
        <f t="shared" si="7"/>
        <v>2.4</v>
      </c>
      <c r="U20" s="8">
        <v>20</v>
      </c>
      <c r="V20" s="8">
        <f t="shared" si="8"/>
        <v>6</v>
      </c>
      <c r="W20" s="8">
        <v>50</v>
      </c>
      <c r="X20" s="8">
        <f t="shared" si="9"/>
        <v>1.7999999999999998</v>
      </c>
      <c r="Y20" s="8">
        <v>15</v>
      </c>
      <c r="Z20" s="8">
        <f t="shared" si="10"/>
        <v>7.1999999999999993</v>
      </c>
      <c r="AA20" s="8">
        <v>60</v>
      </c>
      <c r="AB20" s="10">
        <f t="shared" si="11"/>
        <v>10.799999999999999</v>
      </c>
      <c r="AC20" s="8">
        <v>90</v>
      </c>
      <c r="AD20" s="10">
        <f t="shared" si="12"/>
        <v>14.399999999999999</v>
      </c>
      <c r="AE20" s="8">
        <v>120</v>
      </c>
      <c r="AF20" s="10">
        <f t="shared" si="13"/>
        <v>19.2</v>
      </c>
      <c r="AG20" s="8">
        <v>160</v>
      </c>
      <c r="AH20" s="10">
        <f t="shared" si="14"/>
        <v>18</v>
      </c>
      <c r="AI20" s="8">
        <v>150</v>
      </c>
      <c r="AJ20" s="10">
        <f t="shared" si="15"/>
        <v>21.599999999999998</v>
      </c>
      <c r="AK20" s="10">
        <v>180</v>
      </c>
    </row>
    <row r="21" spans="1:37">
      <c r="A21" s="49" t="s">
        <v>114</v>
      </c>
      <c r="B21" s="12" t="s">
        <v>45</v>
      </c>
      <c r="C21" s="6">
        <v>250</v>
      </c>
      <c r="D21" s="13">
        <v>17.28</v>
      </c>
      <c r="E21" s="7">
        <f t="shared" si="16"/>
        <v>8.64</v>
      </c>
      <c r="F21" s="8">
        <f t="shared" si="0"/>
        <v>691.2</v>
      </c>
      <c r="G21" s="9">
        <v>80</v>
      </c>
      <c r="H21" s="8">
        <f t="shared" si="1"/>
        <v>129.60000000000002</v>
      </c>
      <c r="I21" s="8">
        <v>15</v>
      </c>
      <c r="J21" s="8">
        <f t="shared" si="2"/>
        <v>950.40000000000009</v>
      </c>
      <c r="K21" s="8">
        <v>110</v>
      </c>
      <c r="L21" s="8">
        <f t="shared" si="3"/>
        <v>129.60000000000002</v>
      </c>
      <c r="M21" s="8">
        <v>15</v>
      </c>
      <c r="N21" s="8">
        <f t="shared" si="4"/>
        <v>518.40000000000009</v>
      </c>
      <c r="O21" s="8">
        <v>60</v>
      </c>
      <c r="P21" s="8">
        <f t="shared" si="5"/>
        <v>1296</v>
      </c>
      <c r="Q21" s="8">
        <v>150</v>
      </c>
      <c r="R21" s="8">
        <f t="shared" si="6"/>
        <v>518.40000000000009</v>
      </c>
      <c r="S21" s="8">
        <v>60</v>
      </c>
      <c r="T21" s="8">
        <f t="shared" si="7"/>
        <v>172.8</v>
      </c>
      <c r="U21" s="8">
        <v>20</v>
      </c>
      <c r="V21" s="8">
        <f t="shared" si="8"/>
        <v>432</v>
      </c>
      <c r="W21" s="8">
        <v>50</v>
      </c>
      <c r="X21" s="8">
        <f t="shared" si="9"/>
        <v>129.60000000000002</v>
      </c>
      <c r="Y21" s="8">
        <v>15</v>
      </c>
      <c r="Z21" s="8">
        <f t="shared" si="10"/>
        <v>518.40000000000009</v>
      </c>
      <c r="AA21" s="8">
        <v>60</v>
      </c>
      <c r="AB21" s="10">
        <f t="shared" si="11"/>
        <v>777.6</v>
      </c>
      <c r="AC21" s="8">
        <v>90</v>
      </c>
      <c r="AD21" s="10">
        <f t="shared" si="12"/>
        <v>1036.8000000000002</v>
      </c>
      <c r="AE21" s="8">
        <v>120</v>
      </c>
      <c r="AF21" s="10">
        <f t="shared" si="13"/>
        <v>1382.4</v>
      </c>
      <c r="AG21" s="8">
        <v>160</v>
      </c>
      <c r="AH21" s="10">
        <f t="shared" si="14"/>
        <v>1296</v>
      </c>
      <c r="AI21" s="8">
        <v>150</v>
      </c>
      <c r="AJ21" s="10">
        <f t="shared" si="15"/>
        <v>1555.2</v>
      </c>
      <c r="AK21" s="10">
        <v>180</v>
      </c>
    </row>
    <row r="22" spans="1:37">
      <c r="A22" s="49" t="s">
        <v>115</v>
      </c>
      <c r="B22" s="12" t="s">
        <v>46</v>
      </c>
      <c r="C22" s="6">
        <v>1300</v>
      </c>
      <c r="D22" s="7">
        <v>1.26</v>
      </c>
      <c r="E22" s="7">
        <f t="shared" si="16"/>
        <v>0.63</v>
      </c>
      <c r="F22" s="8">
        <f t="shared" si="0"/>
        <v>50.4</v>
      </c>
      <c r="G22" s="9">
        <v>80</v>
      </c>
      <c r="H22" s="8">
        <f t="shared" si="1"/>
        <v>9.4499999999999993</v>
      </c>
      <c r="I22" s="8">
        <v>15</v>
      </c>
      <c r="J22" s="8">
        <f t="shared" si="2"/>
        <v>69.3</v>
      </c>
      <c r="K22" s="8">
        <v>110</v>
      </c>
      <c r="L22" s="8">
        <f t="shared" si="3"/>
        <v>9.4499999999999993</v>
      </c>
      <c r="M22" s="8">
        <v>15</v>
      </c>
      <c r="N22" s="8">
        <f t="shared" si="4"/>
        <v>37.799999999999997</v>
      </c>
      <c r="O22" s="8">
        <v>60</v>
      </c>
      <c r="P22" s="8">
        <f t="shared" si="5"/>
        <v>94.5</v>
      </c>
      <c r="Q22" s="8">
        <v>150</v>
      </c>
      <c r="R22" s="8">
        <f t="shared" si="6"/>
        <v>37.799999999999997</v>
      </c>
      <c r="S22" s="8">
        <v>60</v>
      </c>
      <c r="T22" s="8">
        <f t="shared" si="7"/>
        <v>12.6</v>
      </c>
      <c r="U22" s="8">
        <v>20</v>
      </c>
      <c r="V22" s="8">
        <f t="shared" si="8"/>
        <v>31.5</v>
      </c>
      <c r="W22" s="8">
        <v>50</v>
      </c>
      <c r="X22" s="8">
        <f t="shared" si="9"/>
        <v>9.4499999999999993</v>
      </c>
      <c r="Y22" s="8">
        <v>15</v>
      </c>
      <c r="Z22" s="8">
        <f t="shared" si="10"/>
        <v>37.799999999999997</v>
      </c>
      <c r="AA22" s="8">
        <v>60</v>
      </c>
      <c r="AB22" s="10">
        <f t="shared" si="11"/>
        <v>56.7</v>
      </c>
      <c r="AC22" s="8">
        <v>90</v>
      </c>
      <c r="AD22" s="10">
        <f t="shared" si="12"/>
        <v>75.599999999999994</v>
      </c>
      <c r="AE22" s="8">
        <v>120</v>
      </c>
      <c r="AF22" s="10">
        <f t="shared" si="13"/>
        <v>100.8</v>
      </c>
      <c r="AG22" s="8">
        <v>160</v>
      </c>
      <c r="AH22" s="10">
        <f t="shared" si="14"/>
        <v>94.5</v>
      </c>
      <c r="AI22" s="8">
        <v>150</v>
      </c>
      <c r="AJ22" s="10">
        <f t="shared" si="15"/>
        <v>113.4</v>
      </c>
      <c r="AK22" s="10">
        <v>180</v>
      </c>
    </row>
    <row r="23" spans="1:37">
      <c r="A23" s="49" t="s">
        <v>116</v>
      </c>
      <c r="B23" s="12" t="s">
        <v>47</v>
      </c>
      <c r="C23" s="6">
        <v>700</v>
      </c>
      <c r="D23" s="14">
        <v>0.84</v>
      </c>
      <c r="E23" s="7">
        <f t="shared" si="16"/>
        <v>0.41999999999999993</v>
      </c>
      <c r="F23" s="8">
        <f t="shared" si="0"/>
        <v>33.599999999999994</v>
      </c>
      <c r="G23" s="9">
        <v>80</v>
      </c>
      <c r="H23" s="8">
        <f t="shared" si="1"/>
        <v>6.2999999999999989</v>
      </c>
      <c r="I23" s="8">
        <v>15</v>
      </c>
      <c r="J23" s="8">
        <f t="shared" si="2"/>
        <v>46.199999999999989</v>
      </c>
      <c r="K23" s="8">
        <v>110</v>
      </c>
      <c r="L23" s="8">
        <f t="shared" si="3"/>
        <v>6.2999999999999989</v>
      </c>
      <c r="M23" s="8">
        <v>15</v>
      </c>
      <c r="N23" s="8">
        <f t="shared" si="4"/>
        <v>25.199999999999996</v>
      </c>
      <c r="O23" s="8">
        <v>60</v>
      </c>
      <c r="P23" s="8">
        <f t="shared" si="5"/>
        <v>62.999999999999986</v>
      </c>
      <c r="Q23" s="8">
        <v>150</v>
      </c>
      <c r="R23" s="8">
        <f t="shared" si="6"/>
        <v>25.199999999999996</v>
      </c>
      <c r="S23" s="8">
        <v>60</v>
      </c>
      <c r="T23" s="8">
        <f t="shared" si="7"/>
        <v>8.3999999999999986</v>
      </c>
      <c r="U23" s="8">
        <v>20</v>
      </c>
      <c r="V23" s="8">
        <f t="shared" si="8"/>
        <v>20.999999999999996</v>
      </c>
      <c r="W23" s="8">
        <v>50</v>
      </c>
      <c r="X23" s="8">
        <f t="shared" si="9"/>
        <v>6.2999999999999989</v>
      </c>
      <c r="Y23" s="8">
        <v>15</v>
      </c>
      <c r="Z23" s="8">
        <f t="shared" si="10"/>
        <v>25.199999999999996</v>
      </c>
      <c r="AA23" s="8">
        <v>60</v>
      </c>
      <c r="AB23" s="10">
        <f t="shared" si="11"/>
        <v>37.799999999999997</v>
      </c>
      <c r="AC23" s="8">
        <v>90</v>
      </c>
      <c r="AD23" s="10">
        <f t="shared" si="12"/>
        <v>50.399999999999991</v>
      </c>
      <c r="AE23" s="8">
        <v>120</v>
      </c>
      <c r="AF23" s="10">
        <f t="shared" si="13"/>
        <v>67.199999999999989</v>
      </c>
      <c r="AG23" s="8">
        <v>160</v>
      </c>
      <c r="AH23" s="10">
        <f t="shared" si="14"/>
        <v>62.999999999999986</v>
      </c>
      <c r="AI23" s="8">
        <v>150</v>
      </c>
      <c r="AJ23" s="10">
        <f t="shared" si="15"/>
        <v>75.599999999999994</v>
      </c>
      <c r="AK23" s="10">
        <v>180</v>
      </c>
    </row>
    <row r="24" spans="1:37">
      <c r="A24" s="49" t="s">
        <v>117</v>
      </c>
      <c r="B24" s="12" t="s">
        <v>48</v>
      </c>
      <c r="C24" s="6">
        <v>300</v>
      </c>
      <c r="D24" s="7">
        <v>3.0960000000000001</v>
      </c>
      <c r="E24" s="7">
        <f t="shared" si="16"/>
        <v>1.548</v>
      </c>
      <c r="F24" s="8">
        <f t="shared" si="0"/>
        <v>123.84</v>
      </c>
      <c r="G24" s="9">
        <v>80</v>
      </c>
      <c r="H24" s="8">
        <f t="shared" si="1"/>
        <v>23.22</v>
      </c>
      <c r="I24" s="8">
        <v>15</v>
      </c>
      <c r="J24" s="8">
        <f t="shared" si="2"/>
        <v>170.28</v>
      </c>
      <c r="K24" s="8">
        <v>110</v>
      </c>
      <c r="L24" s="8">
        <f t="shared" si="3"/>
        <v>23.22</v>
      </c>
      <c r="M24" s="8">
        <v>15</v>
      </c>
      <c r="N24" s="8">
        <f t="shared" si="4"/>
        <v>92.88</v>
      </c>
      <c r="O24" s="8">
        <v>60</v>
      </c>
      <c r="P24" s="8">
        <f t="shared" si="5"/>
        <v>232.20000000000002</v>
      </c>
      <c r="Q24" s="8">
        <v>150</v>
      </c>
      <c r="R24" s="8">
        <f t="shared" si="6"/>
        <v>92.88</v>
      </c>
      <c r="S24" s="8">
        <v>60</v>
      </c>
      <c r="T24" s="8">
        <f t="shared" si="7"/>
        <v>30.96</v>
      </c>
      <c r="U24" s="8">
        <v>20</v>
      </c>
      <c r="V24" s="8">
        <f t="shared" si="8"/>
        <v>77.400000000000006</v>
      </c>
      <c r="W24" s="8">
        <v>50</v>
      </c>
      <c r="X24" s="8">
        <f t="shared" si="9"/>
        <v>23.22</v>
      </c>
      <c r="Y24" s="8">
        <v>15</v>
      </c>
      <c r="Z24" s="8">
        <f t="shared" si="10"/>
        <v>92.88</v>
      </c>
      <c r="AA24" s="8">
        <v>60</v>
      </c>
      <c r="AB24" s="10">
        <f t="shared" si="11"/>
        <v>139.32</v>
      </c>
      <c r="AC24" s="8">
        <v>90</v>
      </c>
      <c r="AD24" s="10">
        <f t="shared" si="12"/>
        <v>185.76</v>
      </c>
      <c r="AE24" s="8">
        <v>120</v>
      </c>
      <c r="AF24" s="10">
        <f t="shared" si="13"/>
        <v>247.68</v>
      </c>
      <c r="AG24" s="8">
        <v>160</v>
      </c>
      <c r="AH24" s="10">
        <f t="shared" si="14"/>
        <v>232.20000000000002</v>
      </c>
      <c r="AI24" s="8">
        <v>150</v>
      </c>
      <c r="AJ24" s="10">
        <f t="shared" si="15"/>
        <v>278.64</v>
      </c>
      <c r="AK24" s="10">
        <v>180</v>
      </c>
    </row>
    <row r="25" spans="1:37">
      <c r="A25" s="49" t="s">
        <v>118</v>
      </c>
      <c r="B25" s="18" t="s">
        <v>49</v>
      </c>
      <c r="C25" s="11">
        <v>1500</v>
      </c>
      <c r="D25" s="7">
        <v>0.3</v>
      </c>
      <c r="E25" s="7">
        <f t="shared" si="16"/>
        <v>0.15</v>
      </c>
      <c r="F25" s="8">
        <f t="shared" si="0"/>
        <v>12</v>
      </c>
      <c r="G25" s="9">
        <v>80</v>
      </c>
      <c r="H25" s="8">
        <f t="shared" si="1"/>
        <v>2.25</v>
      </c>
      <c r="I25" s="8">
        <v>15</v>
      </c>
      <c r="J25" s="8">
        <f t="shared" si="2"/>
        <v>16.5</v>
      </c>
      <c r="K25" s="8">
        <v>110</v>
      </c>
      <c r="L25" s="8">
        <f t="shared" si="3"/>
        <v>2.25</v>
      </c>
      <c r="M25" s="8">
        <v>15</v>
      </c>
      <c r="N25" s="8">
        <f t="shared" si="4"/>
        <v>9</v>
      </c>
      <c r="O25" s="8">
        <v>60</v>
      </c>
      <c r="P25" s="8">
        <f t="shared" si="5"/>
        <v>22.5</v>
      </c>
      <c r="Q25" s="8">
        <v>150</v>
      </c>
      <c r="R25" s="8">
        <f t="shared" si="6"/>
        <v>9</v>
      </c>
      <c r="S25" s="8">
        <v>60</v>
      </c>
      <c r="T25" s="8">
        <f t="shared" si="7"/>
        <v>3</v>
      </c>
      <c r="U25" s="8">
        <v>20</v>
      </c>
      <c r="V25" s="8">
        <f t="shared" si="8"/>
        <v>7.5</v>
      </c>
      <c r="W25" s="8">
        <v>50</v>
      </c>
      <c r="X25" s="8">
        <f t="shared" si="9"/>
        <v>2.25</v>
      </c>
      <c r="Y25" s="8">
        <v>15</v>
      </c>
      <c r="Z25" s="8">
        <f t="shared" si="10"/>
        <v>9</v>
      </c>
      <c r="AA25" s="8">
        <v>60</v>
      </c>
      <c r="AB25" s="10">
        <f t="shared" si="11"/>
        <v>13.5</v>
      </c>
      <c r="AC25" s="8">
        <v>90</v>
      </c>
      <c r="AD25" s="10">
        <f t="shared" si="12"/>
        <v>18</v>
      </c>
      <c r="AE25" s="8">
        <v>120</v>
      </c>
      <c r="AF25" s="10">
        <f t="shared" si="13"/>
        <v>24</v>
      </c>
      <c r="AG25" s="8">
        <v>160</v>
      </c>
      <c r="AH25" s="10">
        <f t="shared" si="14"/>
        <v>22.5</v>
      </c>
      <c r="AI25" s="8">
        <v>150</v>
      </c>
      <c r="AJ25" s="10">
        <f t="shared" si="15"/>
        <v>27</v>
      </c>
      <c r="AK25" s="10">
        <v>180</v>
      </c>
    </row>
    <row r="26" spans="1:37">
      <c r="A26" s="49" t="s">
        <v>139</v>
      </c>
      <c r="B26" s="19" t="s">
        <v>50</v>
      </c>
      <c r="C26" s="15">
        <v>300</v>
      </c>
      <c r="D26" s="7">
        <v>1.1399999999999999</v>
      </c>
      <c r="E26" s="7">
        <f t="shared" si="16"/>
        <v>0.56999999999999995</v>
      </c>
      <c r="F26" s="8">
        <f t="shared" si="0"/>
        <v>45.599999999999994</v>
      </c>
      <c r="G26" s="9">
        <v>80</v>
      </c>
      <c r="H26" s="8">
        <f t="shared" si="1"/>
        <v>8.5499999999999989</v>
      </c>
      <c r="I26" s="8">
        <v>15</v>
      </c>
      <c r="J26" s="8">
        <f t="shared" si="2"/>
        <v>62.699999999999996</v>
      </c>
      <c r="K26" s="8">
        <v>110</v>
      </c>
      <c r="L26" s="8">
        <f t="shared" si="3"/>
        <v>8.5499999999999989</v>
      </c>
      <c r="M26" s="8">
        <v>15</v>
      </c>
      <c r="N26" s="8">
        <f t="shared" si="4"/>
        <v>34.199999999999996</v>
      </c>
      <c r="O26" s="8">
        <v>60</v>
      </c>
      <c r="P26" s="8">
        <f t="shared" si="5"/>
        <v>85.499999999999986</v>
      </c>
      <c r="Q26" s="8">
        <v>150</v>
      </c>
      <c r="R26" s="8">
        <f t="shared" si="6"/>
        <v>34.199999999999996</v>
      </c>
      <c r="S26" s="8">
        <v>60</v>
      </c>
      <c r="T26" s="8">
        <f t="shared" si="7"/>
        <v>11.399999999999999</v>
      </c>
      <c r="U26" s="8">
        <v>20</v>
      </c>
      <c r="V26" s="8">
        <f t="shared" si="8"/>
        <v>28.499999999999996</v>
      </c>
      <c r="W26" s="8">
        <v>50</v>
      </c>
      <c r="X26" s="8">
        <f t="shared" si="9"/>
        <v>8.5499999999999989</v>
      </c>
      <c r="Y26" s="8">
        <v>15</v>
      </c>
      <c r="Z26" s="8">
        <f t="shared" si="10"/>
        <v>34.199999999999996</v>
      </c>
      <c r="AA26" s="8">
        <v>60</v>
      </c>
      <c r="AB26" s="10">
        <f t="shared" si="11"/>
        <v>51.3</v>
      </c>
      <c r="AC26" s="8">
        <v>90</v>
      </c>
      <c r="AD26" s="10">
        <f t="shared" si="12"/>
        <v>68.399999999999991</v>
      </c>
      <c r="AE26" s="8">
        <v>120</v>
      </c>
      <c r="AF26" s="10">
        <f t="shared" si="13"/>
        <v>91.199999999999989</v>
      </c>
      <c r="AG26" s="8">
        <v>160</v>
      </c>
      <c r="AH26" s="10">
        <f t="shared" si="14"/>
        <v>85.499999999999986</v>
      </c>
      <c r="AI26" s="8">
        <v>150</v>
      </c>
      <c r="AJ26" s="10">
        <f t="shared" si="15"/>
        <v>102.6</v>
      </c>
      <c r="AK26" s="10">
        <v>180</v>
      </c>
    </row>
    <row r="27" spans="1:37">
      <c r="A27" s="49" t="s">
        <v>119</v>
      </c>
      <c r="B27" s="12" t="s">
        <v>51</v>
      </c>
      <c r="C27" s="6">
        <v>1000</v>
      </c>
      <c r="D27" s="7">
        <v>0.24</v>
      </c>
      <c r="E27" s="7">
        <f t="shared" si="16"/>
        <v>0.12</v>
      </c>
      <c r="F27" s="8">
        <f t="shared" si="0"/>
        <v>9.6</v>
      </c>
      <c r="G27" s="9">
        <v>80</v>
      </c>
      <c r="H27" s="8">
        <f t="shared" si="1"/>
        <v>1.7999999999999998</v>
      </c>
      <c r="I27" s="8">
        <v>15</v>
      </c>
      <c r="J27" s="8">
        <f t="shared" si="2"/>
        <v>13.2</v>
      </c>
      <c r="K27" s="8">
        <v>110</v>
      </c>
      <c r="L27" s="8">
        <f t="shared" si="3"/>
        <v>1.7999999999999998</v>
      </c>
      <c r="M27" s="8">
        <v>15</v>
      </c>
      <c r="N27" s="8">
        <f t="shared" si="4"/>
        <v>7.1999999999999993</v>
      </c>
      <c r="O27" s="8">
        <v>60</v>
      </c>
      <c r="P27" s="8">
        <f t="shared" si="5"/>
        <v>18</v>
      </c>
      <c r="Q27" s="8">
        <v>150</v>
      </c>
      <c r="R27" s="8">
        <f t="shared" si="6"/>
        <v>7.1999999999999993</v>
      </c>
      <c r="S27" s="8">
        <v>60</v>
      </c>
      <c r="T27" s="8">
        <f t="shared" si="7"/>
        <v>2.4</v>
      </c>
      <c r="U27" s="8">
        <v>20</v>
      </c>
      <c r="V27" s="8">
        <f t="shared" si="8"/>
        <v>6</v>
      </c>
      <c r="W27" s="8">
        <v>50</v>
      </c>
      <c r="X27" s="8">
        <f t="shared" si="9"/>
        <v>1.7999999999999998</v>
      </c>
      <c r="Y27" s="8">
        <v>15</v>
      </c>
      <c r="Z27" s="8">
        <f t="shared" si="10"/>
        <v>7.1999999999999993</v>
      </c>
      <c r="AA27" s="8">
        <v>60</v>
      </c>
      <c r="AB27" s="10">
        <f t="shared" si="11"/>
        <v>10.799999999999999</v>
      </c>
      <c r="AC27" s="8">
        <v>90</v>
      </c>
      <c r="AD27" s="10">
        <f t="shared" si="12"/>
        <v>14.399999999999999</v>
      </c>
      <c r="AE27" s="8">
        <v>120</v>
      </c>
      <c r="AF27" s="10">
        <f t="shared" si="13"/>
        <v>19.2</v>
      </c>
      <c r="AG27" s="8">
        <v>160</v>
      </c>
      <c r="AH27" s="10">
        <f t="shared" si="14"/>
        <v>18</v>
      </c>
      <c r="AI27" s="8">
        <v>150</v>
      </c>
      <c r="AJ27" s="10">
        <f t="shared" si="15"/>
        <v>21.599999999999998</v>
      </c>
      <c r="AK27" s="10">
        <v>180</v>
      </c>
    </row>
    <row r="28" spans="1:37">
      <c r="A28" s="49" t="s">
        <v>120</v>
      </c>
      <c r="B28" s="12" t="s">
        <v>74</v>
      </c>
      <c r="C28" s="6">
        <v>700</v>
      </c>
      <c r="D28" s="7">
        <v>3.12</v>
      </c>
      <c r="E28" s="7">
        <f t="shared" si="16"/>
        <v>1.56</v>
      </c>
      <c r="F28" s="8">
        <f t="shared" si="0"/>
        <v>124.80000000000001</v>
      </c>
      <c r="G28" s="9">
        <v>80</v>
      </c>
      <c r="H28" s="8">
        <f t="shared" si="1"/>
        <v>23.400000000000002</v>
      </c>
      <c r="I28" s="8">
        <v>15</v>
      </c>
      <c r="J28" s="8">
        <f t="shared" si="2"/>
        <v>171.6</v>
      </c>
      <c r="K28" s="8">
        <v>110</v>
      </c>
      <c r="L28" s="8">
        <f t="shared" si="3"/>
        <v>23.400000000000002</v>
      </c>
      <c r="M28" s="8">
        <v>15</v>
      </c>
      <c r="N28" s="8">
        <f t="shared" si="4"/>
        <v>93.600000000000009</v>
      </c>
      <c r="O28" s="8">
        <v>60</v>
      </c>
      <c r="P28" s="8">
        <f t="shared" si="5"/>
        <v>234</v>
      </c>
      <c r="Q28" s="8">
        <v>150</v>
      </c>
      <c r="R28" s="8">
        <f t="shared" si="6"/>
        <v>93.600000000000009</v>
      </c>
      <c r="S28" s="8">
        <v>60</v>
      </c>
      <c r="T28" s="8">
        <f t="shared" si="7"/>
        <v>31.200000000000003</v>
      </c>
      <c r="U28" s="8">
        <v>20</v>
      </c>
      <c r="V28" s="8">
        <f t="shared" si="8"/>
        <v>78</v>
      </c>
      <c r="W28" s="8">
        <v>50</v>
      </c>
      <c r="X28" s="8">
        <f t="shared" si="9"/>
        <v>23.400000000000002</v>
      </c>
      <c r="Y28" s="8">
        <v>15</v>
      </c>
      <c r="Z28" s="8">
        <f t="shared" si="10"/>
        <v>93.600000000000009</v>
      </c>
      <c r="AA28" s="8">
        <v>60</v>
      </c>
      <c r="AB28" s="10">
        <f t="shared" si="11"/>
        <v>140.4</v>
      </c>
      <c r="AC28" s="8">
        <v>90</v>
      </c>
      <c r="AD28" s="10">
        <f t="shared" si="12"/>
        <v>187.20000000000002</v>
      </c>
      <c r="AE28" s="8">
        <v>120</v>
      </c>
      <c r="AF28" s="10">
        <f t="shared" si="13"/>
        <v>249.60000000000002</v>
      </c>
      <c r="AG28" s="8">
        <v>160</v>
      </c>
      <c r="AH28" s="10">
        <f t="shared" si="14"/>
        <v>234</v>
      </c>
      <c r="AI28" s="8">
        <v>150</v>
      </c>
      <c r="AJ28" s="10">
        <f t="shared" si="15"/>
        <v>280.8</v>
      </c>
      <c r="AK28" s="10">
        <v>180</v>
      </c>
    </row>
    <row r="29" spans="1:37" ht="25.5">
      <c r="A29" s="49" t="s">
        <v>121</v>
      </c>
      <c r="B29" s="12" t="s">
        <v>73</v>
      </c>
      <c r="C29" s="6">
        <v>850</v>
      </c>
      <c r="D29" s="7">
        <v>3.1920000000000002</v>
      </c>
      <c r="E29" s="7">
        <f t="shared" si="16"/>
        <v>1.5960000000000001</v>
      </c>
      <c r="F29" s="8">
        <f t="shared" si="0"/>
        <v>127.68</v>
      </c>
      <c r="G29" s="9">
        <v>80</v>
      </c>
      <c r="H29" s="8">
        <f t="shared" si="1"/>
        <v>23.94</v>
      </c>
      <c r="I29" s="8">
        <v>15</v>
      </c>
      <c r="J29" s="8">
        <f t="shared" si="2"/>
        <v>175.56</v>
      </c>
      <c r="K29" s="8">
        <v>110</v>
      </c>
      <c r="L29" s="8">
        <f t="shared" si="3"/>
        <v>23.94</v>
      </c>
      <c r="M29" s="8">
        <v>15</v>
      </c>
      <c r="N29" s="8">
        <f t="shared" si="4"/>
        <v>95.76</v>
      </c>
      <c r="O29" s="8">
        <v>60</v>
      </c>
      <c r="P29" s="8">
        <f t="shared" si="5"/>
        <v>239.4</v>
      </c>
      <c r="Q29" s="8">
        <v>150</v>
      </c>
      <c r="R29" s="8">
        <f t="shared" si="6"/>
        <v>95.76</v>
      </c>
      <c r="S29" s="8">
        <v>60</v>
      </c>
      <c r="T29" s="8">
        <f t="shared" si="7"/>
        <v>31.92</v>
      </c>
      <c r="U29" s="8">
        <v>20</v>
      </c>
      <c r="V29" s="8">
        <f t="shared" si="8"/>
        <v>79.800000000000011</v>
      </c>
      <c r="W29" s="8">
        <v>50</v>
      </c>
      <c r="X29" s="8">
        <f t="shared" si="9"/>
        <v>23.94</v>
      </c>
      <c r="Y29" s="8">
        <v>15</v>
      </c>
      <c r="Z29" s="8">
        <f t="shared" si="10"/>
        <v>95.76</v>
      </c>
      <c r="AA29" s="8">
        <v>60</v>
      </c>
      <c r="AB29" s="10">
        <f t="shared" si="11"/>
        <v>143.64000000000001</v>
      </c>
      <c r="AC29" s="8">
        <v>90</v>
      </c>
      <c r="AD29" s="10">
        <f t="shared" si="12"/>
        <v>191.52</v>
      </c>
      <c r="AE29" s="8">
        <v>120</v>
      </c>
      <c r="AF29" s="10">
        <f t="shared" si="13"/>
        <v>255.36</v>
      </c>
      <c r="AG29" s="8">
        <v>160</v>
      </c>
      <c r="AH29" s="10">
        <f t="shared" si="14"/>
        <v>239.4</v>
      </c>
      <c r="AI29" s="8">
        <v>150</v>
      </c>
      <c r="AJ29" s="10">
        <f t="shared" si="15"/>
        <v>287.28000000000003</v>
      </c>
      <c r="AK29" s="10">
        <v>180</v>
      </c>
    </row>
    <row r="30" spans="1:37">
      <c r="A30" s="49" t="s">
        <v>122</v>
      </c>
      <c r="B30" s="12" t="s">
        <v>52</v>
      </c>
      <c r="C30" s="6">
        <v>650</v>
      </c>
      <c r="D30" s="7">
        <v>8.8000000000000007</v>
      </c>
      <c r="E30" s="7">
        <f t="shared" si="16"/>
        <v>4.4000000000000004</v>
      </c>
      <c r="F30" s="8">
        <f t="shared" si="0"/>
        <v>352</v>
      </c>
      <c r="G30" s="9">
        <v>80</v>
      </c>
      <c r="H30" s="8">
        <f t="shared" si="1"/>
        <v>66</v>
      </c>
      <c r="I30" s="8">
        <v>15</v>
      </c>
      <c r="J30" s="8">
        <f t="shared" si="2"/>
        <v>484.00000000000006</v>
      </c>
      <c r="K30" s="8">
        <v>110</v>
      </c>
      <c r="L30" s="8">
        <f t="shared" si="3"/>
        <v>66</v>
      </c>
      <c r="M30" s="8">
        <v>15</v>
      </c>
      <c r="N30" s="8">
        <f t="shared" si="4"/>
        <v>264</v>
      </c>
      <c r="O30" s="8">
        <v>60</v>
      </c>
      <c r="P30" s="8">
        <f t="shared" si="5"/>
        <v>660</v>
      </c>
      <c r="Q30" s="8">
        <v>150</v>
      </c>
      <c r="R30" s="8">
        <f t="shared" si="6"/>
        <v>264</v>
      </c>
      <c r="S30" s="8">
        <v>60</v>
      </c>
      <c r="T30" s="8">
        <f t="shared" si="7"/>
        <v>88</v>
      </c>
      <c r="U30" s="8">
        <v>20</v>
      </c>
      <c r="V30" s="8">
        <f t="shared" si="8"/>
        <v>220.00000000000003</v>
      </c>
      <c r="W30" s="8">
        <v>50</v>
      </c>
      <c r="X30" s="8">
        <f t="shared" si="9"/>
        <v>66</v>
      </c>
      <c r="Y30" s="8">
        <v>15</v>
      </c>
      <c r="Z30" s="8">
        <f t="shared" si="10"/>
        <v>264</v>
      </c>
      <c r="AA30" s="8">
        <v>60</v>
      </c>
      <c r="AB30" s="10">
        <f t="shared" si="11"/>
        <v>396.00000000000006</v>
      </c>
      <c r="AC30" s="8">
        <v>90</v>
      </c>
      <c r="AD30" s="10">
        <f t="shared" si="12"/>
        <v>528</v>
      </c>
      <c r="AE30" s="8">
        <v>120</v>
      </c>
      <c r="AF30" s="10">
        <f t="shared" si="13"/>
        <v>704</v>
      </c>
      <c r="AG30" s="8">
        <v>160</v>
      </c>
      <c r="AH30" s="10">
        <f t="shared" si="14"/>
        <v>660</v>
      </c>
      <c r="AI30" s="8">
        <v>150</v>
      </c>
      <c r="AJ30" s="10">
        <f t="shared" si="15"/>
        <v>792.00000000000011</v>
      </c>
      <c r="AK30" s="10">
        <v>180</v>
      </c>
    </row>
    <row r="31" spans="1:37">
      <c r="A31" s="49" t="s">
        <v>123</v>
      </c>
      <c r="B31" s="12" t="s">
        <v>53</v>
      </c>
      <c r="C31" s="6">
        <v>5000</v>
      </c>
      <c r="D31" s="7">
        <v>0.79200000000000004</v>
      </c>
      <c r="E31" s="7">
        <f t="shared" si="16"/>
        <v>0.39600000000000002</v>
      </c>
      <c r="F31" s="8">
        <f t="shared" si="0"/>
        <v>31.68</v>
      </c>
      <c r="G31" s="9">
        <v>80</v>
      </c>
      <c r="H31" s="8">
        <f t="shared" si="1"/>
        <v>5.94</v>
      </c>
      <c r="I31" s="8">
        <v>15</v>
      </c>
      <c r="J31" s="8">
        <f t="shared" si="2"/>
        <v>43.56</v>
      </c>
      <c r="K31" s="8">
        <v>110</v>
      </c>
      <c r="L31" s="8">
        <f t="shared" si="3"/>
        <v>5.94</v>
      </c>
      <c r="M31" s="8">
        <v>15</v>
      </c>
      <c r="N31" s="8">
        <f t="shared" si="4"/>
        <v>23.76</v>
      </c>
      <c r="O31" s="8">
        <v>60</v>
      </c>
      <c r="P31" s="8">
        <f t="shared" si="5"/>
        <v>59.400000000000006</v>
      </c>
      <c r="Q31" s="8">
        <v>150</v>
      </c>
      <c r="R31" s="8">
        <f t="shared" si="6"/>
        <v>23.76</v>
      </c>
      <c r="S31" s="8">
        <v>60</v>
      </c>
      <c r="T31" s="8">
        <f t="shared" si="7"/>
        <v>7.92</v>
      </c>
      <c r="U31" s="8">
        <v>20</v>
      </c>
      <c r="V31" s="8">
        <f t="shared" si="8"/>
        <v>19.8</v>
      </c>
      <c r="W31" s="8">
        <v>50</v>
      </c>
      <c r="X31" s="8">
        <f t="shared" si="9"/>
        <v>5.94</v>
      </c>
      <c r="Y31" s="8">
        <v>15</v>
      </c>
      <c r="Z31" s="8">
        <f t="shared" si="10"/>
        <v>23.76</v>
      </c>
      <c r="AA31" s="8">
        <v>60</v>
      </c>
      <c r="AB31" s="10">
        <f t="shared" si="11"/>
        <v>35.64</v>
      </c>
      <c r="AC31" s="8">
        <v>90</v>
      </c>
      <c r="AD31" s="10">
        <f t="shared" si="12"/>
        <v>47.52</v>
      </c>
      <c r="AE31" s="8">
        <v>120</v>
      </c>
      <c r="AF31" s="10">
        <f t="shared" si="13"/>
        <v>63.36</v>
      </c>
      <c r="AG31" s="8">
        <v>160</v>
      </c>
      <c r="AH31" s="10">
        <f t="shared" si="14"/>
        <v>59.400000000000006</v>
      </c>
      <c r="AI31" s="8">
        <v>150</v>
      </c>
      <c r="AJ31" s="10">
        <f t="shared" si="15"/>
        <v>71.28</v>
      </c>
      <c r="AK31" s="10">
        <v>180</v>
      </c>
    </row>
    <row r="32" spans="1:37">
      <c r="A32" s="49" t="s">
        <v>124</v>
      </c>
      <c r="B32" s="12" t="s">
        <v>54</v>
      </c>
      <c r="C32" s="6">
        <v>2000</v>
      </c>
      <c r="D32" s="7">
        <v>2.4</v>
      </c>
      <c r="E32" s="7">
        <f t="shared" si="16"/>
        <v>1.2</v>
      </c>
      <c r="F32" s="8">
        <f t="shared" si="0"/>
        <v>96</v>
      </c>
      <c r="G32" s="9">
        <v>80</v>
      </c>
      <c r="H32" s="8">
        <f t="shared" si="1"/>
        <v>18</v>
      </c>
      <c r="I32" s="8">
        <v>15</v>
      </c>
      <c r="J32" s="8">
        <f t="shared" si="2"/>
        <v>132</v>
      </c>
      <c r="K32" s="8">
        <v>110</v>
      </c>
      <c r="L32" s="8">
        <f t="shared" si="3"/>
        <v>18</v>
      </c>
      <c r="M32" s="8">
        <v>15</v>
      </c>
      <c r="N32" s="8">
        <f t="shared" si="4"/>
        <v>72</v>
      </c>
      <c r="O32" s="8">
        <v>60</v>
      </c>
      <c r="P32" s="8">
        <f t="shared" si="5"/>
        <v>180</v>
      </c>
      <c r="Q32" s="8">
        <v>150</v>
      </c>
      <c r="R32" s="8">
        <f t="shared" si="6"/>
        <v>72</v>
      </c>
      <c r="S32" s="8">
        <v>60</v>
      </c>
      <c r="T32" s="8">
        <f t="shared" si="7"/>
        <v>24</v>
      </c>
      <c r="U32" s="8">
        <v>20</v>
      </c>
      <c r="V32" s="8">
        <f t="shared" si="8"/>
        <v>60</v>
      </c>
      <c r="W32" s="8">
        <v>50</v>
      </c>
      <c r="X32" s="8">
        <f t="shared" si="9"/>
        <v>18</v>
      </c>
      <c r="Y32" s="8">
        <v>15</v>
      </c>
      <c r="Z32" s="8">
        <f t="shared" si="10"/>
        <v>72</v>
      </c>
      <c r="AA32" s="8">
        <v>60</v>
      </c>
      <c r="AB32" s="10">
        <f t="shared" si="11"/>
        <v>108</v>
      </c>
      <c r="AC32" s="8">
        <v>90</v>
      </c>
      <c r="AD32" s="10">
        <f t="shared" si="12"/>
        <v>144</v>
      </c>
      <c r="AE32" s="8">
        <v>120</v>
      </c>
      <c r="AF32" s="10">
        <f t="shared" si="13"/>
        <v>192</v>
      </c>
      <c r="AG32" s="8">
        <v>160</v>
      </c>
      <c r="AH32" s="10">
        <f t="shared" si="14"/>
        <v>180</v>
      </c>
      <c r="AI32" s="8">
        <v>150</v>
      </c>
      <c r="AJ32" s="10">
        <f t="shared" si="15"/>
        <v>216</v>
      </c>
      <c r="AK32" s="10">
        <v>180</v>
      </c>
    </row>
    <row r="33" spans="1:37">
      <c r="A33" s="49" t="s">
        <v>125</v>
      </c>
      <c r="B33" s="12" t="s">
        <v>55</v>
      </c>
      <c r="C33" s="6">
        <v>1900</v>
      </c>
      <c r="D33" s="7">
        <v>1.2</v>
      </c>
      <c r="E33" s="7">
        <f t="shared" si="16"/>
        <v>0.6</v>
      </c>
      <c r="F33" s="8">
        <f t="shared" si="0"/>
        <v>48</v>
      </c>
      <c r="G33" s="9">
        <v>80</v>
      </c>
      <c r="H33" s="8">
        <f t="shared" si="1"/>
        <v>9</v>
      </c>
      <c r="I33" s="8">
        <v>15</v>
      </c>
      <c r="J33" s="8">
        <f t="shared" si="2"/>
        <v>66</v>
      </c>
      <c r="K33" s="8">
        <v>110</v>
      </c>
      <c r="L33" s="8">
        <f t="shared" si="3"/>
        <v>9</v>
      </c>
      <c r="M33" s="8">
        <v>15</v>
      </c>
      <c r="N33" s="8">
        <f t="shared" si="4"/>
        <v>36</v>
      </c>
      <c r="O33" s="8">
        <v>60</v>
      </c>
      <c r="P33" s="8">
        <f t="shared" si="5"/>
        <v>90</v>
      </c>
      <c r="Q33" s="8">
        <v>150</v>
      </c>
      <c r="R33" s="8">
        <f t="shared" si="6"/>
        <v>36</v>
      </c>
      <c r="S33" s="8">
        <v>60</v>
      </c>
      <c r="T33" s="8">
        <f t="shared" si="7"/>
        <v>12</v>
      </c>
      <c r="U33" s="8">
        <v>20</v>
      </c>
      <c r="V33" s="8">
        <f t="shared" si="8"/>
        <v>30</v>
      </c>
      <c r="W33" s="8">
        <v>50</v>
      </c>
      <c r="X33" s="8">
        <f t="shared" si="9"/>
        <v>9</v>
      </c>
      <c r="Y33" s="8">
        <v>15</v>
      </c>
      <c r="Z33" s="8">
        <f t="shared" si="10"/>
        <v>36</v>
      </c>
      <c r="AA33" s="8">
        <v>60</v>
      </c>
      <c r="AB33" s="10">
        <f t="shared" si="11"/>
        <v>54</v>
      </c>
      <c r="AC33" s="8">
        <v>90</v>
      </c>
      <c r="AD33" s="10">
        <f t="shared" si="12"/>
        <v>72</v>
      </c>
      <c r="AE33" s="8">
        <v>120</v>
      </c>
      <c r="AF33" s="10">
        <f t="shared" si="13"/>
        <v>96</v>
      </c>
      <c r="AG33" s="8">
        <v>160</v>
      </c>
      <c r="AH33" s="10">
        <f t="shared" si="14"/>
        <v>90</v>
      </c>
      <c r="AI33" s="8">
        <v>150</v>
      </c>
      <c r="AJ33" s="10">
        <f t="shared" si="15"/>
        <v>108</v>
      </c>
      <c r="AK33" s="10">
        <v>180</v>
      </c>
    </row>
    <row r="34" spans="1:37">
      <c r="A34" s="49" t="s">
        <v>126</v>
      </c>
      <c r="B34" s="12" t="s">
        <v>56</v>
      </c>
      <c r="C34" s="6">
        <v>500</v>
      </c>
      <c r="D34" s="7">
        <v>5.976</v>
      </c>
      <c r="E34" s="7">
        <f t="shared" si="16"/>
        <v>2.988</v>
      </c>
      <c r="F34" s="8">
        <f t="shared" si="0"/>
        <v>239.04</v>
      </c>
      <c r="G34" s="9">
        <v>80</v>
      </c>
      <c r="H34" s="8">
        <f t="shared" si="1"/>
        <v>44.82</v>
      </c>
      <c r="I34" s="8">
        <v>15</v>
      </c>
      <c r="J34" s="8">
        <f t="shared" si="2"/>
        <v>328.68</v>
      </c>
      <c r="K34" s="8">
        <v>110</v>
      </c>
      <c r="L34" s="8">
        <f t="shared" si="3"/>
        <v>44.82</v>
      </c>
      <c r="M34" s="8">
        <v>15</v>
      </c>
      <c r="N34" s="8">
        <f t="shared" si="4"/>
        <v>179.28</v>
      </c>
      <c r="O34" s="8">
        <v>60</v>
      </c>
      <c r="P34" s="8">
        <f t="shared" si="5"/>
        <v>448.2</v>
      </c>
      <c r="Q34" s="8">
        <v>150</v>
      </c>
      <c r="R34" s="8">
        <f t="shared" si="6"/>
        <v>179.28</v>
      </c>
      <c r="S34" s="8">
        <v>60</v>
      </c>
      <c r="T34" s="8">
        <f t="shared" si="7"/>
        <v>59.76</v>
      </c>
      <c r="U34" s="8">
        <v>20</v>
      </c>
      <c r="V34" s="8">
        <f t="shared" si="8"/>
        <v>149.4</v>
      </c>
      <c r="W34" s="8">
        <v>50</v>
      </c>
      <c r="X34" s="8">
        <f t="shared" si="9"/>
        <v>44.82</v>
      </c>
      <c r="Y34" s="8">
        <v>15</v>
      </c>
      <c r="Z34" s="8">
        <f t="shared" si="10"/>
        <v>179.28</v>
      </c>
      <c r="AA34" s="8">
        <v>60</v>
      </c>
      <c r="AB34" s="10">
        <f t="shared" si="11"/>
        <v>268.92</v>
      </c>
      <c r="AC34" s="8">
        <v>90</v>
      </c>
      <c r="AD34" s="10">
        <f t="shared" si="12"/>
        <v>358.56</v>
      </c>
      <c r="AE34" s="8">
        <v>120</v>
      </c>
      <c r="AF34" s="10">
        <f t="shared" si="13"/>
        <v>478.08</v>
      </c>
      <c r="AG34" s="8">
        <v>160</v>
      </c>
      <c r="AH34" s="10">
        <f t="shared" si="14"/>
        <v>448.2</v>
      </c>
      <c r="AI34" s="8">
        <v>150</v>
      </c>
      <c r="AJ34" s="10">
        <f t="shared" si="15"/>
        <v>537.84</v>
      </c>
      <c r="AK34" s="10">
        <v>180</v>
      </c>
    </row>
    <row r="35" spans="1:37">
      <c r="A35" s="49" t="s">
        <v>127</v>
      </c>
      <c r="B35" s="20" t="s">
        <v>57</v>
      </c>
      <c r="C35" s="16">
        <v>300</v>
      </c>
      <c r="D35" s="7">
        <v>0.26400000000000001</v>
      </c>
      <c r="E35" s="7">
        <f t="shared" si="16"/>
        <v>0.13200000000000001</v>
      </c>
      <c r="F35" s="8">
        <f t="shared" si="0"/>
        <v>10.56</v>
      </c>
      <c r="G35" s="9">
        <v>80</v>
      </c>
      <c r="H35" s="8">
        <f t="shared" si="1"/>
        <v>1.98</v>
      </c>
      <c r="I35" s="8">
        <v>15</v>
      </c>
      <c r="J35" s="8">
        <f t="shared" si="2"/>
        <v>14.520000000000001</v>
      </c>
      <c r="K35" s="8">
        <v>110</v>
      </c>
      <c r="L35" s="8">
        <f t="shared" si="3"/>
        <v>1.98</v>
      </c>
      <c r="M35" s="8">
        <v>15</v>
      </c>
      <c r="N35" s="8">
        <f t="shared" si="4"/>
        <v>7.92</v>
      </c>
      <c r="O35" s="8">
        <v>60</v>
      </c>
      <c r="P35" s="8">
        <f t="shared" si="5"/>
        <v>19.8</v>
      </c>
      <c r="Q35" s="8">
        <v>150</v>
      </c>
      <c r="R35" s="8">
        <f t="shared" si="6"/>
        <v>7.92</v>
      </c>
      <c r="S35" s="8">
        <v>60</v>
      </c>
      <c r="T35" s="8">
        <f t="shared" si="7"/>
        <v>2.64</v>
      </c>
      <c r="U35" s="8">
        <v>20</v>
      </c>
      <c r="V35" s="8">
        <f t="shared" si="8"/>
        <v>6.6000000000000005</v>
      </c>
      <c r="W35" s="8">
        <v>50</v>
      </c>
      <c r="X35" s="8">
        <f t="shared" si="9"/>
        <v>1.98</v>
      </c>
      <c r="Y35" s="8">
        <v>15</v>
      </c>
      <c r="Z35" s="8">
        <f t="shared" si="10"/>
        <v>7.92</v>
      </c>
      <c r="AA35" s="8">
        <v>60</v>
      </c>
      <c r="AB35" s="10">
        <f t="shared" si="11"/>
        <v>11.88</v>
      </c>
      <c r="AC35" s="8">
        <v>90</v>
      </c>
      <c r="AD35" s="10">
        <f t="shared" si="12"/>
        <v>15.84</v>
      </c>
      <c r="AE35" s="8">
        <v>120</v>
      </c>
      <c r="AF35" s="10">
        <f t="shared" si="13"/>
        <v>21.12</v>
      </c>
      <c r="AG35" s="8">
        <v>160</v>
      </c>
      <c r="AH35" s="10">
        <f t="shared" si="14"/>
        <v>19.8</v>
      </c>
      <c r="AI35" s="8">
        <v>150</v>
      </c>
      <c r="AJ35" s="10">
        <f t="shared" si="15"/>
        <v>23.76</v>
      </c>
      <c r="AK35" s="10">
        <v>180</v>
      </c>
    </row>
    <row r="36" spans="1:37">
      <c r="A36" s="49" t="s">
        <v>128</v>
      </c>
      <c r="B36" s="12" t="s">
        <v>58</v>
      </c>
      <c r="C36" s="6">
        <v>450</v>
      </c>
      <c r="D36" s="7">
        <v>3</v>
      </c>
      <c r="E36" s="7">
        <f t="shared" si="16"/>
        <v>1.5</v>
      </c>
      <c r="F36" s="8">
        <f t="shared" si="0"/>
        <v>120</v>
      </c>
      <c r="G36" s="9">
        <v>80</v>
      </c>
      <c r="H36" s="8">
        <f t="shared" si="1"/>
        <v>22.5</v>
      </c>
      <c r="I36" s="8">
        <v>15</v>
      </c>
      <c r="J36" s="8">
        <f t="shared" si="2"/>
        <v>165</v>
      </c>
      <c r="K36" s="8">
        <v>110</v>
      </c>
      <c r="L36" s="8">
        <f t="shared" si="3"/>
        <v>22.5</v>
      </c>
      <c r="M36" s="8">
        <v>15</v>
      </c>
      <c r="N36" s="8">
        <f t="shared" si="4"/>
        <v>90</v>
      </c>
      <c r="O36" s="8">
        <v>60</v>
      </c>
      <c r="P36" s="8">
        <f t="shared" si="5"/>
        <v>225</v>
      </c>
      <c r="Q36" s="8">
        <v>150</v>
      </c>
      <c r="R36" s="8">
        <f t="shared" si="6"/>
        <v>90</v>
      </c>
      <c r="S36" s="8">
        <v>60</v>
      </c>
      <c r="T36" s="8">
        <f t="shared" si="7"/>
        <v>30</v>
      </c>
      <c r="U36" s="8">
        <v>20</v>
      </c>
      <c r="V36" s="8">
        <f t="shared" si="8"/>
        <v>75</v>
      </c>
      <c r="W36" s="8">
        <v>50</v>
      </c>
      <c r="X36" s="8">
        <f t="shared" si="9"/>
        <v>22.5</v>
      </c>
      <c r="Y36" s="8">
        <v>15</v>
      </c>
      <c r="Z36" s="8">
        <f t="shared" si="10"/>
        <v>90</v>
      </c>
      <c r="AA36" s="8">
        <v>60</v>
      </c>
      <c r="AB36" s="10">
        <f t="shared" si="11"/>
        <v>135</v>
      </c>
      <c r="AC36" s="8">
        <v>90</v>
      </c>
      <c r="AD36" s="10">
        <f t="shared" si="12"/>
        <v>180</v>
      </c>
      <c r="AE36" s="8">
        <v>120</v>
      </c>
      <c r="AF36" s="10">
        <f t="shared" si="13"/>
        <v>240</v>
      </c>
      <c r="AG36" s="8">
        <v>160</v>
      </c>
      <c r="AH36" s="10">
        <f t="shared" si="14"/>
        <v>225</v>
      </c>
      <c r="AI36" s="8">
        <v>150</v>
      </c>
      <c r="AJ36" s="10">
        <f t="shared" si="15"/>
        <v>270</v>
      </c>
      <c r="AK36" s="10">
        <v>180</v>
      </c>
    </row>
    <row r="37" spans="1:37">
      <c r="A37" s="49" t="s">
        <v>129</v>
      </c>
      <c r="B37" s="12" t="s">
        <v>59</v>
      </c>
      <c r="C37" s="6">
        <v>350</v>
      </c>
      <c r="D37" s="7">
        <v>5.28</v>
      </c>
      <c r="E37" s="7">
        <f t="shared" si="16"/>
        <v>2.64</v>
      </c>
      <c r="F37" s="8">
        <f t="shared" si="0"/>
        <v>211.20000000000002</v>
      </c>
      <c r="G37" s="9">
        <v>80</v>
      </c>
      <c r="H37" s="8">
        <f t="shared" si="1"/>
        <v>39.6</v>
      </c>
      <c r="I37" s="8">
        <v>15</v>
      </c>
      <c r="J37" s="8">
        <f t="shared" si="2"/>
        <v>290.40000000000003</v>
      </c>
      <c r="K37" s="8">
        <v>110</v>
      </c>
      <c r="L37" s="8">
        <f t="shared" si="3"/>
        <v>39.6</v>
      </c>
      <c r="M37" s="8">
        <v>15</v>
      </c>
      <c r="N37" s="8">
        <f t="shared" si="4"/>
        <v>158.4</v>
      </c>
      <c r="O37" s="8">
        <v>60</v>
      </c>
      <c r="P37" s="8">
        <f t="shared" si="5"/>
        <v>396</v>
      </c>
      <c r="Q37" s="8">
        <v>150</v>
      </c>
      <c r="R37" s="8">
        <f t="shared" si="6"/>
        <v>158.4</v>
      </c>
      <c r="S37" s="8">
        <v>60</v>
      </c>
      <c r="T37" s="8">
        <f t="shared" si="7"/>
        <v>52.800000000000004</v>
      </c>
      <c r="U37" s="8">
        <v>20</v>
      </c>
      <c r="V37" s="8">
        <f t="shared" si="8"/>
        <v>132</v>
      </c>
      <c r="W37" s="8">
        <v>50</v>
      </c>
      <c r="X37" s="8">
        <f t="shared" si="9"/>
        <v>39.6</v>
      </c>
      <c r="Y37" s="8">
        <v>15</v>
      </c>
      <c r="Z37" s="8">
        <f t="shared" si="10"/>
        <v>158.4</v>
      </c>
      <c r="AA37" s="8">
        <v>60</v>
      </c>
      <c r="AB37" s="10">
        <f t="shared" si="11"/>
        <v>237.60000000000002</v>
      </c>
      <c r="AC37" s="8">
        <v>90</v>
      </c>
      <c r="AD37" s="10">
        <f t="shared" si="12"/>
        <v>316.8</v>
      </c>
      <c r="AE37" s="8">
        <v>120</v>
      </c>
      <c r="AF37" s="10">
        <f t="shared" si="13"/>
        <v>422.40000000000003</v>
      </c>
      <c r="AG37" s="8">
        <v>160</v>
      </c>
      <c r="AH37" s="10">
        <f t="shared" si="14"/>
        <v>396</v>
      </c>
      <c r="AI37" s="8">
        <v>150</v>
      </c>
      <c r="AJ37" s="10">
        <f t="shared" si="15"/>
        <v>475.20000000000005</v>
      </c>
      <c r="AK37" s="10">
        <v>180</v>
      </c>
    </row>
    <row r="38" spans="1:37" ht="15.75" thickBot="1">
      <c r="A38" s="49" t="s">
        <v>140</v>
      </c>
      <c r="B38" s="12" t="s">
        <v>60</v>
      </c>
      <c r="C38" s="6">
        <v>350</v>
      </c>
      <c r="D38" s="7">
        <v>1.008</v>
      </c>
      <c r="E38" s="7">
        <f t="shared" si="16"/>
        <v>0.504</v>
      </c>
      <c r="F38" s="8">
        <f t="shared" si="0"/>
        <v>40.32</v>
      </c>
      <c r="G38" s="9">
        <v>80</v>
      </c>
      <c r="H38" s="8">
        <f t="shared" si="1"/>
        <v>7.5600000000000005</v>
      </c>
      <c r="I38" s="8">
        <v>15</v>
      </c>
      <c r="J38" s="8">
        <f t="shared" si="2"/>
        <v>55.44</v>
      </c>
      <c r="K38" s="8">
        <v>110</v>
      </c>
      <c r="L38" s="8">
        <f t="shared" si="3"/>
        <v>7.5600000000000005</v>
      </c>
      <c r="M38" s="8">
        <v>15</v>
      </c>
      <c r="N38" s="8">
        <f t="shared" si="4"/>
        <v>30.240000000000002</v>
      </c>
      <c r="O38" s="8">
        <v>60</v>
      </c>
      <c r="P38" s="8">
        <f t="shared" si="5"/>
        <v>75.599999999999994</v>
      </c>
      <c r="Q38" s="8">
        <v>150</v>
      </c>
      <c r="R38" s="8">
        <f t="shared" si="6"/>
        <v>30.240000000000002</v>
      </c>
      <c r="S38" s="8">
        <v>60</v>
      </c>
      <c r="T38" s="8">
        <f t="shared" si="7"/>
        <v>10.08</v>
      </c>
      <c r="U38" s="8">
        <v>20</v>
      </c>
      <c r="V38" s="8">
        <f t="shared" si="8"/>
        <v>25.2</v>
      </c>
      <c r="W38" s="8">
        <v>50</v>
      </c>
      <c r="X38" s="8">
        <f t="shared" si="9"/>
        <v>7.5600000000000005</v>
      </c>
      <c r="Y38" s="8">
        <v>15</v>
      </c>
      <c r="Z38" s="8">
        <f t="shared" si="10"/>
        <v>30.240000000000002</v>
      </c>
      <c r="AA38" s="8">
        <v>60</v>
      </c>
      <c r="AB38" s="10">
        <f t="shared" si="11"/>
        <v>45.36</v>
      </c>
      <c r="AC38" s="8">
        <v>90</v>
      </c>
      <c r="AD38" s="10">
        <f t="shared" si="12"/>
        <v>60.480000000000004</v>
      </c>
      <c r="AE38" s="8">
        <v>120</v>
      </c>
      <c r="AF38" s="10">
        <f t="shared" si="13"/>
        <v>80.64</v>
      </c>
      <c r="AG38" s="8">
        <v>160</v>
      </c>
      <c r="AH38" s="10">
        <f t="shared" si="14"/>
        <v>75.599999999999994</v>
      </c>
      <c r="AI38" s="8">
        <v>150</v>
      </c>
      <c r="AJ38" s="10">
        <f t="shared" si="15"/>
        <v>90.72</v>
      </c>
      <c r="AK38" s="10">
        <v>180</v>
      </c>
    </row>
    <row r="39" spans="1:37" ht="15.75" thickBot="1">
      <c r="A39" s="50" t="s">
        <v>130</v>
      </c>
      <c r="B39" s="12" t="s">
        <v>61</v>
      </c>
      <c r="C39" s="6">
        <v>350</v>
      </c>
      <c r="D39" s="7">
        <v>1.2</v>
      </c>
      <c r="E39" s="7">
        <f t="shared" si="16"/>
        <v>0.6</v>
      </c>
      <c r="F39" s="8">
        <f t="shared" si="0"/>
        <v>48</v>
      </c>
      <c r="G39" s="9">
        <v>80</v>
      </c>
      <c r="H39" s="8">
        <f t="shared" si="1"/>
        <v>9</v>
      </c>
      <c r="I39" s="8">
        <v>15</v>
      </c>
      <c r="J39" s="8">
        <f t="shared" si="2"/>
        <v>66</v>
      </c>
      <c r="K39" s="8">
        <v>110</v>
      </c>
      <c r="L39" s="8">
        <f t="shared" si="3"/>
        <v>9</v>
      </c>
      <c r="M39" s="8">
        <v>15</v>
      </c>
      <c r="N39" s="8">
        <f t="shared" si="4"/>
        <v>36</v>
      </c>
      <c r="O39" s="8">
        <v>60</v>
      </c>
      <c r="P39" s="8">
        <f t="shared" si="5"/>
        <v>90</v>
      </c>
      <c r="Q39" s="8">
        <v>150</v>
      </c>
      <c r="R39" s="8">
        <f t="shared" si="6"/>
        <v>36</v>
      </c>
      <c r="S39" s="8">
        <v>60</v>
      </c>
      <c r="T39" s="8">
        <f t="shared" si="7"/>
        <v>12</v>
      </c>
      <c r="U39" s="8">
        <v>20</v>
      </c>
      <c r="V39" s="8">
        <f t="shared" si="8"/>
        <v>30</v>
      </c>
      <c r="W39" s="8">
        <v>50</v>
      </c>
      <c r="X39" s="8">
        <f t="shared" si="9"/>
        <v>9</v>
      </c>
      <c r="Y39" s="8">
        <v>15</v>
      </c>
      <c r="Z39" s="8">
        <f t="shared" si="10"/>
        <v>36</v>
      </c>
      <c r="AA39" s="8">
        <v>60</v>
      </c>
      <c r="AB39" s="10">
        <f t="shared" si="11"/>
        <v>54</v>
      </c>
      <c r="AC39" s="8">
        <v>90</v>
      </c>
      <c r="AD39" s="10">
        <f t="shared" si="12"/>
        <v>72</v>
      </c>
      <c r="AE39" s="8">
        <v>120</v>
      </c>
      <c r="AF39" s="10">
        <f t="shared" si="13"/>
        <v>96</v>
      </c>
      <c r="AG39" s="8">
        <v>160</v>
      </c>
      <c r="AH39" s="10">
        <f t="shared" si="14"/>
        <v>90</v>
      </c>
      <c r="AI39" s="8">
        <v>150</v>
      </c>
      <c r="AJ39" s="10">
        <f t="shared" si="15"/>
        <v>108</v>
      </c>
      <c r="AK39" s="10">
        <v>180</v>
      </c>
    </row>
    <row r="40" spans="1:37">
      <c r="A40" s="49" t="s">
        <v>131</v>
      </c>
      <c r="B40" s="12" t="s">
        <v>62</v>
      </c>
      <c r="C40" s="6">
        <v>500</v>
      </c>
      <c r="D40" s="7">
        <v>0.45600000000000002</v>
      </c>
      <c r="E40" s="7">
        <f t="shared" si="16"/>
        <v>0.22799999999999998</v>
      </c>
      <c r="F40" s="8">
        <f t="shared" si="0"/>
        <v>18.239999999999998</v>
      </c>
      <c r="G40" s="9">
        <v>80</v>
      </c>
      <c r="H40" s="8">
        <f t="shared" si="1"/>
        <v>3.42</v>
      </c>
      <c r="I40" s="8">
        <v>15</v>
      </c>
      <c r="J40" s="8">
        <f t="shared" si="2"/>
        <v>25.08</v>
      </c>
      <c r="K40" s="8">
        <v>110</v>
      </c>
      <c r="L40" s="8">
        <f t="shared" si="3"/>
        <v>3.42</v>
      </c>
      <c r="M40" s="8">
        <v>15</v>
      </c>
      <c r="N40" s="8">
        <f t="shared" si="4"/>
        <v>13.68</v>
      </c>
      <c r="O40" s="8">
        <v>60</v>
      </c>
      <c r="P40" s="8">
        <f t="shared" si="5"/>
        <v>34.199999999999996</v>
      </c>
      <c r="Q40" s="8">
        <v>150</v>
      </c>
      <c r="R40" s="8">
        <f t="shared" si="6"/>
        <v>13.68</v>
      </c>
      <c r="S40" s="8">
        <v>60</v>
      </c>
      <c r="T40" s="8">
        <f t="shared" si="7"/>
        <v>4.5599999999999996</v>
      </c>
      <c r="U40" s="8">
        <v>20</v>
      </c>
      <c r="V40" s="8">
        <f t="shared" si="8"/>
        <v>11.399999999999999</v>
      </c>
      <c r="W40" s="8">
        <v>50</v>
      </c>
      <c r="X40" s="8">
        <f t="shared" si="9"/>
        <v>3.42</v>
      </c>
      <c r="Y40" s="8">
        <v>15</v>
      </c>
      <c r="Z40" s="8">
        <f t="shared" si="10"/>
        <v>13.68</v>
      </c>
      <c r="AA40" s="8">
        <v>60</v>
      </c>
      <c r="AB40" s="10">
        <f t="shared" si="11"/>
        <v>20.52</v>
      </c>
      <c r="AC40" s="8">
        <v>90</v>
      </c>
      <c r="AD40" s="10">
        <f t="shared" si="12"/>
        <v>27.36</v>
      </c>
      <c r="AE40" s="8">
        <v>120</v>
      </c>
      <c r="AF40" s="10">
        <f t="shared" si="13"/>
        <v>36.479999999999997</v>
      </c>
      <c r="AG40" s="8">
        <v>160</v>
      </c>
      <c r="AH40" s="10">
        <f t="shared" si="14"/>
        <v>34.199999999999996</v>
      </c>
      <c r="AI40" s="8">
        <v>150</v>
      </c>
      <c r="AJ40" s="10">
        <f t="shared" si="15"/>
        <v>41.04</v>
      </c>
      <c r="AK40" s="10">
        <v>180</v>
      </c>
    </row>
    <row r="41" spans="1:37">
      <c r="A41" s="49" t="s">
        <v>132</v>
      </c>
      <c r="B41" s="12" t="s">
        <v>63</v>
      </c>
      <c r="C41" s="6">
        <v>400</v>
      </c>
      <c r="D41" s="7">
        <v>2</v>
      </c>
      <c r="E41" s="7">
        <f t="shared" si="16"/>
        <v>1</v>
      </c>
      <c r="F41" s="8">
        <f t="shared" si="0"/>
        <v>80</v>
      </c>
      <c r="G41" s="9">
        <v>80</v>
      </c>
      <c r="H41" s="8">
        <f t="shared" si="1"/>
        <v>15</v>
      </c>
      <c r="I41" s="8">
        <v>15</v>
      </c>
      <c r="J41" s="8">
        <f t="shared" si="2"/>
        <v>110</v>
      </c>
      <c r="K41" s="8">
        <v>110</v>
      </c>
      <c r="L41" s="8">
        <f t="shared" si="3"/>
        <v>15</v>
      </c>
      <c r="M41" s="8">
        <v>15</v>
      </c>
      <c r="N41" s="8">
        <f t="shared" si="4"/>
        <v>60</v>
      </c>
      <c r="O41" s="8">
        <v>60</v>
      </c>
      <c r="P41" s="8">
        <f t="shared" si="5"/>
        <v>150</v>
      </c>
      <c r="Q41" s="8">
        <v>150</v>
      </c>
      <c r="R41" s="8">
        <f t="shared" si="6"/>
        <v>60</v>
      </c>
      <c r="S41" s="8">
        <v>60</v>
      </c>
      <c r="T41" s="8">
        <f t="shared" si="7"/>
        <v>20</v>
      </c>
      <c r="U41" s="8">
        <v>20</v>
      </c>
      <c r="V41" s="8">
        <f t="shared" si="8"/>
        <v>50</v>
      </c>
      <c r="W41" s="8">
        <v>50</v>
      </c>
      <c r="X41" s="8">
        <f t="shared" si="9"/>
        <v>15</v>
      </c>
      <c r="Y41" s="8">
        <v>15</v>
      </c>
      <c r="Z41" s="8">
        <f t="shared" si="10"/>
        <v>60</v>
      </c>
      <c r="AA41" s="8">
        <v>60</v>
      </c>
      <c r="AB41" s="10">
        <f t="shared" si="11"/>
        <v>90</v>
      </c>
      <c r="AC41" s="8">
        <v>90</v>
      </c>
      <c r="AD41" s="10">
        <f t="shared" si="12"/>
        <v>120</v>
      </c>
      <c r="AE41" s="8">
        <v>120</v>
      </c>
      <c r="AF41" s="10">
        <f t="shared" si="13"/>
        <v>160</v>
      </c>
      <c r="AG41" s="8">
        <v>160</v>
      </c>
      <c r="AH41" s="10">
        <f t="shared" si="14"/>
        <v>150</v>
      </c>
      <c r="AI41" s="8">
        <v>150</v>
      </c>
      <c r="AJ41" s="10">
        <f t="shared" si="15"/>
        <v>180</v>
      </c>
      <c r="AK41" s="10">
        <v>180</v>
      </c>
    </row>
    <row r="42" spans="1:37" ht="15.75" thickBot="1">
      <c r="A42" s="49" t="s">
        <v>141</v>
      </c>
      <c r="B42" s="12" t="s">
        <v>64</v>
      </c>
      <c r="C42" s="6">
        <v>400</v>
      </c>
      <c r="D42" s="7">
        <v>26.44</v>
      </c>
      <c r="E42" s="7">
        <f t="shared" si="16"/>
        <v>13.220000000000002</v>
      </c>
      <c r="F42" s="8">
        <f t="shared" si="0"/>
        <v>1057.6000000000001</v>
      </c>
      <c r="G42" s="9">
        <v>80</v>
      </c>
      <c r="H42" s="8">
        <f t="shared" si="1"/>
        <v>198.30000000000004</v>
      </c>
      <c r="I42" s="8">
        <v>15</v>
      </c>
      <c r="J42" s="8">
        <f t="shared" si="2"/>
        <v>1454.2000000000003</v>
      </c>
      <c r="K42" s="8">
        <v>110</v>
      </c>
      <c r="L42" s="8">
        <f t="shared" si="3"/>
        <v>198.30000000000004</v>
      </c>
      <c r="M42" s="8">
        <v>15</v>
      </c>
      <c r="N42" s="8">
        <f t="shared" si="4"/>
        <v>793.20000000000016</v>
      </c>
      <c r="O42" s="8">
        <v>60</v>
      </c>
      <c r="P42" s="8">
        <f t="shared" si="5"/>
        <v>1983.0000000000005</v>
      </c>
      <c r="Q42" s="8">
        <v>150</v>
      </c>
      <c r="R42" s="8">
        <f t="shared" si="6"/>
        <v>793.20000000000016</v>
      </c>
      <c r="S42" s="8">
        <v>60</v>
      </c>
      <c r="T42" s="8">
        <f t="shared" si="7"/>
        <v>264.40000000000003</v>
      </c>
      <c r="U42" s="8">
        <v>20</v>
      </c>
      <c r="V42" s="8">
        <f t="shared" si="8"/>
        <v>661.00000000000011</v>
      </c>
      <c r="W42" s="8">
        <v>50</v>
      </c>
      <c r="X42" s="8">
        <f t="shared" si="9"/>
        <v>198.30000000000004</v>
      </c>
      <c r="Y42" s="8">
        <v>15</v>
      </c>
      <c r="Z42" s="8">
        <f t="shared" si="10"/>
        <v>793.20000000000016</v>
      </c>
      <c r="AA42" s="8">
        <v>60</v>
      </c>
      <c r="AB42" s="10">
        <f t="shared" si="11"/>
        <v>1189.8000000000002</v>
      </c>
      <c r="AC42" s="8">
        <v>90</v>
      </c>
      <c r="AD42" s="10">
        <f t="shared" si="12"/>
        <v>1586.4000000000003</v>
      </c>
      <c r="AE42" s="8">
        <v>120</v>
      </c>
      <c r="AF42" s="10">
        <f t="shared" si="13"/>
        <v>2115.2000000000003</v>
      </c>
      <c r="AG42" s="8">
        <v>160</v>
      </c>
      <c r="AH42" s="10">
        <f t="shared" si="14"/>
        <v>1983.0000000000005</v>
      </c>
      <c r="AI42" s="8">
        <v>150</v>
      </c>
      <c r="AJ42" s="10">
        <f t="shared" si="15"/>
        <v>2379.6000000000004</v>
      </c>
      <c r="AK42" s="10">
        <v>180</v>
      </c>
    </row>
    <row r="43" spans="1:37" ht="15.75" thickBot="1">
      <c r="A43" s="50" t="s">
        <v>133</v>
      </c>
      <c r="B43" s="12" t="s">
        <v>65</v>
      </c>
      <c r="C43" s="6">
        <v>1000</v>
      </c>
      <c r="D43" s="13">
        <v>9.6000000000000002E-2</v>
      </c>
      <c r="E43" s="7">
        <f t="shared" si="16"/>
        <v>4.8000000000000001E-2</v>
      </c>
      <c r="F43" s="8">
        <f t="shared" si="0"/>
        <v>3.84</v>
      </c>
      <c r="G43" s="9">
        <v>80</v>
      </c>
      <c r="H43" s="8">
        <f t="shared" si="1"/>
        <v>0.72</v>
      </c>
      <c r="I43" s="8">
        <v>15</v>
      </c>
      <c r="J43" s="8">
        <f t="shared" si="2"/>
        <v>5.28</v>
      </c>
      <c r="K43" s="8">
        <v>110</v>
      </c>
      <c r="L43" s="8">
        <f t="shared" si="3"/>
        <v>0.72</v>
      </c>
      <c r="M43" s="8">
        <v>15</v>
      </c>
      <c r="N43" s="8">
        <f t="shared" si="4"/>
        <v>2.88</v>
      </c>
      <c r="O43" s="8">
        <v>60</v>
      </c>
      <c r="P43" s="8">
        <f t="shared" si="5"/>
        <v>7.2</v>
      </c>
      <c r="Q43" s="8">
        <v>150</v>
      </c>
      <c r="R43" s="8">
        <f t="shared" si="6"/>
        <v>2.88</v>
      </c>
      <c r="S43" s="8">
        <v>60</v>
      </c>
      <c r="T43" s="8">
        <f t="shared" si="7"/>
        <v>0.96</v>
      </c>
      <c r="U43" s="8">
        <v>20</v>
      </c>
      <c r="V43" s="8">
        <f t="shared" si="8"/>
        <v>2.4</v>
      </c>
      <c r="W43" s="8">
        <v>50</v>
      </c>
      <c r="X43" s="8">
        <f t="shared" si="9"/>
        <v>0.72</v>
      </c>
      <c r="Y43" s="8">
        <v>15</v>
      </c>
      <c r="Z43" s="8">
        <f t="shared" si="10"/>
        <v>2.88</v>
      </c>
      <c r="AA43" s="8">
        <v>60</v>
      </c>
      <c r="AB43" s="10">
        <f t="shared" si="11"/>
        <v>4.32</v>
      </c>
      <c r="AC43" s="8">
        <v>90</v>
      </c>
      <c r="AD43" s="10">
        <f t="shared" si="12"/>
        <v>5.76</v>
      </c>
      <c r="AE43" s="8">
        <v>120</v>
      </c>
      <c r="AF43" s="10">
        <f t="shared" si="13"/>
        <v>7.68</v>
      </c>
      <c r="AG43" s="8">
        <v>160</v>
      </c>
      <c r="AH43" s="10">
        <f t="shared" si="14"/>
        <v>7.2</v>
      </c>
      <c r="AI43" s="8">
        <v>150</v>
      </c>
      <c r="AJ43" s="10">
        <f t="shared" si="15"/>
        <v>8.64</v>
      </c>
      <c r="AK43" s="10">
        <v>180</v>
      </c>
    </row>
    <row r="44" spans="1:37" ht="15.75" thickBot="1">
      <c r="A44" s="49" t="s">
        <v>134</v>
      </c>
      <c r="B44" s="12" t="s">
        <v>66</v>
      </c>
      <c r="C44" s="6">
        <v>370</v>
      </c>
      <c r="D44" s="13">
        <v>1.3919999999999999</v>
      </c>
      <c r="E44" s="7">
        <f t="shared" si="16"/>
        <v>0.69599999999999995</v>
      </c>
      <c r="F44" s="8">
        <f t="shared" si="0"/>
        <v>55.679999999999993</v>
      </c>
      <c r="G44" s="9">
        <v>80</v>
      </c>
      <c r="H44" s="8">
        <f t="shared" si="1"/>
        <v>10.44</v>
      </c>
      <c r="I44" s="8">
        <v>15</v>
      </c>
      <c r="J44" s="8">
        <f t="shared" si="2"/>
        <v>76.559999999999988</v>
      </c>
      <c r="K44" s="8">
        <v>110</v>
      </c>
      <c r="L44" s="8">
        <f t="shared" si="3"/>
        <v>10.44</v>
      </c>
      <c r="M44" s="8">
        <v>15</v>
      </c>
      <c r="N44" s="8">
        <f t="shared" si="4"/>
        <v>41.76</v>
      </c>
      <c r="O44" s="8">
        <v>60</v>
      </c>
      <c r="P44" s="8">
        <f t="shared" si="5"/>
        <v>104.39999999999999</v>
      </c>
      <c r="Q44" s="8">
        <v>150</v>
      </c>
      <c r="R44" s="8">
        <f t="shared" si="6"/>
        <v>41.76</v>
      </c>
      <c r="S44" s="8">
        <v>60</v>
      </c>
      <c r="T44" s="8">
        <f t="shared" si="7"/>
        <v>13.919999999999998</v>
      </c>
      <c r="U44" s="8">
        <v>20</v>
      </c>
      <c r="V44" s="8">
        <f t="shared" si="8"/>
        <v>34.799999999999997</v>
      </c>
      <c r="W44" s="8">
        <v>50</v>
      </c>
      <c r="X44" s="8">
        <f t="shared" si="9"/>
        <v>10.44</v>
      </c>
      <c r="Y44" s="8">
        <v>15</v>
      </c>
      <c r="Z44" s="8">
        <f t="shared" si="10"/>
        <v>41.76</v>
      </c>
      <c r="AA44" s="8">
        <v>60</v>
      </c>
      <c r="AB44" s="10">
        <f t="shared" si="11"/>
        <v>62.639999999999993</v>
      </c>
      <c r="AC44" s="8">
        <v>90</v>
      </c>
      <c r="AD44" s="10">
        <f t="shared" si="12"/>
        <v>83.52</v>
      </c>
      <c r="AE44" s="8">
        <v>120</v>
      </c>
      <c r="AF44" s="10">
        <f t="shared" si="13"/>
        <v>111.35999999999999</v>
      </c>
      <c r="AG44" s="8">
        <v>160</v>
      </c>
      <c r="AH44" s="10">
        <f t="shared" si="14"/>
        <v>104.39999999999999</v>
      </c>
      <c r="AI44" s="8">
        <v>150</v>
      </c>
      <c r="AJ44" s="10">
        <f t="shared" si="15"/>
        <v>125.27999999999999</v>
      </c>
      <c r="AK44" s="10">
        <v>180</v>
      </c>
    </row>
    <row r="45" spans="1:37" ht="15.75" thickBot="1">
      <c r="A45" s="50" t="s">
        <v>135</v>
      </c>
      <c r="B45" s="12" t="s">
        <v>67</v>
      </c>
      <c r="C45" s="6">
        <v>5000</v>
      </c>
      <c r="D45" s="13">
        <v>9.5000000000000001E-2</v>
      </c>
      <c r="E45" s="7">
        <f t="shared" si="16"/>
        <v>4.7500000000000001E-2</v>
      </c>
      <c r="F45" s="8">
        <f t="shared" si="0"/>
        <v>3.8</v>
      </c>
      <c r="G45" s="9">
        <v>80</v>
      </c>
      <c r="H45" s="8">
        <f t="shared" si="1"/>
        <v>0.71250000000000002</v>
      </c>
      <c r="I45" s="8">
        <v>15</v>
      </c>
      <c r="J45" s="8">
        <f t="shared" si="2"/>
        <v>5.2249999999999996</v>
      </c>
      <c r="K45" s="8">
        <v>110</v>
      </c>
      <c r="L45" s="8">
        <f t="shared" si="3"/>
        <v>0.71250000000000002</v>
      </c>
      <c r="M45" s="8">
        <v>15</v>
      </c>
      <c r="N45" s="8">
        <f t="shared" si="4"/>
        <v>2.85</v>
      </c>
      <c r="O45" s="8">
        <v>60</v>
      </c>
      <c r="P45" s="8">
        <f t="shared" si="5"/>
        <v>7.125</v>
      </c>
      <c r="Q45" s="8">
        <v>150</v>
      </c>
      <c r="R45" s="8">
        <f t="shared" si="6"/>
        <v>2.85</v>
      </c>
      <c r="S45" s="8">
        <v>60</v>
      </c>
      <c r="T45" s="8">
        <f t="shared" si="7"/>
        <v>0.95</v>
      </c>
      <c r="U45" s="8">
        <v>20</v>
      </c>
      <c r="V45" s="8">
        <f t="shared" si="8"/>
        <v>2.375</v>
      </c>
      <c r="W45" s="8">
        <v>50</v>
      </c>
      <c r="X45" s="8">
        <f t="shared" si="9"/>
        <v>0.71250000000000002</v>
      </c>
      <c r="Y45" s="8">
        <v>15</v>
      </c>
      <c r="Z45" s="8">
        <f t="shared" si="10"/>
        <v>2.85</v>
      </c>
      <c r="AA45" s="8">
        <v>60</v>
      </c>
      <c r="AB45" s="10">
        <f t="shared" si="11"/>
        <v>4.2750000000000004</v>
      </c>
      <c r="AC45" s="8">
        <v>90</v>
      </c>
      <c r="AD45" s="10">
        <f t="shared" si="12"/>
        <v>5.7</v>
      </c>
      <c r="AE45" s="8">
        <v>120</v>
      </c>
      <c r="AF45" s="10">
        <f t="shared" si="13"/>
        <v>7.6</v>
      </c>
      <c r="AG45" s="8">
        <v>160</v>
      </c>
      <c r="AH45" s="10">
        <f t="shared" si="14"/>
        <v>7.125</v>
      </c>
      <c r="AI45" s="8">
        <v>150</v>
      </c>
      <c r="AJ45" s="10">
        <f t="shared" si="15"/>
        <v>8.5500000000000007</v>
      </c>
      <c r="AK45" s="10">
        <v>180</v>
      </c>
    </row>
    <row r="46" spans="1:37" ht="15.75" thickBot="1">
      <c r="A46" s="50" t="s">
        <v>136</v>
      </c>
      <c r="B46" s="12" t="s">
        <v>68</v>
      </c>
      <c r="C46" s="6">
        <v>350</v>
      </c>
      <c r="D46" s="13">
        <v>1.92</v>
      </c>
      <c r="E46" s="7">
        <f t="shared" si="16"/>
        <v>0.96</v>
      </c>
      <c r="F46" s="8">
        <f t="shared" si="0"/>
        <v>76.8</v>
      </c>
      <c r="G46" s="9">
        <v>80</v>
      </c>
      <c r="H46" s="8">
        <f t="shared" si="1"/>
        <v>14.399999999999999</v>
      </c>
      <c r="I46" s="8">
        <v>15</v>
      </c>
      <c r="J46" s="8">
        <f t="shared" si="2"/>
        <v>105.6</v>
      </c>
      <c r="K46" s="8">
        <v>110</v>
      </c>
      <c r="L46" s="8">
        <f t="shared" si="3"/>
        <v>14.399999999999999</v>
      </c>
      <c r="M46" s="8">
        <v>15</v>
      </c>
      <c r="N46" s="8">
        <f t="shared" si="4"/>
        <v>57.599999999999994</v>
      </c>
      <c r="O46" s="8">
        <v>60</v>
      </c>
      <c r="P46" s="8">
        <f t="shared" si="5"/>
        <v>144</v>
      </c>
      <c r="Q46" s="8">
        <v>150</v>
      </c>
      <c r="R46" s="8">
        <f t="shared" si="6"/>
        <v>57.599999999999994</v>
      </c>
      <c r="S46" s="8">
        <v>60</v>
      </c>
      <c r="T46" s="8">
        <f t="shared" si="7"/>
        <v>19.2</v>
      </c>
      <c r="U46" s="8">
        <v>20</v>
      </c>
      <c r="V46" s="8">
        <f t="shared" si="8"/>
        <v>48</v>
      </c>
      <c r="W46" s="8">
        <v>50</v>
      </c>
      <c r="X46" s="8">
        <f t="shared" si="9"/>
        <v>14.399999999999999</v>
      </c>
      <c r="Y46" s="8">
        <v>15</v>
      </c>
      <c r="Z46" s="8">
        <f t="shared" si="10"/>
        <v>57.599999999999994</v>
      </c>
      <c r="AA46" s="8">
        <v>60</v>
      </c>
      <c r="AB46" s="10">
        <f t="shared" si="11"/>
        <v>86.399999999999991</v>
      </c>
      <c r="AC46" s="8">
        <v>90</v>
      </c>
      <c r="AD46" s="10">
        <f t="shared" si="12"/>
        <v>115.19999999999999</v>
      </c>
      <c r="AE46" s="8">
        <v>120</v>
      </c>
      <c r="AF46" s="10">
        <f t="shared" si="13"/>
        <v>153.6</v>
      </c>
      <c r="AG46" s="8">
        <v>160</v>
      </c>
      <c r="AH46" s="10">
        <f t="shared" si="14"/>
        <v>144</v>
      </c>
      <c r="AI46" s="8">
        <v>150</v>
      </c>
      <c r="AJ46" s="10">
        <f t="shared" si="15"/>
        <v>172.79999999999998</v>
      </c>
      <c r="AK46" s="10">
        <v>180</v>
      </c>
    </row>
    <row r="47" spans="1:37" ht="15.75" thickBot="1">
      <c r="A47" s="49" t="s">
        <v>137</v>
      </c>
      <c r="B47" s="21" t="s">
        <v>69</v>
      </c>
      <c r="C47" s="6">
        <v>160</v>
      </c>
      <c r="D47" s="13">
        <v>0.75</v>
      </c>
      <c r="E47" s="7">
        <f t="shared" si="16"/>
        <v>0.375</v>
      </c>
      <c r="F47" s="8">
        <f t="shared" si="0"/>
        <v>30</v>
      </c>
      <c r="G47" s="9">
        <v>80</v>
      </c>
      <c r="H47" s="8">
        <f t="shared" si="1"/>
        <v>5.625</v>
      </c>
      <c r="I47" s="8">
        <v>15</v>
      </c>
      <c r="J47" s="8">
        <f t="shared" si="2"/>
        <v>41.25</v>
      </c>
      <c r="K47" s="8">
        <v>110</v>
      </c>
      <c r="L47" s="8">
        <f t="shared" si="3"/>
        <v>5.625</v>
      </c>
      <c r="M47" s="8">
        <v>15</v>
      </c>
      <c r="N47" s="8">
        <f t="shared" si="4"/>
        <v>22.5</v>
      </c>
      <c r="O47" s="8">
        <v>60</v>
      </c>
      <c r="P47" s="8">
        <f t="shared" si="5"/>
        <v>56.25</v>
      </c>
      <c r="Q47" s="8">
        <v>150</v>
      </c>
      <c r="R47" s="8">
        <f t="shared" si="6"/>
        <v>22.5</v>
      </c>
      <c r="S47" s="8">
        <v>60</v>
      </c>
      <c r="T47" s="8">
        <f t="shared" si="7"/>
        <v>7.5</v>
      </c>
      <c r="U47" s="8">
        <v>20</v>
      </c>
      <c r="V47" s="8">
        <f t="shared" si="8"/>
        <v>18.75</v>
      </c>
      <c r="W47" s="8">
        <v>50</v>
      </c>
      <c r="X47" s="8">
        <f t="shared" si="9"/>
        <v>5.625</v>
      </c>
      <c r="Y47" s="8">
        <v>15</v>
      </c>
      <c r="Z47" s="8">
        <f t="shared" si="10"/>
        <v>22.5</v>
      </c>
      <c r="AA47" s="8">
        <v>60</v>
      </c>
      <c r="AB47" s="10">
        <f t="shared" si="11"/>
        <v>33.75</v>
      </c>
      <c r="AC47" s="8">
        <v>90</v>
      </c>
      <c r="AD47" s="10">
        <f t="shared" si="12"/>
        <v>45</v>
      </c>
      <c r="AE47" s="8">
        <v>120</v>
      </c>
      <c r="AF47" s="10">
        <f t="shared" si="13"/>
        <v>60</v>
      </c>
      <c r="AG47" s="8">
        <v>160</v>
      </c>
      <c r="AH47" s="10">
        <f t="shared" si="14"/>
        <v>56.25</v>
      </c>
      <c r="AI47" s="8">
        <v>150</v>
      </c>
      <c r="AJ47" s="10">
        <f t="shared" si="15"/>
        <v>67.5</v>
      </c>
      <c r="AK47" s="10">
        <v>180</v>
      </c>
    </row>
    <row r="48" spans="1:37" ht="16.5" thickBot="1">
      <c r="A48" s="50" t="s">
        <v>142</v>
      </c>
      <c r="B48" s="17" t="s">
        <v>70</v>
      </c>
      <c r="C48" s="6">
        <v>5000</v>
      </c>
      <c r="D48" s="13">
        <v>0.02</v>
      </c>
      <c r="E48" s="7">
        <f t="shared" si="16"/>
        <v>0.01</v>
      </c>
      <c r="F48" s="8">
        <f t="shared" si="0"/>
        <v>0.8</v>
      </c>
      <c r="G48" s="9">
        <v>80</v>
      </c>
      <c r="H48" s="8">
        <f t="shared" si="1"/>
        <v>0.15</v>
      </c>
      <c r="I48" s="8">
        <v>15</v>
      </c>
      <c r="J48" s="8">
        <f t="shared" si="2"/>
        <v>1.1000000000000001</v>
      </c>
      <c r="K48" s="8">
        <v>110</v>
      </c>
      <c r="L48" s="8">
        <f t="shared" si="3"/>
        <v>0.15</v>
      </c>
      <c r="M48" s="8">
        <v>15</v>
      </c>
      <c r="N48" s="8">
        <f t="shared" si="4"/>
        <v>0.6</v>
      </c>
      <c r="O48" s="8">
        <v>60</v>
      </c>
      <c r="P48" s="8">
        <f t="shared" si="5"/>
        <v>1.5</v>
      </c>
      <c r="Q48" s="8">
        <v>150</v>
      </c>
      <c r="R48" s="8">
        <f t="shared" si="6"/>
        <v>0.6</v>
      </c>
      <c r="S48" s="8">
        <v>60</v>
      </c>
      <c r="T48" s="8">
        <f t="shared" si="7"/>
        <v>0.2</v>
      </c>
      <c r="U48" s="8">
        <v>20</v>
      </c>
      <c r="V48" s="8">
        <f t="shared" si="8"/>
        <v>0.5</v>
      </c>
      <c r="W48" s="8">
        <v>50</v>
      </c>
      <c r="X48" s="8">
        <f t="shared" si="9"/>
        <v>0.15</v>
      </c>
      <c r="Y48" s="8">
        <v>15</v>
      </c>
      <c r="Z48" s="8">
        <f t="shared" si="10"/>
        <v>0.6</v>
      </c>
      <c r="AA48" s="8">
        <v>60</v>
      </c>
      <c r="AB48" s="10">
        <f t="shared" si="11"/>
        <v>0.9</v>
      </c>
      <c r="AC48" s="8">
        <v>90</v>
      </c>
      <c r="AD48" s="10">
        <f t="shared" si="12"/>
        <v>1.2</v>
      </c>
      <c r="AE48" s="8">
        <v>120</v>
      </c>
      <c r="AF48" s="10">
        <f t="shared" si="13"/>
        <v>1.6</v>
      </c>
      <c r="AG48" s="8">
        <v>160</v>
      </c>
      <c r="AH48" s="10">
        <f t="shared" si="14"/>
        <v>1.5</v>
      </c>
      <c r="AI48" s="8">
        <v>150</v>
      </c>
      <c r="AJ48" s="10">
        <f t="shared" si="15"/>
        <v>1.8</v>
      </c>
      <c r="AK48" s="10">
        <v>180</v>
      </c>
    </row>
    <row r="49" spans="1:37" ht="15.75" thickBot="1">
      <c r="A49" s="50" t="s">
        <v>143</v>
      </c>
      <c r="B49" s="18" t="s">
        <v>71</v>
      </c>
      <c r="C49" s="11">
        <v>500</v>
      </c>
      <c r="D49" s="13">
        <v>1.6E-2</v>
      </c>
      <c r="E49" s="7">
        <f t="shared" si="16"/>
        <v>8.0000000000000002E-3</v>
      </c>
      <c r="F49" s="8">
        <f t="shared" si="0"/>
        <v>0.64</v>
      </c>
      <c r="G49" s="9">
        <v>80</v>
      </c>
      <c r="H49" s="8">
        <f t="shared" si="1"/>
        <v>0.12</v>
      </c>
      <c r="I49" s="8">
        <v>15</v>
      </c>
      <c r="J49" s="8">
        <f t="shared" si="2"/>
        <v>0.88</v>
      </c>
      <c r="K49" s="8">
        <v>110</v>
      </c>
      <c r="L49" s="8">
        <f t="shared" si="3"/>
        <v>0.12</v>
      </c>
      <c r="M49" s="8">
        <v>15</v>
      </c>
      <c r="N49" s="8">
        <f t="shared" si="4"/>
        <v>0.48</v>
      </c>
      <c r="O49" s="8">
        <v>60</v>
      </c>
      <c r="P49" s="8">
        <f t="shared" si="5"/>
        <v>1.2</v>
      </c>
      <c r="Q49" s="8">
        <v>150</v>
      </c>
      <c r="R49" s="8">
        <f t="shared" si="6"/>
        <v>0.48</v>
      </c>
      <c r="S49" s="8">
        <v>60</v>
      </c>
      <c r="T49" s="8">
        <f t="shared" si="7"/>
        <v>0.16</v>
      </c>
      <c r="U49" s="8">
        <v>20</v>
      </c>
      <c r="V49" s="8">
        <f t="shared" si="8"/>
        <v>0.4</v>
      </c>
      <c r="W49" s="8">
        <v>50</v>
      </c>
      <c r="X49" s="8">
        <f t="shared" si="9"/>
        <v>0.12</v>
      </c>
      <c r="Y49" s="8">
        <v>15</v>
      </c>
      <c r="Z49" s="8">
        <f t="shared" si="10"/>
        <v>0.48</v>
      </c>
      <c r="AA49" s="8">
        <v>60</v>
      </c>
      <c r="AB49" s="10">
        <f t="shared" si="11"/>
        <v>0.72</v>
      </c>
      <c r="AC49" s="8">
        <v>90</v>
      </c>
      <c r="AD49" s="10">
        <f t="shared" si="12"/>
        <v>0.96</v>
      </c>
      <c r="AE49" s="8">
        <v>120</v>
      </c>
      <c r="AF49" s="10">
        <f t="shared" si="13"/>
        <v>1.28</v>
      </c>
      <c r="AG49" s="8">
        <v>160</v>
      </c>
      <c r="AH49" s="10">
        <f t="shared" si="14"/>
        <v>1.2</v>
      </c>
      <c r="AI49" s="8">
        <v>150</v>
      </c>
      <c r="AJ49" s="10">
        <f t="shared" si="15"/>
        <v>1.44</v>
      </c>
      <c r="AK49" s="10">
        <v>180</v>
      </c>
    </row>
    <row r="50" spans="1:37" ht="15.75" thickBot="1">
      <c r="A50" s="50" t="s">
        <v>144</v>
      </c>
      <c r="B50" s="18" t="s">
        <v>72</v>
      </c>
      <c r="C50" s="11">
        <v>4300</v>
      </c>
      <c r="D50" s="13">
        <v>1.66</v>
      </c>
      <c r="E50" s="7">
        <f t="shared" si="16"/>
        <v>0.83000000000000007</v>
      </c>
      <c r="F50" s="8">
        <f t="shared" si="0"/>
        <v>66.400000000000006</v>
      </c>
      <c r="G50" s="9">
        <v>80</v>
      </c>
      <c r="H50" s="8">
        <f t="shared" si="1"/>
        <v>12.450000000000001</v>
      </c>
      <c r="I50" s="8">
        <v>15</v>
      </c>
      <c r="J50" s="8">
        <f t="shared" si="2"/>
        <v>91.300000000000011</v>
      </c>
      <c r="K50" s="8">
        <v>110</v>
      </c>
      <c r="L50" s="8">
        <f t="shared" si="3"/>
        <v>12.450000000000001</v>
      </c>
      <c r="M50" s="8">
        <v>15</v>
      </c>
      <c r="N50" s="8">
        <f t="shared" si="4"/>
        <v>49.800000000000004</v>
      </c>
      <c r="O50" s="8">
        <v>60</v>
      </c>
      <c r="P50" s="8">
        <f t="shared" si="5"/>
        <v>124.50000000000001</v>
      </c>
      <c r="Q50" s="8">
        <v>150</v>
      </c>
      <c r="R50" s="8">
        <f t="shared" si="6"/>
        <v>49.800000000000004</v>
      </c>
      <c r="S50" s="8">
        <v>60</v>
      </c>
      <c r="T50" s="8">
        <f t="shared" si="7"/>
        <v>16.600000000000001</v>
      </c>
      <c r="U50" s="8">
        <v>20</v>
      </c>
      <c r="V50" s="8">
        <f t="shared" si="8"/>
        <v>41.5</v>
      </c>
      <c r="W50" s="8">
        <v>50</v>
      </c>
      <c r="X50" s="8">
        <f t="shared" si="9"/>
        <v>12.450000000000001</v>
      </c>
      <c r="Y50" s="8">
        <v>15</v>
      </c>
      <c r="Z50" s="8">
        <f t="shared" si="10"/>
        <v>49.800000000000004</v>
      </c>
      <c r="AA50" s="8">
        <v>60</v>
      </c>
      <c r="AB50" s="10">
        <f t="shared" si="11"/>
        <v>74.7</v>
      </c>
      <c r="AC50" s="8">
        <v>90</v>
      </c>
      <c r="AD50" s="10">
        <f t="shared" si="12"/>
        <v>99.600000000000009</v>
      </c>
      <c r="AE50" s="8">
        <v>120</v>
      </c>
      <c r="AF50" s="10">
        <f t="shared" si="13"/>
        <v>132.80000000000001</v>
      </c>
      <c r="AG50" s="8">
        <v>160</v>
      </c>
      <c r="AH50" s="10">
        <f t="shared" si="14"/>
        <v>124.50000000000001</v>
      </c>
      <c r="AI50" s="8">
        <v>150</v>
      </c>
      <c r="AJ50" s="10">
        <f t="shared" si="15"/>
        <v>149.4</v>
      </c>
      <c r="AK50" s="10">
        <v>180</v>
      </c>
    </row>
    <row r="51" spans="1:37">
      <c r="A51" s="26" t="s">
        <v>98</v>
      </c>
    </row>
    <row r="52" spans="1:37">
      <c r="A52" s="23" t="s">
        <v>96</v>
      </c>
      <c r="B52" s="24"/>
      <c r="C52" s="24"/>
      <c r="D52" s="24"/>
      <c r="E52" s="24"/>
      <c r="F52" s="24"/>
      <c r="G52" s="24"/>
      <c r="H52" s="24"/>
      <c r="I52" s="24"/>
      <c r="J52" s="24"/>
      <c r="K52" s="24"/>
      <c r="L52" s="24"/>
      <c r="M52" s="24"/>
    </row>
    <row r="53" spans="1:37">
      <c r="A53" s="23" t="s">
        <v>76</v>
      </c>
      <c r="B53" s="24"/>
      <c r="C53" s="24"/>
      <c r="D53" s="24"/>
      <c r="E53" s="24"/>
      <c r="F53" s="24"/>
      <c r="G53" s="24"/>
      <c r="H53" s="24"/>
      <c r="I53" s="24"/>
      <c r="J53" s="24"/>
      <c r="K53" s="24"/>
      <c r="L53" s="24"/>
      <c r="M53" s="24"/>
    </row>
    <row r="54" spans="1:37">
      <c r="A54" s="25" t="s">
        <v>77</v>
      </c>
      <c r="B54" s="24"/>
      <c r="C54" s="24"/>
      <c r="D54" s="24"/>
      <c r="E54" s="24"/>
      <c r="F54" s="24"/>
      <c r="G54" s="24"/>
      <c r="H54" s="24"/>
      <c r="I54" s="24"/>
      <c r="J54" s="24"/>
      <c r="K54" s="24"/>
      <c r="L54" s="24"/>
      <c r="M54" s="24"/>
    </row>
    <row r="55" spans="1:37">
      <c r="A55" s="25" t="s">
        <v>78</v>
      </c>
      <c r="B55" s="24"/>
      <c r="C55" s="24"/>
      <c r="D55" s="24"/>
      <c r="E55" s="24"/>
      <c r="F55" s="24"/>
      <c r="G55" s="24"/>
      <c r="H55" s="24"/>
      <c r="I55" s="24"/>
      <c r="J55" s="24"/>
      <c r="K55" s="24"/>
      <c r="L55" s="24"/>
      <c r="M55" s="24"/>
    </row>
    <row r="56" spans="1:37">
      <c r="A56" s="23" t="s">
        <v>97</v>
      </c>
      <c r="B56" s="24"/>
      <c r="C56" s="24"/>
      <c r="D56" s="24"/>
      <c r="E56" s="24"/>
      <c r="F56" s="24"/>
      <c r="G56" s="24"/>
      <c r="H56" s="24"/>
      <c r="I56" s="24"/>
      <c r="J56" s="24"/>
      <c r="K56" s="24"/>
      <c r="L56" s="24"/>
      <c r="M56" s="24"/>
    </row>
    <row r="57" spans="1:37">
      <c r="A57" s="23" t="s">
        <v>79</v>
      </c>
      <c r="B57" s="24"/>
      <c r="C57" s="24"/>
      <c r="D57" s="24"/>
      <c r="E57" s="24"/>
      <c r="F57" s="24"/>
      <c r="G57" s="24"/>
      <c r="H57" s="24"/>
      <c r="I57" s="24"/>
      <c r="J57" s="24"/>
      <c r="K57" s="24"/>
      <c r="L57" s="24"/>
      <c r="M57" s="24"/>
    </row>
    <row r="58" spans="1:37" ht="15" customHeight="1">
      <c r="A58" s="29" t="s">
        <v>80</v>
      </c>
      <c r="B58" s="29"/>
      <c r="C58" s="29"/>
      <c r="D58" s="29"/>
      <c r="E58" s="29"/>
      <c r="F58" s="29"/>
      <c r="G58" s="29"/>
      <c r="H58" s="29"/>
      <c r="I58" s="29"/>
      <c r="J58" s="29"/>
      <c r="K58" s="29"/>
      <c r="L58" s="29"/>
      <c r="M58" s="29"/>
    </row>
    <row r="59" spans="1:37">
      <c r="A59" s="29"/>
      <c r="B59" s="29"/>
      <c r="C59" s="29"/>
      <c r="D59" s="29"/>
      <c r="E59" s="29"/>
      <c r="F59" s="29"/>
      <c r="G59" s="29"/>
      <c r="H59" s="29"/>
      <c r="I59" s="29"/>
      <c r="J59" s="29"/>
      <c r="K59" s="29"/>
      <c r="L59" s="29"/>
      <c r="M59" s="29"/>
    </row>
    <row r="60" spans="1:37">
      <c r="A60" s="29"/>
      <c r="B60" s="29"/>
      <c r="C60" s="29"/>
      <c r="D60" s="29"/>
      <c r="E60" s="29"/>
      <c r="F60" s="29"/>
      <c r="G60" s="29"/>
      <c r="H60" s="29"/>
      <c r="I60" s="29"/>
      <c r="J60" s="29"/>
      <c r="K60" s="29"/>
      <c r="L60" s="29"/>
      <c r="M60" s="29"/>
    </row>
    <row r="61" spans="1:37">
      <c r="A61" s="29"/>
      <c r="B61" s="29"/>
      <c r="C61" s="29"/>
      <c r="D61" s="29"/>
      <c r="E61" s="29"/>
      <c r="F61" s="29"/>
      <c r="G61" s="29"/>
      <c r="H61" s="29"/>
      <c r="I61" s="29"/>
      <c r="J61" s="29"/>
      <c r="K61" s="29"/>
      <c r="L61" s="29"/>
      <c r="M61" s="29"/>
    </row>
    <row r="62" spans="1:37">
      <c r="A62" s="29"/>
      <c r="B62" s="29"/>
      <c r="C62" s="29"/>
      <c r="D62" s="29"/>
      <c r="E62" s="29"/>
      <c r="F62" s="29"/>
      <c r="G62" s="29"/>
      <c r="H62" s="29"/>
      <c r="I62" s="29"/>
      <c r="J62" s="29"/>
      <c r="K62" s="29"/>
      <c r="L62" s="29"/>
      <c r="M62" s="29"/>
    </row>
    <row r="63" spans="1:37">
      <c r="A63" s="29"/>
      <c r="B63" s="29"/>
      <c r="C63" s="29"/>
      <c r="D63" s="29"/>
      <c r="E63" s="29"/>
      <c r="F63" s="29"/>
      <c r="G63" s="29"/>
      <c r="H63" s="29"/>
      <c r="I63" s="29"/>
      <c r="J63" s="29"/>
      <c r="K63" s="29"/>
      <c r="L63" s="29"/>
      <c r="M63" s="29"/>
    </row>
    <row r="64" spans="1:37">
      <c r="A64" s="29"/>
      <c r="B64" s="29"/>
      <c r="C64" s="29"/>
      <c r="D64" s="29"/>
      <c r="E64" s="29"/>
      <c r="F64" s="29"/>
      <c r="G64" s="29"/>
      <c r="H64" s="29"/>
      <c r="I64" s="29"/>
      <c r="J64" s="29"/>
      <c r="K64" s="29"/>
      <c r="L64" s="29"/>
      <c r="M64" s="29"/>
    </row>
    <row r="65" spans="1:13">
      <c r="A65" s="29"/>
      <c r="B65" s="29"/>
      <c r="C65" s="29"/>
      <c r="D65" s="29"/>
      <c r="E65" s="29"/>
      <c r="F65" s="29"/>
      <c r="G65" s="29"/>
      <c r="H65" s="29"/>
      <c r="I65" s="29"/>
      <c r="J65" s="29"/>
      <c r="K65" s="29"/>
      <c r="L65" s="29"/>
      <c r="M65" s="29"/>
    </row>
    <row r="66" spans="1:13" hidden="1">
      <c r="A66" s="23" t="s">
        <v>81</v>
      </c>
      <c r="B66" s="24"/>
      <c r="C66" s="24"/>
      <c r="D66" s="24"/>
      <c r="E66" s="24"/>
      <c r="F66" s="24"/>
      <c r="G66" s="24"/>
      <c r="H66" s="24"/>
      <c r="I66" s="24"/>
      <c r="J66" s="24"/>
      <c r="K66" s="24"/>
      <c r="L66" s="24"/>
      <c r="M66" s="24"/>
    </row>
    <row r="67" spans="1:13">
      <c r="A67" s="23" t="s">
        <v>102</v>
      </c>
      <c r="B67" s="24"/>
      <c r="C67" s="24"/>
      <c r="D67" s="24"/>
      <c r="E67" s="24"/>
      <c r="F67" s="24"/>
      <c r="G67" s="24"/>
      <c r="H67" s="24"/>
      <c r="I67" s="24"/>
      <c r="J67" s="24"/>
      <c r="K67" s="24"/>
      <c r="L67" s="24"/>
      <c r="M67" s="24"/>
    </row>
    <row r="68" spans="1:13">
      <c r="A68" s="31" t="s">
        <v>100</v>
      </c>
      <c r="B68" s="31"/>
      <c r="C68" s="31"/>
      <c r="D68" s="31"/>
      <c r="E68" s="31"/>
      <c r="F68" s="31"/>
      <c r="G68" s="31"/>
      <c r="H68" s="31"/>
      <c r="I68" s="31"/>
      <c r="J68" s="31"/>
      <c r="K68" s="31"/>
      <c r="L68" s="31"/>
      <c r="M68" s="31"/>
    </row>
    <row r="69" spans="1:13">
      <c r="A69" s="31"/>
      <c r="B69" s="31"/>
      <c r="C69" s="31"/>
      <c r="D69" s="31"/>
      <c r="E69" s="31"/>
      <c r="F69" s="31"/>
      <c r="G69" s="31"/>
      <c r="H69" s="31"/>
      <c r="I69" s="31"/>
      <c r="J69" s="31"/>
      <c r="K69" s="31"/>
      <c r="L69" s="31"/>
      <c r="M69" s="31"/>
    </row>
    <row r="70" spans="1:13">
      <c r="A70" s="31"/>
      <c r="B70" s="31"/>
      <c r="C70" s="31"/>
      <c r="D70" s="31"/>
      <c r="E70" s="31"/>
      <c r="F70" s="31"/>
      <c r="G70" s="31"/>
      <c r="H70" s="31"/>
      <c r="I70" s="31"/>
      <c r="J70" s="31"/>
      <c r="K70" s="31"/>
      <c r="L70" s="31"/>
      <c r="M70" s="31"/>
    </row>
    <row r="71" spans="1:13">
      <c r="A71" s="31"/>
      <c r="B71" s="31"/>
      <c r="C71" s="31"/>
      <c r="D71" s="31"/>
      <c r="E71" s="31"/>
      <c r="F71" s="31"/>
      <c r="G71" s="31"/>
      <c r="H71" s="31"/>
      <c r="I71" s="31"/>
      <c r="J71" s="31"/>
      <c r="K71" s="31"/>
      <c r="L71" s="31"/>
      <c r="M71" s="31"/>
    </row>
    <row r="72" spans="1:13">
      <c r="A72" s="31" t="s">
        <v>99</v>
      </c>
      <c r="B72" s="31"/>
      <c r="C72" s="31"/>
      <c r="D72" s="31"/>
      <c r="E72" s="31"/>
      <c r="F72" s="31"/>
      <c r="G72" s="31"/>
      <c r="H72" s="31"/>
      <c r="I72" s="31"/>
      <c r="J72" s="31"/>
      <c r="K72" s="31"/>
      <c r="L72" s="31"/>
      <c r="M72" s="31"/>
    </row>
    <row r="73" spans="1:13">
      <c r="A73" s="31"/>
      <c r="B73" s="31"/>
      <c r="C73" s="31"/>
      <c r="D73" s="31"/>
      <c r="E73" s="31"/>
      <c r="F73" s="31"/>
      <c r="G73" s="31"/>
      <c r="H73" s="31"/>
      <c r="I73" s="31"/>
      <c r="J73" s="31"/>
      <c r="K73" s="31"/>
      <c r="L73" s="31"/>
      <c r="M73" s="31"/>
    </row>
    <row r="74" spans="1:13">
      <c r="A74" s="31"/>
      <c r="B74" s="31"/>
      <c r="C74" s="31"/>
      <c r="D74" s="31"/>
      <c r="E74" s="31"/>
      <c r="F74" s="31"/>
      <c r="G74" s="31"/>
      <c r="H74" s="31"/>
      <c r="I74" s="31"/>
      <c r="J74" s="31"/>
      <c r="K74" s="31"/>
      <c r="L74" s="31"/>
      <c r="M74" s="31"/>
    </row>
    <row r="75" spans="1:13">
      <c r="A75" s="31"/>
      <c r="B75" s="31"/>
      <c r="C75" s="31"/>
      <c r="D75" s="31"/>
      <c r="E75" s="31"/>
      <c r="F75" s="31"/>
      <c r="G75" s="31"/>
      <c r="H75" s="31"/>
      <c r="I75" s="31"/>
      <c r="J75" s="31"/>
      <c r="K75" s="31"/>
      <c r="L75" s="31"/>
      <c r="M75" s="31"/>
    </row>
    <row r="76" spans="1:13">
      <c r="A76" s="31"/>
      <c r="B76" s="31"/>
      <c r="C76" s="31"/>
      <c r="D76" s="31"/>
      <c r="E76" s="31"/>
      <c r="F76" s="31"/>
      <c r="G76" s="31"/>
      <c r="H76" s="31"/>
      <c r="I76" s="31"/>
      <c r="J76" s="31"/>
      <c r="K76" s="31"/>
      <c r="L76" s="31"/>
      <c r="M76" s="31"/>
    </row>
    <row r="77" spans="1:13">
      <c r="A77" s="31"/>
      <c r="B77" s="31"/>
      <c r="C77" s="31"/>
      <c r="D77" s="31"/>
      <c r="E77" s="31"/>
      <c r="F77" s="31"/>
      <c r="G77" s="31"/>
      <c r="H77" s="31"/>
      <c r="I77" s="31"/>
      <c r="J77" s="31"/>
      <c r="K77" s="31"/>
      <c r="L77" s="31"/>
      <c r="M77" s="31"/>
    </row>
    <row r="78" spans="1:13">
      <c r="A78" s="31"/>
      <c r="B78" s="31"/>
      <c r="C78" s="31"/>
      <c r="D78" s="31"/>
      <c r="E78" s="31"/>
      <c r="F78" s="31"/>
      <c r="G78" s="31"/>
      <c r="H78" s="31"/>
      <c r="I78" s="31"/>
      <c r="J78" s="31"/>
      <c r="K78" s="31"/>
      <c r="L78" s="31"/>
      <c r="M78" s="31"/>
    </row>
    <row r="79" spans="1:13">
      <c r="A79" s="31"/>
      <c r="B79" s="31"/>
      <c r="C79" s="31"/>
      <c r="D79" s="31"/>
      <c r="E79" s="31"/>
      <c r="F79" s="31"/>
      <c r="G79" s="31"/>
      <c r="H79" s="31"/>
      <c r="I79" s="31"/>
      <c r="J79" s="31"/>
      <c r="K79" s="31"/>
      <c r="L79" s="31"/>
      <c r="M79" s="31"/>
    </row>
    <row r="80" spans="1:13">
      <c r="A80" s="31"/>
      <c r="B80" s="31"/>
      <c r="C80" s="31"/>
      <c r="D80" s="31"/>
      <c r="E80" s="31"/>
      <c r="F80" s="31"/>
      <c r="G80" s="31"/>
      <c r="H80" s="31"/>
      <c r="I80" s="31"/>
      <c r="J80" s="31"/>
      <c r="K80" s="31"/>
      <c r="L80" s="31"/>
      <c r="M80" s="31"/>
    </row>
    <row r="81" spans="1:13">
      <c r="A81" s="32" t="s">
        <v>84</v>
      </c>
      <c r="B81" s="31"/>
      <c r="C81" s="31"/>
      <c r="D81" s="31"/>
      <c r="E81" s="31"/>
      <c r="F81" s="31"/>
      <c r="G81" s="31"/>
      <c r="H81" s="31"/>
      <c r="I81" s="31"/>
      <c r="J81" s="31"/>
      <c r="K81" s="31"/>
      <c r="L81" s="31"/>
      <c r="M81" s="31"/>
    </row>
    <row r="82" spans="1:13">
      <c r="A82" s="31"/>
      <c r="B82" s="31"/>
      <c r="C82" s="31"/>
      <c r="D82" s="31"/>
      <c r="E82" s="31"/>
      <c r="F82" s="31"/>
      <c r="G82" s="31"/>
      <c r="H82" s="31"/>
      <c r="I82" s="31"/>
      <c r="J82" s="31"/>
      <c r="K82" s="31"/>
      <c r="L82" s="31"/>
      <c r="M82" s="31"/>
    </row>
    <row r="83" spans="1:13">
      <c r="A83" s="31"/>
      <c r="B83" s="31"/>
      <c r="C83" s="31"/>
      <c r="D83" s="31"/>
      <c r="E83" s="31"/>
      <c r="F83" s="31"/>
      <c r="G83" s="31"/>
      <c r="H83" s="31"/>
      <c r="I83" s="31"/>
      <c r="J83" s="31"/>
      <c r="K83" s="31"/>
      <c r="L83" s="31"/>
      <c r="M83" s="31"/>
    </row>
    <row r="84" spans="1:13">
      <c r="A84" s="31"/>
      <c r="B84" s="31"/>
      <c r="C84" s="31"/>
      <c r="D84" s="31"/>
      <c r="E84" s="31"/>
      <c r="F84" s="31"/>
      <c r="G84" s="31"/>
      <c r="H84" s="31"/>
      <c r="I84" s="31"/>
      <c r="J84" s="31"/>
      <c r="K84" s="31"/>
      <c r="L84" s="31"/>
      <c r="M84" s="31"/>
    </row>
    <row r="85" spans="1:13" ht="15" customHeight="1">
      <c r="A85" s="32" t="s">
        <v>85</v>
      </c>
      <c r="B85" s="31"/>
      <c r="C85" s="31"/>
      <c r="D85" s="31"/>
      <c r="E85" s="31"/>
      <c r="F85" s="31"/>
      <c r="G85" s="31"/>
      <c r="H85" s="31"/>
      <c r="I85" s="31"/>
      <c r="J85" s="31"/>
      <c r="K85" s="31"/>
      <c r="L85" s="31"/>
      <c r="M85" s="31"/>
    </row>
    <row r="86" spans="1:13">
      <c r="A86" s="31"/>
      <c r="B86" s="31"/>
      <c r="C86" s="31"/>
      <c r="D86" s="31"/>
      <c r="E86" s="31"/>
      <c r="F86" s="31"/>
      <c r="G86" s="31"/>
      <c r="H86" s="31"/>
      <c r="I86" s="31"/>
      <c r="J86" s="31"/>
      <c r="K86" s="31"/>
      <c r="L86" s="31"/>
      <c r="M86" s="31"/>
    </row>
    <row r="87" spans="1:13">
      <c r="A87" s="31"/>
      <c r="B87" s="31"/>
      <c r="C87" s="31"/>
      <c r="D87" s="31"/>
      <c r="E87" s="31"/>
      <c r="F87" s="31"/>
      <c r="G87" s="31"/>
      <c r="H87" s="31"/>
      <c r="I87" s="31"/>
      <c r="J87" s="31"/>
      <c r="K87" s="31"/>
      <c r="L87" s="31"/>
      <c r="M87" s="31"/>
    </row>
    <row r="88" spans="1:13">
      <c r="A88" s="31"/>
      <c r="B88" s="31"/>
      <c r="C88" s="31"/>
      <c r="D88" s="31"/>
      <c r="E88" s="31"/>
      <c r="F88" s="31"/>
      <c r="G88" s="31"/>
      <c r="H88" s="31"/>
      <c r="I88" s="31"/>
      <c r="J88" s="31"/>
      <c r="K88" s="31"/>
      <c r="L88" s="31"/>
      <c r="M88" s="31"/>
    </row>
    <row r="89" spans="1:13">
      <c r="A89" s="31"/>
      <c r="B89" s="31"/>
      <c r="C89" s="31"/>
      <c r="D89" s="31"/>
      <c r="E89" s="31"/>
      <c r="F89" s="31"/>
      <c r="G89" s="31"/>
      <c r="H89" s="31"/>
      <c r="I89" s="31"/>
      <c r="J89" s="31"/>
      <c r="K89" s="31"/>
      <c r="L89" s="31"/>
      <c r="M89" s="31"/>
    </row>
    <row r="90" spans="1:13">
      <c r="A90" s="32" t="s">
        <v>86</v>
      </c>
      <c r="B90" s="31"/>
      <c r="C90" s="31"/>
      <c r="D90" s="31"/>
      <c r="E90" s="31"/>
      <c r="F90" s="31"/>
      <c r="G90" s="31"/>
      <c r="H90" s="31"/>
      <c r="I90" s="31"/>
      <c r="J90" s="31"/>
      <c r="K90" s="31"/>
      <c r="L90" s="31"/>
      <c r="M90" s="31"/>
    </row>
    <row r="91" spans="1:13">
      <c r="A91" s="31"/>
      <c r="B91" s="31"/>
      <c r="C91" s="31"/>
      <c r="D91" s="31"/>
      <c r="E91" s="31"/>
      <c r="F91" s="31"/>
      <c r="G91" s="31"/>
      <c r="H91" s="31"/>
      <c r="I91" s="31"/>
      <c r="J91" s="31"/>
      <c r="K91" s="31"/>
      <c r="L91" s="31"/>
      <c r="M91" s="31"/>
    </row>
    <row r="92" spans="1:13">
      <c r="A92" s="31"/>
      <c r="B92" s="31"/>
      <c r="C92" s="31"/>
      <c r="D92" s="31"/>
      <c r="E92" s="31"/>
      <c r="F92" s="31"/>
      <c r="G92" s="31"/>
      <c r="H92" s="31"/>
      <c r="I92" s="31"/>
      <c r="J92" s="31"/>
      <c r="K92" s="31"/>
      <c r="L92" s="31"/>
      <c r="M92" s="31"/>
    </row>
    <row r="93" spans="1:13">
      <c r="A93" s="31"/>
      <c r="B93" s="31"/>
      <c r="C93" s="31"/>
      <c r="D93" s="31"/>
      <c r="E93" s="31"/>
      <c r="F93" s="31"/>
      <c r="G93" s="31"/>
      <c r="H93" s="31"/>
      <c r="I93" s="31"/>
      <c r="J93" s="31"/>
      <c r="K93" s="31"/>
      <c r="L93" s="31"/>
      <c r="M93" s="31"/>
    </row>
    <row r="94" spans="1:13">
      <c r="A94" s="31"/>
      <c r="B94" s="31"/>
      <c r="C94" s="31"/>
      <c r="D94" s="31"/>
      <c r="E94" s="31"/>
      <c r="F94" s="31"/>
      <c r="G94" s="31"/>
      <c r="H94" s="31"/>
      <c r="I94" s="31"/>
      <c r="J94" s="31"/>
      <c r="K94" s="31"/>
      <c r="L94" s="31"/>
      <c r="M94" s="31"/>
    </row>
    <row r="95" spans="1:13" ht="15" customHeight="1">
      <c r="A95" s="32" t="s">
        <v>87</v>
      </c>
      <c r="B95" s="31"/>
      <c r="C95" s="31"/>
      <c r="D95" s="31"/>
      <c r="E95" s="31"/>
      <c r="F95" s="31"/>
      <c r="G95" s="31"/>
      <c r="H95" s="31"/>
      <c r="I95" s="31"/>
      <c r="J95" s="31"/>
      <c r="K95" s="31"/>
      <c r="L95" s="31"/>
      <c r="M95" s="31"/>
    </row>
    <row r="96" spans="1:13">
      <c r="A96" s="31"/>
      <c r="B96" s="31"/>
      <c r="C96" s="31"/>
      <c r="D96" s="31"/>
      <c r="E96" s="31"/>
      <c r="F96" s="31"/>
      <c r="G96" s="31"/>
      <c r="H96" s="31"/>
      <c r="I96" s="31"/>
      <c r="J96" s="31"/>
      <c r="K96" s="31"/>
      <c r="L96" s="31"/>
      <c r="M96" s="31"/>
    </row>
    <row r="97" spans="1:13">
      <c r="A97" s="31"/>
      <c r="B97" s="31"/>
      <c r="C97" s="31"/>
      <c r="D97" s="31"/>
      <c r="E97" s="31"/>
      <c r="F97" s="31"/>
      <c r="G97" s="31"/>
      <c r="H97" s="31"/>
      <c r="I97" s="31"/>
      <c r="J97" s="31"/>
      <c r="K97" s="31"/>
      <c r="L97" s="31"/>
      <c r="M97" s="31"/>
    </row>
    <row r="98" spans="1:13">
      <c r="A98" s="31"/>
      <c r="B98" s="31"/>
      <c r="C98" s="31"/>
      <c r="D98" s="31"/>
      <c r="E98" s="31"/>
      <c r="F98" s="31"/>
      <c r="G98" s="31"/>
      <c r="H98" s="31"/>
      <c r="I98" s="31"/>
      <c r="J98" s="31"/>
      <c r="K98" s="31"/>
      <c r="L98" s="31"/>
      <c r="M98" s="31"/>
    </row>
    <row r="99" spans="1:13">
      <c r="A99" s="31"/>
      <c r="B99" s="31"/>
      <c r="C99" s="31"/>
      <c r="D99" s="31"/>
      <c r="E99" s="31"/>
      <c r="F99" s="31"/>
      <c r="G99" s="31"/>
      <c r="H99" s="31"/>
      <c r="I99" s="31"/>
      <c r="J99" s="31"/>
      <c r="K99" s="31"/>
      <c r="L99" s="31"/>
      <c r="M99" s="31"/>
    </row>
    <row r="100" spans="1:13">
      <c r="A100" s="31"/>
      <c r="B100" s="31"/>
      <c r="C100" s="31"/>
      <c r="D100" s="31"/>
      <c r="E100" s="31"/>
      <c r="F100" s="31"/>
      <c r="G100" s="31"/>
      <c r="H100" s="31"/>
      <c r="I100" s="31"/>
      <c r="J100" s="31"/>
      <c r="K100" s="31"/>
      <c r="L100" s="31"/>
      <c r="M100" s="31"/>
    </row>
    <row r="101" spans="1:13">
      <c r="A101" s="31"/>
      <c r="B101" s="31"/>
      <c r="C101" s="31"/>
      <c r="D101" s="31"/>
      <c r="E101" s="31"/>
      <c r="F101" s="31"/>
      <c r="G101" s="31"/>
      <c r="H101" s="31"/>
      <c r="I101" s="31"/>
      <c r="J101" s="31"/>
      <c r="K101" s="31"/>
      <c r="L101" s="31"/>
      <c r="M101" s="31"/>
    </row>
    <row r="102" spans="1:13">
      <c r="A102" s="32" t="s">
        <v>88</v>
      </c>
      <c r="B102" s="31"/>
      <c r="C102" s="31"/>
      <c r="D102" s="31"/>
      <c r="E102" s="31"/>
      <c r="F102" s="31"/>
      <c r="G102" s="31"/>
      <c r="H102" s="31"/>
      <c r="I102" s="31"/>
      <c r="J102" s="31"/>
      <c r="K102" s="31"/>
      <c r="L102" s="31"/>
      <c r="M102" s="31"/>
    </row>
    <row r="103" spans="1:13">
      <c r="A103" s="31"/>
      <c r="B103" s="31"/>
      <c r="C103" s="31"/>
      <c r="D103" s="31"/>
      <c r="E103" s="31"/>
      <c r="F103" s="31"/>
      <c r="G103" s="31"/>
      <c r="H103" s="31"/>
      <c r="I103" s="31"/>
      <c r="J103" s="31"/>
      <c r="K103" s="31"/>
      <c r="L103" s="31"/>
      <c r="M103" s="31"/>
    </row>
    <row r="104" spans="1:13">
      <c r="A104" s="31"/>
      <c r="B104" s="31"/>
      <c r="C104" s="31"/>
      <c r="D104" s="31"/>
      <c r="E104" s="31"/>
      <c r="F104" s="31"/>
      <c r="G104" s="31"/>
      <c r="H104" s="31"/>
      <c r="I104" s="31"/>
      <c r="J104" s="31"/>
      <c r="K104" s="31"/>
      <c r="L104" s="31"/>
      <c r="M104" s="31"/>
    </row>
    <row r="105" spans="1:13">
      <c r="A105" s="31"/>
      <c r="B105" s="31"/>
      <c r="C105" s="31"/>
      <c r="D105" s="31"/>
      <c r="E105" s="31"/>
      <c r="F105" s="31"/>
      <c r="G105" s="31"/>
      <c r="H105" s="31"/>
      <c r="I105" s="31"/>
      <c r="J105" s="31"/>
      <c r="K105" s="31"/>
      <c r="L105" s="31"/>
      <c r="M105" s="31"/>
    </row>
    <row r="106" spans="1:13">
      <c r="A106" s="31"/>
      <c r="B106" s="31"/>
      <c r="C106" s="31"/>
      <c r="D106" s="31"/>
      <c r="E106" s="31"/>
      <c r="F106" s="31"/>
      <c r="G106" s="31"/>
      <c r="H106" s="31"/>
      <c r="I106" s="31"/>
      <c r="J106" s="31"/>
      <c r="K106" s="31"/>
      <c r="L106" s="31"/>
      <c r="M106" s="31"/>
    </row>
    <row r="107" spans="1:13">
      <c r="A107" s="31"/>
      <c r="B107" s="31"/>
      <c r="C107" s="31"/>
      <c r="D107" s="31"/>
      <c r="E107" s="31"/>
      <c r="F107" s="31"/>
      <c r="G107" s="31"/>
      <c r="H107" s="31"/>
      <c r="I107" s="31"/>
      <c r="J107" s="31"/>
      <c r="K107" s="31"/>
      <c r="L107" s="31"/>
      <c r="M107" s="31"/>
    </row>
    <row r="108" spans="1:13">
      <c r="A108" s="31"/>
      <c r="B108" s="31"/>
      <c r="C108" s="31"/>
      <c r="D108" s="31"/>
      <c r="E108" s="31"/>
      <c r="F108" s="31"/>
      <c r="G108" s="31"/>
      <c r="H108" s="31"/>
      <c r="I108" s="31"/>
      <c r="J108" s="31"/>
      <c r="K108" s="31"/>
      <c r="L108" s="31"/>
      <c r="M108" s="31"/>
    </row>
    <row r="109" spans="1:13">
      <c r="A109" s="32" t="s">
        <v>89</v>
      </c>
      <c r="B109" s="31"/>
      <c r="C109" s="31"/>
      <c r="D109" s="31"/>
      <c r="E109" s="31"/>
      <c r="F109" s="31"/>
      <c r="G109" s="31"/>
      <c r="H109" s="31"/>
      <c r="I109" s="31"/>
      <c r="J109" s="31"/>
      <c r="K109" s="31"/>
      <c r="L109" s="31"/>
      <c r="M109" s="31"/>
    </row>
    <row r="110" spans="1:13">
      <c r="A110" s="31"/>
      <c r="B110" s="31"/>
      <c r="C110" s="31"/>
      <c r="D110" s="31"/>
      <c r="E110" s="31"/>
      <c r="F110" s="31"/>
      <c r="G110" s="31"/>
      <c r="H110" s="31"/>
      <c r="I110" s="31"/>
      <c r="J110" s="31"/>
      <c r="K110" s="31"/>
      <c r="L110" s="31"/>
      <c r="M110" s="31"/>
    </row>
    <row r="111" spans="1:13">
      <c r="A111" s="31"/>
      <c r="B111" s="31"/>
      <c r="C111" s="31"/>
      <c r="D111" s="31"/>
      <c r="E111" s="31"/>
      <c r="F111" s="31"/>
      <c r="G111" s="31"/>
      <c r="H111" s="31"/>
      <c r="I111" s="31"/>
      <c r="J111" s="31"/>
      <c r="K111" s="31"/>
      <c r="L111" s="31"/>
      <c r="M111" s="31"/>
    </row>
    <row r="112" spans="1:13">
      <c r="A112" s="31"/>
      <c r="B112" s="31"/>
      <c r="C112" s="31"/>
      <c r="D112" s="31"/>
      <c r="E112" s="31"/>
      <c r="F112" s="31"/>
      <c r="G112" s="31"/>
      <c r="H112" s="31"/>
      <c r="I112" s="31"/>
      <c r="J112" s="31"/>
      <c r="K112" s="31"/>
      <c r="L112" s="31"/>
      <c r="M112" s="31"/>
    </row>
    <row r="113" spans="1:13">
      <c r="A113" s="31"/>
      <c r="B113" s="31"/>
      <c r="C113" s="31"/>
      <c r="D113" s="31"/>
      <c r="E113" s="31"/>
      <c r="F113" s="31"/>
      <c r="G113" s="31"/>
      <c r="H113" s="31"/>
      <c r="I113" s="31"/>
      <c r="J113" s="31"/>
      <c r="K113" s="31"/>
      <c r="L113" s="31"/>
      <c r="M113" s="31"/>
    </row>
    <row r="114" spans="1:13">
      <c r="A114" s="31"/>
      <c r="B114" s="31"/>
      <c r="C114" s="31"/>
      <c r="D114" s="31"/>
      <c r="E114" s="31"/>
      <c r="F114" s="31"/>
      <c r="G114" s="31"/>
      <c r="H114" s="31"/>
      <c r="I114" s="31"/>
      <c r="J114" s="31"/>
      <c r="K114" s="31"/>
      <c r="L114" s="31"/>
      <c r="M114" s="31"/>
    </row>
    <row r="115" spans="1:13">
      <c r="A115" s="32" t="s">
        <v>90</v>
      </c>
      <c r="B115" s="31"/>
      <c r="C115" s="31"/>
      <c r="D115" s="31"/>
      <c r="E115" s="31"/>
      <c r="F115" s="31"/>
      <c r="G115" s="31"/>
      <c r="H115" s="31"/>
      <c r="I115" s="31"/>
      <c r="J115" s="31"/>
      <c r="K115" s="31"/>
      <c r="L115" s="31"/>
      <c r="M115" s="31"/>
    </row>
    <row r="116" spans="1:13">
      <c r="A116" s="31"/>
      <c r="B116" s="31"/>
      <c r="C116" s="31"/>
      <c r="D116" s="31"/>
      <c r="E116" s="31"/>
      <c r="F116" s="31"/>
      <c r="G116" s="31"/>
      <c r="H116" s="31"/>
      <c r="I116" s="31"/>
      <c r="J116" s="31"/>
      <c r="K116" s="31"/>
      <c r="L116" s="31"/>
      <c r="M116" s="31"/>
    </row>
    <row r="117" spans="1:13">
      <c r="A117" s="31"/>
      <c r="B117" s="31"/>
      <c r="C117" s="31"/>
      <c r="D117" s="31"/>
      <c r="E117" s="31"/>
      <c r="F117" s="31"/>
      <c r="G117" s="31"/>
      <c r="H117" s="31"/>
      <c r="I117" s="31"/>
      <c r="J117" s="31"/>
      <c r="K117" s="31"/>
      <c r="L117" s="31"/>
      <c r="M117" s="31"/>
    </row>
    <row r="118" spans="1:13">
      <c r="A118" s="31"/>
      <c r="B118" s="31"/>
      <c r="C118" s="31"/>
      <c r="D118" s="31"/>
      <c r="E118" s="31"/>
      <c r="F118" s="31"/>
      <c r="G118" s="31"/>
      <c r="H118" s="31"/>
      <c r="I118" s="31"/>
      <c r="J118" s="31"/>
      <c r="K118" s="31"/>
      <c r="L118" s="31"/>
      <c r="M118" s="31"/>
    </row>
    <row r="119" spans="1:13">
      <c r="A119" s="31"/>
      <c r="B119" s="31"/>
      <c r="C119" s="31"/>
      <c r="D119" s="31"/>
      <c r="E119" s="31"/>
      <c r="F119" s="31"/>
      <c r="G119" s="31"/>
      <c r="H119" s="31"/>
      <c r="I119" s="31"/>
      <c r="J119" s="31"/>
      <c r="K119" s="31"/>
      <c r="L119" s="31"/>
      <c r="M119" s="31"/>
    </row>
    <row r="120" spans="1:13">
      <c r="A120" s="31"/>
      <c r="B120" s="31"/>
      <c r="C120" s="31"/>
      <c r="D120" s="31"/>
      <c r="E120" s="31"/>
      <c r="F120" s="31"/>
      <c r="G120" s="31"/>
      <c r="H120" s="31"/>
      <c r="I120" s="31"/>
      <c r="J120" s="31"/>
      <c r="K120" s="31"/>
      <c r="L120" s="31"/>
      <c r="M120" s="31"/>
    </row>
    <row r="121" spans="1:13">
      <c r="A121" s="32" t="s">
        <v>91</v>
      </c>
      <c r="B121" s="31"/>
      <c r="C121" s="31"/>
      <c r="D121" s="31"/>
      <c r="E121" s="31"/>
      <c r="F121" s="31"/>
      <c r="G121" s="31"/>
      <c r="H121" s="31"/>
      <c r="I121" s="31"/>
      <c r="J121" s="31"/>
      <c r="K121" s="31"/>
      <c r="L121" s="31"/>
      <c r="M121" s="31"/>
    </row>
    <row r="122" spans="1:13">
      <c r="A122" s="31"/>
      <c r="B122" s="31"/>
      <c r="C122" s="31"/>
      <c r="D122" s="31"/>
      <c r="E122" s="31"/>
      <c r="F122" s="31"/>
      <c r="G122" s="31"/>
      <c r="H122" s="31"/>
      <c r="I122" s="31"/>
      <c r="J122" s="31"/>
      <c r="K122" s="31"/>
      <c r="L122" s="31"/>
      <c r="M122" s="31"/>
    </row>
    <row r="123" spans="1:13">
      <c r="A123" s="31"/>
      <c r="B123" s="31"/>
      <c r="C123" s="31"/>
      <c r="D123" s="31"/>
      <c r="E123" s="31"/>
      <c r="F123" s="31"/>
      <c r="G123" s="31"/>
      <c r="H123" s="31"/>
      <c r="I123" s="31"/>
      <c r="J123" s="31"/>
      <c r="K123" s="31"/>
      <c r="L123" s="31"/>
      <c r="M123" s="31"/>
    </row>
    <row r="124" spans="1:13">
      <c r="A124" s="31"/>
      <c r="B124" s="31"/>
      <c r="C124" s="31"/>
      <c r="D124" s="31"/>
      <c r="E124" s="31"/>
      <c r="F124" s="31"/>
      <c r="G124" s="31"/>
      <c r="H124" s="31"/>
      <c r="I124" s="31"/>
      <c r="J124" s="31"/>
      <c r="K124" s="31"/>
      <c r="L124" s="31"/>
      <c r="M124" s="31"/>
    </row>
    <row r="125" spans="1:13">
      <c r="A125" s="31"/>
      <c r="B125" s="31"/>
      <c r="C125" s="31"/>
      <c r="D125" s="31"/>
      <c r="E125" s="31"/>
      <c r="F125" s="31"/>
      <c r="G125" s="31"/>
      <c r="H125" s="31"/>
      <c r="I125" s="31"/>
      <c r="J125" s="31"/>
      <c r="K125" s="31"/>
      <c r="L125" s="31"/>
      <c r="M125" s="31"/>
    </row>
    <row r="126" spans="1:13">
      <c r="A126" s="32" t="s">
        <v>92</v>
      </c>
      <c r="B126" s="31"/>
      <c r="C126" s="31"/>
      <c r="D126" s="31"/>
      <c r="E126" s="31"/>
      <c r="F126" s="31"/>
      <c r="G126" s="31"/>
      <c r="H126" s="31"/>
      <c r="I126" s="31"/>
      <c r="J126" s="31"/>
      <c r="K126" s="31"/>
      <c r="L126" s="31"/>
      <c r="M126" s="31"/>
    </row>
    <row r="127" spans="1:13">
      <c r="A127" s="31"/>
      <c r="B127" s="31"/>
      <c r="C127" s="31"/>
      <c r="D127" s="31"/>
      <c r="E127" s="31"/>
      <c r="F127" s="31"/>
      <c r="G127" s="31"/>
      <c r="H127" s="31"/>
      <c r="I127" s="31"/>
      <c r="J127" s="31"/>
      <c r="K127" s="31"/>
      <c r="L127" s="31"/>
      <c r="M127" s="31"/>
    </row>
    <row r="128" spans="1:13">
      <c r="A128" s="31"/>
      <c r="B128" s="31"/>
      <c r="C128" s="31"/>
      <c r="D128" s="31"/>
      <c r="E128" s="31"/>
      <c r="F128" s="31"/>
      <c r="G128" s="31"/>
      <c r="H128" s="31"/>
      <c r="I128" s="31"/>
      <c r="J128" s="31"/>
      <c r="K128" s="31"/>
      <c r="L128" s="31"/>
      <c r="M128" s="31"/>
    </row>
    <row r="129" spans="1:13">
      <c r="A129" s="31"/>
      <c r="B129" s="31"/>
      <c r="C129" s="31"/>
      <c r="D129" s="31"/>
      <c r="E129" s="31"/>
      <c r="F129" s="31"/>
      <c r="G129" s="31"/>
      <c r="H129" s="31"/>
      <c r="I129" s="31"/>
      <c r="J129" s="31"/>
      <c r="K129" s="31"/>
      <c r="L129" s="31"/>
      <c r="M129" s="31"/>
    </row>
    <row r="130" spans="1:13">
      <c r="A130" s="31"/>
      <c r="B130" s="31"/>
      <c r="C130" s="31"/>
      <c r="D130" s="31"/>
      <c r="E130" s="31"/>
      <c r="F130" s="31"/>
      <c r="G130" s="31"/>
      <c r="H130" s="31"/>
      <c r="I130" s="31"/>
      <c r="J130" s="31"/>
      <c r="K130" s="31"/>
      <c r="L130" s="31"/>
      <c r="M130" s="31"/>
    </row>
    <row r="131" spans="1:13">
      <c r="A131" s="31"/>
      <c r="B131" s="31"/>
      <c r="C131" s="31"/>
      <c r="D131" s="31"/>
      <c r="E131" s="31"/>
      <c r="F131" s="31"/>
      <c r="G131" s="31"/>
      <c r="H131" s="31"/>
      <c r="I131" s="31"/>
      <c r="J131" s="31"/>
      <c r="K131" s="31"/>
      <c r="L131" s="31"/>
      <c r="M131" s="31"/>
    </row>
    <row r="132" spans="1:13">
      <c r="A132" s="32" t="s">
        <v>93</v>
      </c>
      <c r="B132" s="31"/>
      <c r="C132" s="31"/>
      <c r="D132" s="31"/>
      <c r="E132" s="31"/>
      <c r="F132" s="31"/>
      <c r="G132" s="31"/>
      <c r="H132" s="31"/>
      <c r="I132" s="31"/>
      <c r="J132" s="31"/>
      <c r="K132" s="31"/>
      <c r="L132" s="31"/>
      <c r="M132" s="31"/>
    </row>
    <row r="133" spans="1:13">
      <c r="A133" s="31"/>
      <c r="B133" s="31"/>
      <c r="C133" s="31"/>
      <c r="D133" s="31"/>
      <c r="E133" s="31"/>
      <c r="F133" s="31"/>
      <c r="G133" s="31"/>
      <c r="H133" s="31"/>
      <c r="I133" s="31"/>
      <c r="J133" s="31"/>
      <c r="K133" s="31"/>
      <c r="L133" s="31"/>
      <c r="M133" s="31"/>
    </row>
    <row r="134" spans="1:13">
      <c r="A134" s="31"/>
      <c r="B134" s="31"/>
      <c r="C134" s="31"/>
      <c r="D134" s="31"/>
      <c r="E134" s="31"/>
      <c r="F134" s="31"/>
      <c r="G134" s="31"/>
      <c r="H134" s="31"/>
      <c r="I134" s="31"/>
      <c r="J134" s="31"/>
      <c r="K134" s="31"/>
      <c r="L134" s="31"/>
      <c r="M134" s="31"/>
    </row>
    <row r="135" spans="1:13">
      <c r="A135" s="31"/>
      <c r="B135" s="31"/>
      <c r="C135" s="31"/>
      <c r="D135" s="31"/>
      <c r="E135" s="31"/>
      <c r="F135" s="31"/>
      <c r="G135" s="31"/>
      <c r="H135" s="31"/>
      <c r="I135" s="31"/>
      <c r="J135" s="31"/>
      <c r="K135" s="31"/>
      <c r="L135" s="31"/>
      <c r="M135" s="31"/>
    </row>
    <row r="136" spans="1:13">
      <c r="A136" s="31"/>
      <c r="B136" s="31"/>
      <c r="C136" s="31"/>
      <c r="D136" s="31"/>
      <c r="E136" s="31"/>
      <c r="F136" s="31"/>
      <c r="G136" s="31"/>
      <c r="H136" s="31"/>
      <c r="I136" s="31"/>
      <c r="J136" s="31"/>
      <c r="K136" s="31"/>
      <c r="L136" s="31"/>
      <c r="M136" s="31"/>
    </row>
    <row r="137" spans="1:13">
      <c r="A137" s="31" t="s">
        <v>94</v>
      </c>
      <c r="B137" s="31"/>
      <c r="C137" s="31"/>
      <c r="D137" s="31"/>
      <c r="E137" s="31"/>
      <c r="F137" s="31"/>
      <c r="G137" s="31"/>
      <c r="H137" s="31"/>
      <c r="I137" s="31"/>
      <c r="J137" s="31"/>
      <c r="K137" s="31"/>
      <c r="L137" s="31"/>
      <c r="M137" s="31"/>
    </row>
    <row r="138" spans="1:13">
      <c r="A138" s="31"/>
      <c r="B138" s="31"/>
      <c r="C138" s="31"/>
      <c r="D138" s="31"/>
      <c r="E138" s="31"/>
      <c r="F138" s="31"/>
      <c r="G138" s="31"/>
      <c r="H138" s="31"/>
      <c r="I138" s="31"/>
      <c r="J138" s="31"/>
      <c r="K138" s="31"/>
      <c r="L138" s="31"/>
      <c r="M138" s="31"/>
    </row>
    <row r="139" spans="1:13">
      <c r="A139" s="31"/>
      <c r="B139" s="31"/>
      <c r="C139" s="31"/>
      <c r="D139" s="31"/>
      <c r="E139" s="31"/>
      <c r="F139" s="31"/>
      <c r="G139" s="31"/>
      <c r="H139" s="31"/>
      <c r="I139" s="31"/>
      <c r="J139" s="31"/>
      <c r="K139" s="31"/>
      <c r="L139" s="31"/>
      <c r="M139" s="31"/>
    </row>
    <row r="140" spans="1:13">
      <c r="A140" s="31"/>
      <c r="B140" s="31"/>
      <c r="C140" s="31"/>
      <c r="D140" s="31"/>
      <c r="E140" s="31"/>
      <c r="F140" s="31"/>
      <c r="G140" s="31"/>
      <c r="H140" s="31"/>
      <c r="I140" s="31"/>
      <c r="J140" s="31"/>
      <c r="K140" s="31"/>
      <c r="L140" s="31"/>
      <c r="M140" s="31"/>
    </row>
    <row r="141" spans="1:13">
      <c r="A141" s="31"/>
      <c r="B141" s="31"/>
      <c r="C141" s="31"/>
      <c r="D141" s="31"/>
      <c r="E141" s="31"/>
      <c r="F141" s="31"/>
      <c r="G141" s="31"/>
      <c r="H141" s="31"/>
      <c r="I141" s="31"/>
      <c r="J141" s="31"/>
      <c r="K141" s="31"/>
      <c r="L141" s="31"/>
      <c r="M141" s="31"/>
    </row>
    <row r="142" spans="1:13">
      <c r="A142" s="30" t="s">
        <v>82</v>
      </c>
      <c r="B142" s="30"/>
      <c r="C142" s="30"/>
      <c r="D142" s="30"/>
      <c r="E142" s="30"/>
      <c r="F142" s="30"/>
      <c r="G142" s="30"/>
      <c r="H142" s="30"/>
      <c r="I142" s="30"/>
      <c r="J142" s="30"/>
      <c r="K142" s="30"/>
      <c r="L142" s="30"/>
      <c r="M142" s="30"/>
    </row>
    <row r="143" spans="1:13">
      <c r="A143" s="31" t="s">
        <v>83</v>
      </c>
      <c r="B143" s="31"/>
      <c r="C143" s="31"/>
      <c r="D143" s="31"/>
      <c r="E143" s="31"/>
      <c r="F143" s="31"/>
      <c r="G143" s="31"/>
      <c r="H143" s="31"/>
      <c r="I143" s="31"/>
      <c r="J143" s="31"/>
      <c r="K143" s="31"/>
      <c r="L143" s="31"/>
      <c r="M143" s="31"/>
    </row>
    <row r="144" spans="1:13">
      <c r="A144" s="31"/>
      <c r="B144" s="31"/>
      <c r="C144" s="31"/>
      <c r="D144" s="31"/>
      <c r="E144" s="31"/>
      <c r="F144" s="31"/>
      <c r="G144" s="31"/>
      <c r="H144" s="31"/>
      <c r="I144" s="31"/>
      <c r="J144" s="31"/>
      <c r="K144" s="31"/>
      <c r="L144" s="31"/>
      <c r="M144" s="31"/>
    </row>
    <row r="145" spans="1:13">
      <c r="A145" s="31"/>
      <c r="B145" s="31"/>
      <c r="C145" s="31"/>
      <c r="D145" s="31"/>
      <c r="E145" s="31"/>
      <c r="F145" s="31"/>
      <c r="G145" s="31"/>
      <c r="H145" s="31"/>
      <c r="I145" s="31"/>
      <c r="J145" s="31"/>
      <c r="K145" s="31"/>
      <c r="L145" s="31"/>
      <c r="M145" s="31"/>
    </row>
  </sheetData>
  <mergeCells count="55">
    <mergeCell ref="A85:M89"/>
    <mergeCell ref="R9:S9"/>
    <mergeCell ref="A1:B6"/>
    <mergeCell ref="A9:A10"/>
    <mergeCell ref="B9:B10"/>
    <mergeCell ref="C9:C10"/>
    <mergeCell ref="F9:G9"/>
    <mergeCell ref="H9:I9"/>
    <mergeCell ref="J9:K9"/>
    <mergeCell ref="L9:M9"/>
    <mergeCell ref="N9:O9"/>
    <mergeCell ref="P9:Q9"/>
    <mergeCell ref="D7:D10"/>
    <mergeCell ref="E7:E10"/>
    <mergeCell ref="A8:B8"/>
    <mergeCell ref="AF9:AG9"/>
    <mergeCell ref="AH9:AI9"/>
    <mergeCell ref="AJ9:AK9"/>
    <mergeCell ref="F10:G10"/>
    <mergeCell ref="H10:I10"/>
    <mergeCell ref="J10:K10"/>
    <mergeCell ref="L10:M10"/>
    <mergeCell ref="N10:O10"/>
    <mergeCell ref="P10:Q10"/>
    <mergeCell ref="R10:S10"/>
    <mergeCell ref="T9:U9"/>
    <mergeCell ref="V9:W9"/>
    <mergeCell ref="X9:Y9"/>
    <mergeCell ref="Z9:AA9"/>
    <mergeCell ref="AB9:AC9"/>
    <mergeCell ref="AD9:AE9"/>
    <mergeCell ref="AH10:AI10"/>
    <mergeCell ref="AJ10:AK10"/>
    <mergeCell ref="T10:U10"/>
    <mergeCell ref="V10:W10"/>
    <mergeCell ref="X10:Y10"/>
    <mergeCell ref="Z10:AA10"/>
    <mergeCell ref="AB10:AC10"/>
    <mergeCell ref="AD10:AE10"/>
    <mergeCell ref="AF10:AG10"/>
    <mergeCell ref="A58:M65"/>
    <mergeCell ref="A142:M142"/>
    <mergeCell ref="A143:M145"/>
    <mergeCell ref="A115:M120"/>
    <mergeCell ref="A121:M125"/>
    <mergeCell ref="A126:M131"/>
    <mergeCell ref="A132:M136"/>
    <mergeCell ref="A137:M141"/>
    <mergeCell ref="A90:M94"/>
    <mergeCell ref="A95:M101"/>
    <mergeCell ref="A102:M108"/>
    <mergeCell ref="A109:M114"/>
    <mergeCell ref="A68:M71"/>
    <mergeCell ref="A72:M80"/>
    <mergeCell ref="A81:M8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2026-04-28T12:54:43Z</dcterms:modified>
</cp:coreProperties>
</file>