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8800" windowHeight="12030" firstSheet="2" activeTab="2"/>
  </bookViews>
  <sheets>
    <sheet name="chkayacacner" sheetId="3" state="hidden" r:id="rId1"/>
    <sheet name="ՀՄԱ" sheetId="4" state="hidden" r:id="rId2"/>
    <sheet name="հայերեն" sheetId="7" r:id="rId3"/>
    <sheet name="ռուսերեն" sheetId="6" r:id="rId4"/>
    <sheet name="рус" sheetId="2" state="hidden" r:id="rId5"/>
  </sheets>
  <definedNames>
    <definedName name="_xlnm._FilterDatabase" localSheetId="0" hidden="1">chkayacacner!$D$1:$D$72</definedName>
    <definedName name="_xlnm._FilterDatabase" localSheetId="4" hidden="1">рус!$D$1:$D$145</definedName>
    <definedName name="_xlnm._FilterDatabase" localSheetId="2" hidden="1">հայերեն!$D$3:$D$392</definedName>
    <definedName name="_xlnm._FilterDatabase" localSheetId="1" hidden="1">ՀՄԱ!$G$1:$G$76</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5" i="2" l="1"/>
  <c r="I6" i="2"/>
  <c r="I7" i="2"/>
  <c r="I8" i="2"/>
  <c r="I9" i="2"/>
  <c r="I10" i="2"/>
  <c r="I11" i="2"/>
  <c r="I12" i="2"/>
  <c r="I13" i="2"/>
  <c r="I14" i="2"/>
  <c r="I15" i="2"/>
  <c r="I16" i="2"/>
  <c r="I17" i="2"/>
  <c r="I18" i="2"/>
  <c r="I19" i="2"/>
  <c r="I20" i="2"/>
  <c r="I21" i="2"/>
  <c r="I22" i="2"/>
  <c r="I23" i="2"/>
  <c r="I24" i="2"/>
  <c r="I25" i="2"/>
  <c r="I26" i="2"/>
  <c r="I27" i="2"/>
  <c r="I28" i="2"/>
  <c r="I29" i="2"/>
  <c r="I30" i="2"/>
  <c r="I31" i="2"/>
  <c r="I32" i="2"/>
  <c r="I33" i="2"/>
  <c r="I34" i="2"/>
  <c r="I35" i="2"/>
  <c r="I36" i="2"/>
  <c r="I37" i="2"/>
  <c r="I38" i="2"/>
  <c r="I39" i="2"/>
  <c r="I40" i="2"/>
  <c r="I41" i="2"/>
  <c r="I42" i="2"/>
  <c r="I43" i="2"/>
  <c r="I44" i="2"/>
  <c r="I45" i="2"/>
  <c r="I46" i="2"/>
  <c r="I47" i="2"/>
  <c r="I48" i="2"/>
  <c r="I49" i="2"/>
  <c r="I50" i="2"/>
  <c r="I51" i="2"/>
  <c r="I52" i="2"/>
  <c r="I53" i="2"/>
  <c r="I54" i="2"/>
  <c r="I55" i="2"/>
  <c r="I56" i="2"/>
  <c r="I57" i="2"/>
  <c r="I58" i="2"/>
  <c r="I59" i="2"/>
  <c r="I60" i="2"/>
  <c r="I61" i="2"/>
  <c r="I62" i="2"/>
  <c r="I63" i="2"/>
  <c r="I64" i="2"/>
  <c r="I65" i="2"/>
  <c r="I66" i="2"/>
  <c r="I67" i="2"/>
  <c r="I68" i="2"/>
  <c r="I69" i="2"/>
  <c r="I70" i="2"/>
  <c r="I71" i="2"/>
  <c r="I72" i="2"/>
  <c r="I73" i="2"/>
  <c r="I74" i="2"/>
  <c r="I75" i="2"/>
  <c r="I76" i="2"/>
  <c r="I77" i="2"/>
  <c r="I78" i="2"/>
  <c r="I79" i="2"/>
  <c r="I80" i="2"/>
  <c r="I81" i="2"/>
  <c r="I82" i="2"/>
  <c r="I83" i="2"/>
  <c r="I84" i="2"/>
  <c r="I85" i="2"/>
  <c r="I86" i="2"/>
  <c r="I87" i="2"/>
  <c r="I88" i="2"/>
  <c r="I89" i="2"/>
  <c r="I90" i="2"/>
  <c r="I91" i="2"/>
  <c r="I92" i="2"/>
  <c r="I93" i="2"/>
  <c r="I94" i="2"/>
  <c r="I95" i="2"/>
  <c r="I96" i="2"/>
  <c r="I97" i="2"/>
  <c r="I98" i="2"/>
  <c r="I99" i="2"/>
  <c r="I100" i="2"/>
  <c r="I101" i="2"/>
  <c r="I102" i="2"/>
  <c r="I103" i="2"/>
  <c r="I104" i="2"/>
  <c r="I105" i="2"/>
  <c r="I106" i="2"/>
  <c r="I107" i="2"/>
  <c r="I108" i="2"/>
  <c r="I109" i="2"/>
  <c r="I110" i="2"/>
  <c r="I111" i="2"/>
  <c r="I112" i="2"/>
  <c r="I113" i="2"/>
  <c r="I114" i="2"/>
  <c r="I115" i="2"/>
  <c r="I116" i="2"/>
  <c r="I117" i="2"/>
  <c r="I118" i="2"/>
  <c r="I119" i="2"/>
  <c r="I120" i="2"/>
  <c r="I121" i="2"/>
  <c r="I122" i="2"/>
  <c r="I123" i="2"/>
  <c r="I124" i="2"/>
  <c r="I125" i="2"/>
  <c r="I126" i="2"/>
  <c r="I127" i="2"/>
  <c r="I128" i="2"/>
  <c r="I129" i="2"/>
  <c r="I130" i="2"/>
  <c r="I131" i="2"/>
  <c r="I132" i="2"/>
  <c r="I133" i="2"/>
  <c r="I134" i="2"/>
  <c r="I135" i="2"/>
  <c r="I136" i="2"/>
  <c r="I137" i="2"/>
  <c r="I138" i="2"/>
  <c r="I139" i="2"/>
  <c r="I146" i="2"/>
  <c r="I140" i="2"/>
  <c r="I6" i="4" l="1"/>
  <c r="I7" i="4"/>
  <c r="I8" i="4"/>
  <c r="I9" i="4"/>
  <c r="I10" i="4"/>
  <c r="I11" i="4"/>
  <c r="I12" i="4"/>
  <c r="I13" i="4"/>
  <c r="I14" i="4"/>
  <c r="I15" i="4"/>
  <c r="I16" i="4"/>
  <c r="I17" i="4"/>
  <c r="I18" i="4"/>
  <c r="I19" i="4"/>
  <c r="I20" i="4"/>
  <c r="I21" i="4"/>
  <c r="I22" i="4"/>
  <c r="I23" i="4"/>
  <c r="I24" i="4"/>
  <c r="I25" i="4"/>
  <c r="I26" i="4"/>
  <c r="I27" i="4"/>
  <c r="I28" i="4"/>
  <c r="I29" i="4"/>
  <c r="I30" i="4"/>
  <c r="I31" i="4"/>
  <c r="I32" i="4"/>
  <c r="I33" i="4"/>
  <c r="I34" i="4"/>
  <c r="I35" i="4"/>
  <c r="I36" i="4"/>
  <c r="I37" i="4"/>
  <c r="I38" i="4"/>
  <c r="I39" i="4"/>
  <c r="I40" i="4"/>
  <c r="I41" i="4"/>
  <c r="I42" i="4"/>
  <c r="I43" i="4"/>
  <c r="I44" i="4"/>
  <c r="I45" i="4"/>
  <c r="I46" i="4"/>
  <c r="I47" i="4"/>
  <c r="I48" i="4"/>
  <c r="I55" i="4"/>
  <c r="I56" i="4"/>
  <c r="I57" i="4"/>
  <c r="I58" i="4"/>
  <c r="I59" i="4"/>
  <c r="I60" i="4"/>
  <c r="I61" i="4"/>
  <c r="I62" i="4"/>
  <c r="I63" i="4"/>
  <c r="I64" i="4"/>
  <c r="I65" i="4"/>
  <c r="I66" i="4"/>
  <c r="I67" i="4"/>
  <c r="I68" i="4"/>
  <c r="I69" i="4"/>
  <c r="I70" i="4"/>
  <c r="I71" i="4"/>
  <c r="I72" i="4"/>
  <c r="I73" i="4"/>
  <c r="I74" i="4"/>
  <c r="I75" i="4"/>
  <c r="I49" i="4"/>
  <c r="I50" i="4"/>
  <c r="I51" i="4"/>
  <c r="I52" i="4"/>
  <c r="I53" i="4"/>
  <c r="I54" i="4"/>
  <c r="I5" i="4"/>
  <c r="I76" i="4" l="1"/>
  <c r="I71" i="3" l="1"/>
  <c r="I70" i="3"/>
  <c r="I69" i="3"/>
  <c r="I68" i="3"/>
  <c r="I67" i="3"/>
  <c r="I66" i="3"/>
  <c r="I65" i="3"/>
  <c r="I64" i="3"/>
  <c r="I63" i="3"/>
  <c r="I62" i="3"/>
  <c r="I61" i="3"/>
  <c r="I60" i="3"/>
  <c r="I59" i="3"/>
  <c r="I58" i="3"/>
  <c r="I57" i="3"/>
  <c r="I56" i="3"/>
  <c r="I55" i="3"/>
  <c r="I54" i="3"/>
  <c r="I53" i="3"/>
  <c r="I52" i="3"/>
  <c r="I51" i="3"/>
  <c r="I50" i="3"/>
  <c r="I49" i="3"/>
  <c r="I48" i="3"/>
  <c r="I47" i="3"/>
  <c r="I46" i="3"/>
  <c r="I45" i="3"/>
  <c r="I44" i="3"/>
  <c r="I43" i="3"/>
  <c r="I42" i="3"/>
  <c r="I41" i="3"/>
  <c r="I40" i="3"/>
  <c r="I39" i="3"/>
  <c r="I38" i="3"/>
  <c r="I37" i="3"/>
  <c r="I36" i="3"/>
  <c r="I35" i="3"/>
  <c r="I34" i="3"/>
  <c r="I33" i="3"/>
  <c r="I32" i="3"/>
  <c r="I31" i="3"/>
  <c r="I30" i="3"/>
  <c r="I29" i="3"/>
  <c r="I28" i="3"/>
  <c r="I27" i="3"/>
  <c r="I26" i="3"/>
  <c r="I25" i="3"/>
  <c r="I24" i="3"/>
  <c r="I23" i="3"/>
  <c r="I22" i="3"/>
  <c r="I21" i="3"/>
  <c r="I20" i="3"/>
  <c r="I19" i="3"/>
  <c r="I18" i="3"/>
  <c r="I17" i="3"/>
  <c r="I16" i="3"/>
  <c r="I15" i="3"/>
  <c r="I14" i="3"/>
  <c r="I13" i="3"/>
  <c r="I12" i="3"/>
  <c r="I11" i="3"/>
  <c r="I10" i="3"/>
  <c r="I9" i="3"/>
  <c r="I8" i="3"/>
  <c r="I7" i="3"/>
  <c r="I6" i="3"/>
  <c r="I5" i="3"/>
  <c r="I72" i="3" l="1"/>
</calcChain>
</file>

<file path=xl/sharedStrings.xml><?xml version="1.0" encoding="utf-8"?>
<sst xmlns="http://schemas.openxmlformats.org/spreadsheetml/2006/main" count="2651" uniqueCount="1584">
  <si>
    <t>Թիվ</t>
  </si>
  <si>
    <t>Ամսաթիվ</t>
  </si>
  <si>
    <t>ԳՆՄԱՆ ՀԱՅՏ*</t>
  </si>
  <si>
    <t>Չ/Հ</t>
  </si>
  <si>
    <t>Միջանցիկ ծածկագիրը` ըստ ԳՄԱ դասակարգման</t>
  </si>
  <si>
    <t>Անվանում սկզբնական</t>
  </si>
  <si>
    <t>Անվանում</t>
  </si>
  <si>
    <t>Տեխնիկական բնութագիր</t>
  </si>
  <si>
    <t>Չ/Մ</t>
  </si>
  <si>
    <t>Քանակ</t>
  </si>
  <si>
    <t>Միավորի գին                  /ՀՀ դրամ/</t>
  </si>
  <si>
    <t>հատ</t>
  </si>
  <si>
    <t xml:space="preserve">Մետամիզոլ (մետամիզոլ նատրիում) metamizole (metamizole sodium) դեղահատ 500մգ: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</si>
  <si>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Ազիթրոմիցին 200մգ/5մլ</t>
  </si>
  <si>
    <t xml:space="preserve">Ազիթրոմիցին (ազիթրոմիցին դիհիդրատ) azithromycin (azithromycin dihydrate) դեղափոշի ներքին ընդունման դեղակախույթի 200մգ/5մլ, շշիկ: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</si>
  <si>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Մոմետազոն 1մգ/գ, 15գ</t>
  </si>
  <si>
    <t>Մոմետազոն (մոմետազոնի ֆուրոատ) mometasone (mometasone furoate) քսուք 1մգ/գ, 15գ ալյումինե պարկուճ: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t>
  </si>
  <si>
    <t>Պապավերին 20մգ/մլ, 2մլ</t>
  </si>
  <si>
    <t xml:space="preserve">Պապավերին(պապավերինի հիդրոքլորիդ) papaverine (papaverine hydrochloride ) լուծույթ ներարկման 20մգ/մլ, 2մլ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</si>
  <si>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Գլյուկոզ անջուր 50մգ/մլ, 250մլ </t>
  </si>
  <si>
    <t xml:space="preserve">Գլյուկոզ glucose լուծույթ կաթիլաներարկման 50մգ/մլ, 250մլ պլաստիկե փաթեթ, առաջնային և երկրորդային փաթեթավորմամբ, 2 ելքանի: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</si>
  <si>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Նատրիումի քլորիդ sodium chloride լուծույթ կաթիլաներարկման 100մգ/մլ, 50մլ պլաստիկե փաթեթ, առաջնային և երկրորդային փաթեթավորմամբ, 2 ելքանի: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</si>
  <si>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Հիդրօքսիէթիլ օսլա 60մգ/մլ, 500մլ</t>
  </si>
  <si>
    <t xml:space="preserve">Հիդրօքսիէթիլ օսլա, hydroxyethyl starch լուծույթ կաթիլաներարկման 60մգ/մլ 500մլ պլաստիկե փաթեթ, առաջնային և երկրորդային փաթեթավորմամբ, 2 ելքանի: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</si>
  <si>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Գլյուկոզ անջուր 50մգ/մլ, 500մլ</t>
  </si>
  <si>
    <t xml:space="preserve">Գլյուկոզ glucose լուծույթ կաթիլաներարկման 50մգ/մլ, 500մլ պլաստիկե փաթեթ, առաջնային և երկրորդային փաթեթավորմամբ, 2 ելքանի: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</si>
  <si>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Մորֆին 10մգ/մլ, 1մլ</t>
  </si>
  <si>
    <t xml:space="preserve">Մորֆին  morphine լուծույթ ներարկման 10մգ/մլ, 1մլ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</si>
  <si>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Ֆենտանիլ 0,05մգ/մլ, 2մլ</t>
  </si>
  <si>
    <t xml:space="preserve">Ֆենտանիլ fentanyl լուծույթ ներարկման 0,05 մգ/մլ, 2մլ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</si>
  <si>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Նատրիումի քլորիդ sodium chloride լուծույթ կաթիլաներարկման 9մգ/մլ, 500մլ, պլաստիկե փաթեթ, առաջնային և երկրորդային փաթեթավորմամբ, 2 ելքանի: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</si>
  <si>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Ցիպրոֆլօքսացին 2մգ/մլ, 200մլ</t>
  </si>
  <si>
    <t xml:space="preserve">Ցիպրոֆլօքսացին (ցիպրոֆլօքսացինի հիդրոքլորիդ) ciprofloxacin  (ciprofloxacin hydrochloride) լուծույթ կաթիլաներարկման 2մգ/մլ, 200մլ պլաստիկե փաթեթ, առաջնային և երկրորդային փաթեթավորմամբ, 2 ելքանի: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</si>
  <si>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Կալիումի քլորիդ 40մգ/մլ, 200մլ </t>
  </si>
  <si>
    <t>Կալիումի քլորիդ potassium chloride լուծույթ կաթիլաներարկման 40մգ/մլ, 200մլ պլաստիկե փաթեթ, առաջնային և երկրորդային փաթեթավորմամբ, 2 ելքանի: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t>
  </si>
  <si>
    <t>Ցիկլոպենտոլատ 10մգ/մլ, 5մլ, ակնակաթիլներ</t>
  </si>
  <si>
    <t xml:space="preserve">Ցիկլոպենտոլատ (ցիկլոպենտոլատի հիդրոքլորիդ) ciclopentolate (ciclopentolate hydrochloride) ակնակաթիլներ 10մգ/մլ, 5մլ պլաստիկե սրվակ: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</si>
  <si>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Ֆենիլէֆրին 25մգ/մլ, 10մլ</t>
  </si>
  <si>
    <t xml:space="preserve">Ֆենիլէֆրին (ֆենիլէֆրինի հիդրոքլորիդ) phenylephrine (phenylephrine hydrochloride) ակնակաթիլ 25մգ/մլ, 10մլ պլաստիկե սրվակ կաթոցիկ: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</si>
  <si>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Դիկլոֆենակ 12.5մգ մոմիկ</t>
  </si>
  <si>
    <t xml:space="preserve">Դիկլոֆենակ (դիկլոֆենակ նատրիում) diclofenac (diclofenac sodium) մոմիկ ուղիղաղիքային 12.5մգ: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</si>
  <si>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Դրոտավերին 40մգ</t>
  </si>
  <si>
    <t xml:space="preserve">Դրոտավերին (դրոտավերինի հիդրոքլորիդ) drotaverine (drotaverine hydrochloride) դեղահատ 40մգ: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</si>
  <si>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Ամօքսիցիլին, քլավուլանաթթու 1000մգ+200մգ </t>
  </si>
  <si>
    <t xml:space="preserve">Ամօքսիցիլին (ամօքսիցիլինի տրիհիդրատ), քլավուլանաթթու (կալիումի քլավուլանատ) amoxicillin (amoxicillin trihydrate), clavulanic acid (potassium clavulanate) դեղափոշի ներարկման լուծույթի 1000մգ+200մգ, սրվակ: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</si>
  <si>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Հակափայտացման շիճուկ 1մլ</t>
  </si>
  <si>
    <t xml:space="preserve">էտամզիլատ etamsylate լուծույթ ներարկման 250մգ/2մլ, 2մլ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</si>
  <si>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Նատրիումի քլորիդ, կալիումի քլորիդ, կալցիումի քլորիդ 250մլ</t>
  </si>
  <si>
    <t>Ընդամենը</t>
  </si>
  <si>
    <t>* Բոլոր ապրանքները նոր են, չօգտագործված:</t>
  </si>
  <si>
    <t>*Ռուսերեն և հայերեն լեզուներով  հրապարակված հայտարարության և (կամ) հրավերի տեքստերի տարաբնույթ (երկակի) մեկնաբանման հնարավորության դեպքում հիմք է ընդունվում հայերեն տեքստը:</t>
  </si>
  <si>
    <t>*Մատակարարումն իրականացվում է Վաճառողի կողմից՝ Գնորդի նշված հասցեով, ք. Երևան, Աբովյան 60 և/կամ Մուրացան 114 հասցեներով:</t>
  </si>
  <si>
    <t>Կալցիումի քլորիդ 100մգ/մլ /ամպուլ/</t>
  </si>
  <si>
    <t>Մետամիզոլ 500մգ /դհտ/</t>
  </si>
  <si>
    <t>Կլարիթրոմիցին 500մգ  /դհտ/</t>
  </si>
  <si>
    <t xml:space="preserve">Սալբուտամոլ 100մկգ/դեղաչափ, 200 դեղաչափ </t>
  </si>
  <si>
    <t>Ատորվաստատին 40մգ /դհտ/</t>
  </si>
  <si>
    <t>Ազիթրոմիցին 200մգ/5մլ /շշիկ/</t>
  </si>
  <si>
    <t>Մոմետազոն 1մգ/գ, 15գ  /քսուք/</t>
  </si>
  <si>
    <t>Ացետիլցիստեին 200մգ /դհտ. կամ փաթեթիկ/</t>
  </si>
  <si>
    <t>Ածուխ ակտիվացված 250մգ /դհտ/</t>
  </si>
  <si>
    <t>Իզոսորբիդի մոնոնիտրատ 60մգ  /դհտ/</t>
  </si>
  <si>
    <t>Մանիտոլ 100մգ/մլ, 500մլ /փաթեթ/</t>
  </si>
  <si>
    <t>Ցեֆտրիաքսոն 1000մգ /սրվակ/</t>
  </si>
  <si>
    <t>Էնօքսապարին 40մգ/0,4մլ, 0,4մլ / նախալցված ներարկիչ/</t>
  </si>
  <si>
    <t>Ցիպրոֆլոքսացին 3մգ/մլ, 10մլ ակնակաթիլներ</t>
  </si>
  <si>
    <t>Հիդրօքսիէթիլ օսլա 60մգ/մլ, 500մլ /փաթեթ/</t>
  </si>
  <si>
    <t>Մօքսիֆլօքսացին 1,6մգ/մլ, 250մլ /փաթեթ/</t>
  </si>
  <si>
    <t>Տետրակային 10մգ/մլ, 10մլ,  ակնակաթիլներ</t>
  </si>
  <si>
    <t>Տրամադոլ 50մգ/մլ, 2մլ /ամպուլ/</t>
  </si>
  <si>
    <t>Դրոտավերին 40մգ /դհտ/</t>
  </si>
  <si>
    <t>Կարվեդիլոլ 6.25մգ /դհտ/</t>
  </si>
  <si>
    <t>Ամօքսիցիլին, քլավուլանաթթու 1000մգ+200մգ /սրվակ/</t>
  </si>
  <si>
    <t>Հակափայտացման անատոքսին 1մլ</t>
  </si>
  <si>
    <t>Էտամզիլատ 250մգ/2մլ, 2մլ /ամպուլ/</t>
  </si>
  <si>
    <t>Լակտուլոզ 200մլ /շշիկ/</t>
  </si>
  <si>
    <t>Դիմետինդեն 1մգ/մլ, 20մլ /շշիկ/</t>
  </si>
  <si>
    <t>Դեքսամեթազոն 0.5մգ /դհտ/</t>
  </si>
  <si>
    <t>Դեքսպանթենոլ 50մգ/գ ցողացիր</t>
  </si>
  <si>
    <t>Գլիցերոլ 1000մգ մոմիկ</t>
  </si>
  <si>
    <t>Ֆուրոսեմիդ 10մգ/մլ, 2մլ  /ամպուլ/</t>
  </si>
  <si>
    <t>Պապավերին 20մգ/մլ, 2մլ  /ամպուլ/</t>
  </si>
  <si>
    <t>Բենզիլպենիցիլին /սրվակ/</t>
  </si>
  <si>
    <t>Գլյուկոզ անջուր 50մգ/մլ, 500մլ /փաթեթ/</t>
  </si>
  <si>
    <t>Լևոֆլօքսացին 5մգ/մլ, 100մլ  /փաթեթ/</t>
  </si>
  <si>
    <t>Մորֆին 10մգ/մլ, 1մլ /ամպուլ/</t>
  </si>
  <si>
    <t>Ֆենտանիլ 0,05մգ/մլ, 2մլ /ամպուլ/</t>
  </si>
  <si>
    <t>Ցեֆոտաքսիմ 1000մգ  /սրվակ/</t>
  </si>
  <si>
    <t>Նատրիումի քլորիդ 9մգ/մլ, 1000մլ /փաթեթ/</t>
  </si>
  <si>
    <t>Նատրիումի քլորիդ 9մգ/մլ, 500մլ /փաթեթ/</t>
  </si>
  <si>
    <t>Նատրիումի քլորիդ, կալիումի քլորիդ, կալցիումի քլորիդ 250մլ /փաթեթ/</t>
  </si>
  <si>
    <t>Նատրիումի քլորիդ, կալիումի քլորիդ, կալցիումի քլորիդ 500մլ /փաթեթ/</t>
  </si>
  <si>
    <t>Ամիոդարոն 200մգ /դհտ/</t>
  </si>
  <si>
    <t>Նատրիումի քլորիդ 9մգ/մլ, 200մլ /փաթեթ/</t>
  </si>
  <si>
    <t>Ցիպրոֆլօքսացին 2մգ/մլ, 200մլ /փաթեթ/</t>
  </si>
  <si>
    <t>Կալիումի քլորիդ 40մգ/մլ, 200մլ  /փաթեթ/</t>
  </si>
  <si>
    <t>Տրիմեպերիդին 20մգ/մլ, 1մլ /ամպուլ/</t>
  </si>
  <si>
    <t>Դիգoքսին 0,25մգ /դհտ/</t>
  </si>
  <si>
    <t>Տետրացիկլին 10մգ/գ, 3գ ակնաքսուք</t>
  </si>
  <si>
    <t>Ֆենոբարբիտալ 100մգ  /դհտ/</t>
  </si>
  <si>
    <t>Կլոպիդոգրել 75մգ /դհտ/</t>
  </si>
  <si>
    <t>Դիկլոֆենակ 1մգ/մլ, 10մլ ակնակաթիլներ</t>
  </si>
  <si>
    <t>Ֆենիլէֆրին 25մգ/մլ, 10մլ ակնակաթիլներ</t>
  </si>
  <si>
    <t>Հակագանգրենոզ շիճուկ,  30000ME</t>
  </si>
  <si>
    <t>Ֆամոտիդին /20մգ+5մլ/, սրվակ</t>
  </si>
  <si>
    <t>Լևոֆլօքսացին 500մգ /դհտ/</t>
  </si>
  <si>
    <t xml:space="preserve">Մարդու ալբումին 100մգ/մլ, 100մլ </t>
  </si>
  <si>
    <t xml:space="preserve">Հակակատաղության պատվաստանյութ 1մլ </t>
  </si>
  <si>
    <t xml:space="preserve">Նատրիումի քլորիդ 9մգ/մլ, 3000մլ </t>
  </si>
  <si>
    <t>Նատրիումի քլորիդ 100մգ/մլ, 50մլ</t>
  </si>
  <si>
    <t>Գլյուկոզ անջուր 100մգ/մլ, 200մլ</t>
  </si>
  <si>
    <t>Մօքսիֆլօքսացին 5մգ/մլ, 5մլ</t>
  </si>
  <si>
    <t>Պարացետամոլ 100մլ</t>
  </si>
  <si>
    <t>Ամինոկապրոնաթթու 50մգ/մլ, 100մլ</t>
  </si>
  <si>
    <t>Կալցիումի քլորիդ 100մգ/մլ</t>
  </si>
  <si>
    <t>Մետամիզոլ 500մգ</t>
  </si>
  <si>
    <t xml:space="preserve">Կլարիթրոմիցին 500մգ  </t>
  </si>
  <si>
    <t>Ատորվաստատին 40մգ</t>
  </si>
  <si>
    <t>Ացետիլցիստեին 200մգ</t>
  </si>
  <si>
    <t xml:space="preserve">Ածուխ ակտիվացված 250մգ </t>
  </si>
  <si>
    <t xml:space="preserve">Իզոսորբիդի մոնոնիտրատ 60մգ  </t>
  </si>
  <si>
    <t xml:space="preserve">Մանիտոլ 100մգ/մլ, 500մլ </t>
  </si>
  <si>
    <t xml:space="preserve">Ցեֆտրիաքսոն 1000մգ </t>
  </si>
  <si>
    <t>Էնօքսապարին 40մգ/0,4մլ, 0,4մլ</t>
  </si>
  <si>
    <t>Մօքսիֆլօքսացին 1,6մգ/մլ, 250մլ</t>
  </si>
  <si>
    <t xml:space="preserve">Տրամադոլ 50մգ/մլ, 2մլ </t>
  </si>
  <si>
    <t xml:space="preserve">Կարվեդիլոլ 6.25մգ </t>
  </si>
  <si>
    <t>Էտամզիլատ 250մգ/2մլ, 2մլ</t>
  </si>
  <si>
    <t>Լակտուլոզ 200մլ</t>
  </si>
  <si>
    <t>Դիմետինդեն 1մգ/մլ, 20մլ</t>
  </si>
  <si>
    <t>Դեքսամեթազոն 0.5մգ</t>
  </si>
  <si>
    <t>Դեքսպանթենոլ 50մգ/գ</t>
  </si>
  <si>
    <t>Գլիցերոլ 1000մգ</t>
  </si>
  <si>
    <t xml:space="preserve">Ֆուրոսեմիդ 10մգ/մլ, 2մլ </t>
  </si>
  <si>
    <t>Բենզիլպենիցիլին</t>
  </si>
  <si>
    <t>Լևոֆլօքսացին 5մգ/մլ, 100մլ</t>
  </si>
  <si>
    <t>Ցեֆոտաքսիմ 1000մգ</t>
  </si>
  <si>
    <t>Նատրիումի քլորիդ 9մգ/մլ, 1000մլ</t>
  </si>
  <si>
    <t>Նատրիումի քլորիդ 9մգ/մլ, 500մլ</t>
  </si>
  <si>
    <t>Նատրիումի քլորիդ, կալիումի քլորիդ, կալցիումի քլորիդ 500մլ</t>
  </si>
  <si>
    <t>Ամիոդարոն 200մգ</t>
  </si>
  <si>
    <t>Նատրիումի քլորիդ 9մգ/մլ, 200մլ</t>
  </si>
  <si>
    <t xml:space="preserve">Տրիմեպերիդին 20մգ/մլ, 1մլ </t>
  </si>
  <si>
    <t>Դիգoքսին 0,25մգ</t>
  </si>
  <si>
    <t xml:space="preserve">Ֆենոբարբիտալ 100մգ </t>
  </si>
  <si>
    <t>Կլոպիդոգրել 75մգ</t>
  </si>
  <si>
    <t xml:space="preserve">Ֆամոտիդին /20մգ+5մլ/ </t>
  </si>
  <si>
    <t>Լևոֆլօքսացին 500մգ</t>
  </si>
  <si>
    <t xml:space="preserve">Կալցիումի քլորիդ calcium chloride լուծույթ ներարկման 100մգ/մլ, 5մլ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</si>
  <si>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Կլարիթրոմիցին clarithromycin դեղահատ թաղանթապատ 500մգ: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</si>
  <si>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Սալբուտամոլ (սալբուտամոլի սուլֆատ) salbutamol (salbutamol sulfate) ցողացիր շնչառման 100մկգ/դեղաչափ, 200 դեղաչափ ալյումինե տարայում, դեղաչափիչ մխոցով: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</si>
  <si>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Ատորվաստատին atorvastatin դեղահատ թաղանթապատ 40մգ: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</si>
  <si>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Ացետիլցիստեին acetylcysteine տարրալուծվող դեղահատ 200մգ, կամ դեղափոշի ներքին ընդունման լուծույթի 200մգ, փաթեթիկ (հստակեցնել դեղաձևը):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</si>
  <si>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Ածուխ ակտիվացված  charcoal activated դեղահատ 250մգ: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</si>
  <si>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Իզոսորբիդի մոնոնիտրատ isosorbide mononitrate դեղահատ երկարատև ձեռբազատմամբ 60մգ: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</si>
  <si>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Մանիտոլ mannitol լուծույթ կաթիլաներարկման 100մգ/մլ, 500մլ պլաստիկե փաթեթ: Նոր, չօգտագործված, գործարանային փաթեթավորմամբ: Հանձնելու պահին դեղորայքի պիտանելիության ժամկետը կլինի հետևյալը՝ 2,5 տարի և ավելի պիտանիության ժամկետ ունեցող դեղերը հանձնելու պահին կունենան առնվազն 24 ամիս մնացորդային պիտանիության ժամկետ, մինչև 2,5 տարի պիտանիության ժամկետ ունեցող դեղերը հանձնելու պահին կունենան առնվազն 12 ամիս մնացորդային պիտանիության ժամկետ: </t>
  </si>
  <si>
    <t xml:space="preserve">Ցեֆտրիաքսոն ceftriaxone դեղափոշի ներարկման լուծույթի 1000մգ, ապակե սրվակ: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</si>
  <si>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Ցիպրոֆլօքսացին (ցիպրոֆլօքսացինի հիդրոքլորիդ) ciprofloxacin  (ciprofloxacin hydrochloride) ակնակաթիլներ 3մգ/մլ, 10մլ պլաստիկե  սրվակ: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</si>
  <si>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Մօքսիֆլօքսացին (մօքսիֆլօքսացինի հիդրոքլորիդ) moxifloxacin (moxifloxacin hydrochloride) լուծույթ կաթիլաներարկման 1.6մգ/մլ, 250մլ պլաստիկե փաթեթ՝ 2 ելքանի: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</si>
  <si>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Տետրակային (տետրակայինի հիդրոքլորիդ) tetracaine (tetracaine hydrochloride) ակնակաթիլներ 10մգ/մլ, 10մլ պլաստիկե սրվակ: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</si>
  <si>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Տրամադոլ (տրամադոլի հիդրոքլորիդ) tramadol (tramadol hydrochloride) լուծույթ ներարկման 50մգ/մլ, 2մլ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</si>
  <si>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Կարվեդիլոլ carvedilol դեղահատ 6,25մգ: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</si>
  <si>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Դիմետինդեն (դիմետինդենի մալեատ) dimetindene (dimetindene maleate) կաթիլներ ներքին ընդունման (լուծույթ) 1մգ/մլ, 20մլ շշիկ: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</si>
  <si>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Դեքսամեթազոն dexamethasone դեղահատ 0.5մգ: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</si>
  <si>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Դեքսպանթենոլ dexpanthenol ցողացիր 50մգ/գ, ոչ պակաս, քան 58գ  տարա: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</si>
  <si>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 Գլիցերոլ glycerol մոմիկ ուղիղաղիքային 1000մգ: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</si>
  <si>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Ֆուրոսեմիդ furosemide լուծույթ  ներարկման 10 մգ/մլ, 2մլ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</si>
  <si>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Բենզիլպենիցիլին նատրիում դեղափոշի ն/ե, մ/մ և ե/մ ներարկման լուծույթի 1000000 ՄՄ, ապակե սրվակ: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</si>
  <si>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Ցեֆոտաքսիմ (ցեֆոտաքսիմ նատրիում) cefotaxime (cefotaxime sodium) դեղափոշի 1000մգ ապակե սրվակ: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</si>
  <si>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Նատրիումի քլորիդ sodium chloride լուծույթ կաթիլաներարկման 9մգ/մլ, 1000մլ, պլաստիկե փաթեթ, առաջնային և երկրորդային փաթեթավորմամբ, 2 ելքանի: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</si>
  <si>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Նատրիումի քլորիդ, կալիումի քլորիդ, կալցիումի քլորիդ sodium chloride, potassium chloride, calcium chloride լուծույթ կաթիլաներարկման 8,6մգ/մլ+0,3մգ/մլ+ 0,33մգ/մլ, 250մլ պլաստիկե փաթեթ, առաջնային և երկրորդային փաթեթավորմամբ, 2 ելքանի: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Պայմանագրի կատարման փուլում մատակարարը  պարտադիր պետք է ներկայացնի  Եվրասիական տնտեսական միության ՊԱԳ օրիգինալ սերտիֆիկատ։ </t>
  </si>
  <si>
    <t xml:space="preserve">Նատրիումի քլորիդ, կալիումի քլորիդ, կալցիումի քլորիդ sodium chloride, potassium chloride, calcium chloride լուծույթ կաթիլաներարկման 8,6մգ/մլ+0,3մգ/մլ+ 0.33մգ/մլ, 500մլ պլաստիկե փաթեթ: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</si>
  <si>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Ամիոդարոն (ամիոդարոնի հիդրոքլորիդ) amiodarone (amiodarone hydrochloride) դեղահատ 200մգ: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</si>
  <si>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Նատրիումի քլորիդ sodium chloride լուծույթ կաթիլաներարկման 9մգ/մլ, 200մլ, պլաստիկե փաթեթ, առաջնային և երկրորդային փաթեթավորմամբ, 2 ելքանի: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Պայմանագրի կատարման փուլում մատակարարը  պարտադիր պետք է ներկայացնի  Եվրասիական տնտեսական միության ՊԱԳ օրիգինալ սերտիֆիկատ։ </t>
  </si>
  <si>
    <t xml:space="preserve">Տրիմեպերիդին trimeperidine  լուծույթ մ/մ և ե/մ ներարկման 20մգ/մլ, 1մլ ամպուլ: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</si>
  <si>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էնօքսապարին (էնօքսապարին նատրիում) enoxaparin (enoxaparin sodium) լուծույթ ներարկման 40մգ/0,4մլ, 0,4մլ նախալցված ներարկիչ: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</si>
  <si>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Դիգoքսին digoxin դեղահատ 0,25մգ: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</si>
  <si>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Տետրացիկլին tetracycline ակնաքսուք 10մգ/գ, 3գ ալյումինե պարկուճ: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</si>
  <si>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Ֆենոբարբիտալ phenobarbital դեղահատ 100մգ: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</si>
  <si>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Կլոպիդոգրել  clopidogrel  դեղահատ թաղանթապատ 75մգ: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</si>
  <si>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Դիկլոֆենակ (դիկլոֆենակ նատրիում) diclofenac (diclofenac sodium) ակնակաթիլներ 1մգ/մլ, 10մլ սրվակ-կաթոցիկ: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</si>
  <si>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Հակագանգրենոզ շիճուկ պոլիվալենտ, ձիու, մաքրված, կոնցենտրացված հեղուկ: Լուծույթ ներարկման  30000ME: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</si>
  <si>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Ֆամոտիդին famotidine դեղափոշի լիոֆիլացված, ներարկման լուծույթի 20մգ,  ապակե սրվակ և 5մլ լուծիչ ամպուլում: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</si>
  <si>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Լևոֆլօքսացին  levofloxacin  դեղահատ թաղանթապատ 500մգ: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</si>
  <si>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Մարդու ալբումին human albumin լուծույթ կաթիլաներարկման 100մգ/մլ, 100մլ ապակե շշիկ: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</si>
  <si>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Հակակատաղության պատվաստանյութ 1մլ - Ինակտիվացված, մաքրված կուլտուրա, հակառաբիկ վակցինա -1մլ, փոշի + լուծիչ: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</si>
  <si>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Նատրիումի քլորիդ sodium chloride լուծույթ կաթիլաներարկման 9մգ/մլ 3000մլ պլաստիկե փաթեթ, առաջնային փաթեթավորմամբ, 2 ելքանի: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</si>
  <si>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Գլյուկոզ անջուր glucose anhydrous լուծույթ կաթիլաներարկման 100մգ/մլ, 200մլ պլաստիկե փաթեթ, առաջնային և երկրորդային փաթեթավորմամբ, 2 ելքանի: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</si>
  <si>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Մօքսիֆլօքսացին (մօքսիֆլօքսացինի հիդրոքլորիդ) moxifloxacin (moxifloxacin hydrochloride) ակնակաթիլներ 5մգ/մլ, 5մլ պլաստիկե սրվակ: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</si>
  <si>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Պարացետամոլ paracetamol լուծույթ կաթիլաներարկման 10մգ/մլ, 100մլ պլաստիկե փաթեթ կամ ապակյա շշիկ: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</si>
  <si>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Ամինոկապրոնաթթու aminocaproic acid լուծույթ կաթիլաներարկման 50մգ/մլ, 100մլ պլաստիկե փաթեթ, առաջնային և երկրորդային փաթեթավորմամբ, 2 ելքանի: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</si>
  <si>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Հակափայտացման շիճուկ 3000ԱՄ 1մլ: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</si>
  <si>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Հակափայտացման հեղուկ AC- անատոքսին, 1մլ լուծույթ ներարկման: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</si>
  <si>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Լակտուլոզ (lactulose) լուծույթ ներքին ընդունման 670մգ/մլ (±3մգ/մլ), 200մլ շշիկ: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</si>
  <si>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*Բոլոր չափաբաժինների համար պարտադիր ներկայացնել ապրանքային նշանը և արտադրողի վերաբերյալ տեղեկատվություն (արտադրող կազմակերպությունը՝ պարտադիր):</t>
  </si>
  <si>
    <t>Պլանավորված (կանխատեսվող) գնման ընդհանուր գին                          /ՀՀ դրամ/</t>
  </si>
  <si>
    <t>Դեղորայք և պատվաստանյութեր - 4/1</t>
  </si>
  <si>
    <t>Էնօքսապարին 40մգ/0,4մլ, 0,4մլ/1</t>
  </si>
  <si>
    <t>шт.</t>
  </si>
  <si>
    <t>Кальция хлорид  100мг/мл</t>
  </si>
  <si>
    <t xml:space="preserve">Кальция хлорид calcium chloride  раствор для инъекций 100мг/мл, ампулы по 5мл. Новый, неиспользованный, в заводской упаковке. Срок годности лекарственного препарата на момент поставки составляет: для лекарственных средств со сроком годности 2,5 года и более - не менее 24 месяцев остаточного срока годности, для лекарственных средств со сроком годности до 2,5 лет - не менее остаточный срок годности не менее 12 месяцев на момент доставки. </t>
  </si>
  <si>
    <t>Метамизол 500мг</t>
  </si>
  <si>
    <t xml:space="preserve">Метамизол 500мг metamizole (metamizole sodium) таблетка.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t>
  </si>
  <si>
    <t xml:space="preserve">Кларитромицин 500 мг  </t>
  </si>
  <si>
    <t>Кларитромицин clarithromycin таблетка покрырая оболочкой 500мг.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t>
  </si>
  <si>
    <t>шт</t>
  </si>
  <si>
    <t xml:space="preserve">Сальбутамол 100мкг/доза, 200 доз </t>
  </si>
  <si>
    <t xml:space="preserve">Сальбутамол (сальбутамола сульфат) salbutamol (salbutamol sulfate) аэрозоль для ингаляций 100мкг/доза, 200доз в алюминевой таре с поршем дозатором.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t>
  </si>
  <si>
    <t>Аторвастатин 40мг</t>
  </si>
  <si>
    <t xml:space="preserve">Аторвастатин atorvastatin таблетка, покрытая оболочкой 40мг.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t>
  </si>
  <si>
    <t xml:space="preserve">Азитромицин 200мг/5мл </t>
  </si>
  <si>
    <t xml:space="preserve">Азитромицин (азитромицин дигидрат) azithromycin (azithromycin dihydrate) порошок для приготавления сусупензии для приема внутрь  200мг/5мл, бутилка.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t>
  </si>
  <si>
    <t xml:space="preserve">Мометазон 1мг/г, 15г </t>
  </si>
  <si>
    <t xml:space="preserve">Мометазон (мометазона фуроат) mometasone (mometasone furoate), мазь 1мг/г, 15г алюминиевая туба.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t>
  </si>
  <si>
    <t xml:space="preserve">Ацетилцистеин 200мг  </t>
  </si>
  <si>
    <t xml:space="preserve">Ацетилцистеин acetylcysteine шипучие таблетки 200мг, или порошок для приема внутрь раствора 200мг,пакетик (уточнить).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t>
  </si>
  <si>
    <t xml:space="preserve">Уголь активированный 250мг </t>
  </si>
  <si>
    <t xml:space="preserve">Уголь активированный charcoal activated таблетка 250мг.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t>
  </si>
  <si>
    <t>Изосорбит мононитрат 60мг</t>
  </si>
  <si>
    <t xml:space="preserve"> Изосорбит мононитрат  isosorbide mononitrateтаблетки пролонгированного действия по 60 мг.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t>
  </si>
  <si>
    <t>Манитол 100мг/мл 500мл</t>
  </si>
  <si>
    <t xml:space="preserve">Манитол mannitol раствор для инфузий 100мг/мл, 500мл пластиковый пакет.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t>
  </si>
  <si>
    <t>Цефтриаксон 1000мг</t>
  </si>
  <si>
    <t xml:space="preserve">Цефтриаксон ceftriaxone лекарственный порошок раствора для инъекций 1000мг стеклянный флакон.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t>
  </si>
  <si>
    <t>Эноксипарин 40мг/0,4мл, 0,4мл</t>
  </si>
  <si>
    <t xml:space="preserve">Эноксипарин (эноксипарин натрия) enoxaparin (enoxaparin sodium) раствор для инъекций 40мг/0,4мл, 0,4мл предварительно заполненный шприц.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t>
  </si>
  <si>
    <t xml:space="preserve">Гидроксиэтил крахмал 60мг/мл, 500мл </t>
  </si>
  <si>
    <t xml:space="preserve">Гидроксиэтил крахмал, hydroxyethyl starch раствордля капельного введения по  60мг/мл 500мл в пластиковой пакете, первичных  и вторичных упаковках , с 2-мя выходами (подвесками).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t>
  </si>
  <si>
    <t>Дротаверин 40мг</t>
  </si>
  <si>
    <t xml:space="preserve">Дротаверин (дротаверина гидрохлорид) drotaverine (drotaverine hydrochloride) таблетка 40мг.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t>
  </si>
  <si>
    <t>Карведилол 6.25мг</t>
  </si>
  <si>
    <t xml:space="preserve">Карведилол carvedilol таблетка 6.25мг.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t>
  </si>
  <si>
    <t>Сыворотка противостолбнячная 1мл</t>
  </si>
  <si>
    <t xml:space="preserve">Для государственных нужд․Сыворотка противостолбнячная 3000AE 1мл.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t>
  </si>
  <si>
    <t>Анатоксин противостолбнячный 1мл</t>
  </si>
  <si>
    <t xml:space="preserve">Для государственных нужд․Жидкость противостолбнячная АС-анатоксин, раствор для инъекций 1мл.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t>
  </si>
  <si>
    <t xml:space="preserve">Этамизилат 250мг/2мл, 2мл </t>
  </si>
  <si>
    <t xml:space="preserve">Этамизилат etamsylateраствор для иньекций 250мг/2мл, 2мл, ампула.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t>
  </si>
  <si>
    <t>Диклофенак 12.5мг свеча</t>
  </si>
  <si>
    <t xml:space="preserve">Диклофенак  diclofenac ректальная свечка 12.5мг.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t>
  </si>
  <si>
    <t>Лактулоза 200мл</t>
  </si>
  <si>
    <t xml:space="preserve">Для нужд государства Лактулоза (lactulose) раствор для приема внутрь 670мг/мл (±3мг/мл), 200мл бутылка.Новое,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t>
  </si>
  <si>
    <t>Диметинден 1мг/мл, 20мл</t>
  </si>
  <si>
    <t>Диметинден (диметиндена малеат) dimetindene (dimetindene maleate)капли для приема внутрь  1мг/мл, 20мл бутилка.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t>
  </si>
  <si>
    <t>Дексаметазон 0.5мг</t>
  </si>
  <si>
    <t xml:space="preserve">Дексаметазон dexamethasone таблетка 0.5мг.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t>
  </si>
  <si>
    <t>Декспантенол 50мг/г</t>
  </si>
  <si>
    <t xml:space="preserve">Декспантенол dexpanthenol спрей 50мг/г, тара не менее 58г.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t>
  </si>
  <si>
    <t>Глицерол 1000мг</t>
  </si>
  <si>
    <t xml:space="preserve"> Глицерол glycerol  ректальная свечка 1000мг.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t>
  </si>
  <si>
    <t xml:space="preserve">Фуросемид 10мг/мл, 2мл </t>
  </si>
  <si>
    <t xml:space="preserve">Фуросемид furosemide раствор для инъекций 10мг/мл, 2мл ампула.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t>
  </si>
  <si>
    <t xml:space="preserve">Папаверин 20мг/мл, 2мл </t>
  </si>
  <si>
    <t xml:space="preserve">Папаверин(папаверина гидрохлорид) papaverine (papaverine hydrochloride )раствор для иньекций в ампулах по 20мг/мл, 2мл.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t>
  </si>
  <si>
    <t xml:space="preserve">Бензилпенициллин натрия 1000000 ЕД порошок в/в, в/м и п/к раствор для инъекций, флакон.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t>
  </si>
  <si>
    <t xml:space="preserve">Амиодарон 200мг </t>
  </si>
  <si>
    <t>Амиодарон (амиодарона гидрохлорид) amiodarone (amiodarone hydrochloride) таблетка 200мг.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t>
  </si>
  <si>
    <t>Тримепередин 20мг/мл, 1мл</t>
  </si>
  <si>
    <t xml:space="preserve"> Тримепередин (тримепередин гидрохлорид) trimeperidine (trimeperidine hydrochloride) раствор для в/м, под./кож введенияв  20мг/мл, 1мл ампула.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t>
  </si>
  <si>
    <t xml:space="preserve">Дигоксин 0,25мг </t>
  </si>
  <si>
    <t xml:space="preserve">Дигоксин digoxin таблетка 0,25мг.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t>
  </si>
  <si>
    <t xml:space="preserve">Тетрациклин 10мг/г, 3г глазная мазь </t>
  </si>
  <si>
    <t xml:space="preserve">Тетрациклин tetracycline мазь глазная 10мг/г, 3г алюминиевая туба.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t>
  </si>
  <si>
    <t>Фенобартитал 100мг</t>
  </si>
  <si>
    <t xml:space="preserve">Для гос. нужд Фенобартитал  phenobarbital таблеткa по 100мг.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t>
  </si>
  <si>
    <t>Диклофенак 1мг/мл, 10мл глазные капли</t>
  </si>
  <si>
    <t xml:space="preserve">Диклофенак (диклофенак натрия) diclofenac (diclofenac sodium) глазные капли 1мг/мл, 10мл флакон-пипетка.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t>
  </si>
  <si>
    <t xml:space="preserve">Фамотидин /20мг+5мл/ </t>
  </si>
  <si>
    <t xml:space="preserve">Фамотидин famotidine лекарственный порошок лиофилизированный раствора для инъекций 20мг, стеклянный флакон и 5мл растворителя в ампуле.Новое,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t>
  </si>
  <si>
    <t xml:space="preserve">Левофлоксацин 500мг </t>
  </si>
  <si>
    <t xml:space="preserve">Левофлоксацин levofloxacin таблетка покрытая оболочкой 500мг.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t>
  </si>
  <si>
    <t>Натрий хлорид 9мг/мл, 3000мл</t>
  </si>
  <si>
    <t xml:space="preserve">Натрий хлорид  sodium chloride раствор для в/в/ капельного введения 100мг/мл, 50мл пластиковый пакет, первично и вторично упакованные, с двумя выходами( подвесками).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t>
  </si>
  <si>
    <t>Глюкоза безводная  100мг/мл, 200мл</t>
  </si>
  <si>
    <t xml:space="preserve">Глюкоза безводная glucose anhydrous расвор для капельного введения  по  100мг/мл, 200мл, в пластиковом пакете, первичных  и вторичных упаковках , с 2-мя выходами(подвесками).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t>
  </si>
  <si>
    <t>Аминокапроновая кислота 50мг/мл, 100мл</t>
  </si>
  <si>
    <t xml:space="preserve">Аминокапроновая кислота aminocaproic acid раствор для инфузий 50мг/мл, 100мл пластиковая упаковка, в первичной и вторичной упаковке, с двумя выходами.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t>
  </si>
  <si>
    <t>Эноксипарин (эноксипарин натрия) enoxaparin (enoxaparin sodium) раствор для инъекций 40мг/0,4мл, 0,4мл предварительно заполненный шприц.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«Товар, приобретаемый в целях оказания услуг по тромболитической терапии и механической тромбэктомии при острых и/или подострых ишемических инсультах головного мозга в рамках гарантированной государством бесплатной медицинской помощи и обслуживания населения.»</t>
  </si>
  <si>
    <t xml:space="preserve">էնօքսապարին (էնօքսապարին նատրիում) enoxaparin (enoxaparin sodium) լուծույթ ներարկման 40մգ/0,4մլ, 0,4մլ նախալցված ներարկիչ: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«Բնակչությանը պետության կողմից երաշխավորված անվճար բժշկական օգնության և սպասարկման շրջանակներում գլխուղեղի սուր և/կամ ենթասուր իշեմիկ կաթվածների թրոմբոլիտիկ բուժման և մեխանիկական թրոմբէկտոմիա ծառայությունների մատուցման նպատակով ձեռք բերվող ապրանք: </t>
  </si>
  <si>
    <t>Эноксипарин 40мг/0,4мл, 0,4мл/1</t>
  </si>
  <si>
    <t>Լևոֆլոքսացին (լևոֆլոքսացինի հեմի հիդրատ) levofloxacin (levofloxacin hemihydrate) լուծույթ կաթիլաներարկման  5մգ/մլ, 100 մլ սրվակ կամ պլաստիկե փաթեթ: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t>
  </si>
  <si>
    <t xml:space="preserve">Натрий хлорид sodium chloride раствор для в/в/ капельного введения 9мг/мл,  3000мл пластиковый пакет, первичноe упакованные, с двумя выходами (подвесками).  Новое, неиспользованное, в заводской упаковке. На момент доставки срок годности лекарственного средства следующий: лекарственные средства со сроком годности более 2,5 лет имеют остаточный срок годности не менее 24 месяцев на момент доставки, лекарственные средства со сроком годности до 2,5 года имеют остаточный срок годности не менее 12 месяцев на момент доставки. </t>
  </si>
  <si>
    <t>Дата</t>
  </si>
  <si>
    <t xml:space="preserve">Кол-во </t>
  </si>
  <si>
    <t>Всего</t>
  </si>
  <si>
    <t>31.10.2025թ.</t>
  </si>
  <si>
    <t>Натрий хлорид 100мг/мл, 50мл</t>
  </si>
  <si>
    <t>Մեզի Ֆոլեյ կաթետեր երկճյուղ 14Fr</t>
  </si>
  <si>
    <t xml:space="preserve">Մեզի Ֆոլեյ կաթետեր երկճյուղ 14Fr չափսի, ուղիղ ծայրով: Կաթետերն ամբողջությամբ կազմված է սիլիկոնից (100%): Կաթետերի տրամագիծը  6մմ: Ծայրային հատվածում ունի բալոն 20-30մլ ծավալով: Միանվագ օգտագործման համար: Ֆորմատ՝ հատ: Նոր է, չօգտագործված: Հանձնելու պահին ամբողջ պիտանելիության ժամկետի առնվազն 1/2-ի առկայություն: Ցանկացած մատակարարված խմբաքանակի համար CE կամ ISO որակի սերտիֆիկատի/ների առկայությունը պարտադիր է: </t>
  </si>
  <si>
    <t>Մեզի Ֆոլեյ կաթետեր երկճյուղ 16Fr</t>
  </si>
  <si>
    <t xml:space="preserve">Մեզի Ֆոլեյ կաթետեր երկճյուղ 16Fr չափսի, ուղիղ ծայրով: Կաթետերն ամբողջությամբ կազմված է սիլիկոնից (100%): Կաթետերի տրամագիծը  6մմ: Ծայրային հատվածում ունի բալոն 20-30մլ ծավալով: Միանվագ օգտագործման համար: Ֆորմատ՝ հատ: Նոր է, չօգտագործված: Հանձնելու պահին ամբողջ պիտանելիության ժամկետի առնվազն 1/2-ի առկայություն: Ցանկացած մատակարարված խմբաքանակի համար CE կամ ISO որակի սերտիֆիկատի/ների առկայությունը պարտադիր է: </t>
  </si>
  <si>
    <t>Մեզի Ֆոլեյ կաթետեր երկճյուղ 18Fr</t>
  </si>
  <si>
    <t xml:space="preserve">Մեզի Ֆոլեյ կաթետեր երկճյուղ 18Fr չափսի, ուղիղ ծայրով: Կաթետերն ամբողջությամբ կազմված է սիլիկոնից (100%): Կաթետերի տրամագիծը  6մմ: Ծայրային հատվածում ունի բալոն 20-30մլ ծավալով: Միանվագ օգտագործման համար: Ֆորմատ՝ հատ: Նոր է, չօգտագործված: Հանձնելու պահին ամբողջ պիտանելիության ժամկետի առնվազն 1/2-ի առկայություն: Ցանկացած մատակարարված խմբաքանակի համար CE կամ ISO որակի սերտիֆիկատի/ների առկայությունը պարտադիր է: </t>
  </si>
  <si>
    <t>Մեզի ֆոլեյ կաթետեր եռաճյուղ 22Fr</t>
  </si>
  <si>
    <t xml:space="preserve">Մեզի Ֆոլեյ կաթետեր եռաճյուղ 22Fr չափսի, ուղիղ ծայրով: Կաթետերն ամբողջությամբ կազմված է սիլիկոնից  (100%): Կաթետերի տրամագիծը՝ 6մմ: Ծայրային հատվածում ունի բալոն 80-100մլ ծավալով: Բալոնը կանխում է արյունահոսությունները: Միանվագ օգտագործման համար: Ֆորմատ՝ հատ: Նոր է, չօգտագործված: Հանձնելու պահին ամբողջ պիտանելիության ժամկետի առնվազն 1/2-ի առկայություն: Ցանկացած մատակարարված խմբաքանակի համար CE կամ ISO որակի սերտիֆիկատի/ների առկայությունը պարտադիր է: </t>
  </si>
  <si>
    <t xml:space="preserve">Անիլիդ հիդրոքլորիդ, ամիդոպիրին </t>
  </si>
  <si>
    <t>Անիլին հիդրոքլորիդ+ամիդոպիրին 100մլ հավաքածուն ներառում է - ռեագենտ N1-ամիդոպիրին՝ 5գx3, ռեագենտ N2-անիլին հիդրոքլորիդ՝ 0,05x3: Ֆորմատ՝ հատ: Նոր է, չօգտագործված, գործարանային փաթեթավորմամբ:  Հանձնելու պահին պիտանիության ժամկետի 1/2-ի առկայություն:</t>
  </si>
  <si>
    <t>Ռիֆամպիցին 150մգ /դպտճ/</t>
  </si>
  <si>
    <t>Ռիֆամպիցին 150մգ</t>
  </si>
  <si>
    <t xml:space="preserve">Ռիֆամպիցին rifampicin  դեղապատիճ 150մգ: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</si>
  <si>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Ռիֆամպիցին 300մգ /դպտճ/</t>
  </si>
  <si>
    <t>Ռիֆամպիցին 300մգ</t>
  </si>
  <si>
    <t xml:space="preserve">Ռիֆամպիցին rifampicin  դեղապատիճ 300մգ: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</si>
  <si>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Նեյրովասկուլյար ուղղորդիչ լար PORTAL 14 205 սմ</t>
  </si>
  <si>
    <t>Նեյրովասկուլյար ուղղորդիչ լար/1</t>
  </si>
  <si>
    <t xml:space="preserve">Կառավարվող, հիդրոֆիլ միկրոուղղորդիչ է: Ուղղորդիչի տրամագիչը 0.14՛՛, երկարությունը 205սմ,  հիդրոֆիլ ծածկույթը՝ 36սմ, ծայրի ռադիոանթափանց հատվածի երկարությունը՝ 5սմ: Բոլոր չափսերի թույլատրելի տատանումը՝ ± 1%: Ֆորմատ հատ: Ցանկացած մատակարարված խմբաքանակի համար  CE MARK կամ FDA  որակի վկայականի առկայությունը պարտադիր է: Նոր է, չօգտագործված, գործարանային ստերիլ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50%-ի առկայություն: «Բնակչությանը պետության կողմից երաշխավորված անվճար բժշկական օգնության և սպասարկման շրջանակներում գլխուղեղի սուր և/կամ ենթասուր իշեմիկ կաթվածների թրոմբոլիտիկ բուժման և մեխանիկական թրոմբէկտոմիա ծառայությունների մատուցման նպատակով ձեռք բերվող ապրանք»:  </t>
  </si>
  <si>
    <t>Նեյրովասկուլյար ուղղորդիչ լար/2</t>
  </si>
  <si>
    <t xml:space="preserve">Կառավարվող, հիդրոֆիլ միկրոուղղորդիչ է: Ուղղորդիչի տրամագիչը 0.14՛՛, երկարությունը 205սմ,  հիդրոֆիլ ծածկույթը՝ 36սմ, ծայրի ռադիոանթափանց հատվածի երկարությունը՝ 5սմ: Բոլոր չափսերի թույլատրելի տատանումը՝ ± 1%: Ֆորմատ հատ: Ցանկացած մատակարարված խմբաքանակի համար  CE MARK կամ FDA  որակի վկայականի առկայությունը պարտադիր է: Նոր է, չօգտագործված, գործարանային ստերիլ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50%-ի առկայություն: </t>
  </si>
  <si>
    <t>Նեյրովասկուլյար ուղղորդիչ լար Portal EXT 318 սմ</t>
  </si>
  <si>
    <t>Նեյրովասկուլյար ուղղորդիչ լար/3</t>
  </si>
  <si>
    <t xml:space="preserve">Կաթետեր երկարացուցիչ ուղղորդիչի տրամագիչը 0.14՛՛, ընդհանուր երկարությունը 318սմ ( ± 1սմ): Ֆորմատ հատ: Ցանկացած մատակարարված խմբաքանակի համար  CE MARK կամ FDA  որակի վկայականի առկայությունը պարտադիր է: Նոր է, չօգտագործված, գործարանային ստերիլ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50%-ի առկայություն: </t>
  </si>
  <si>
    <t>Օդամղիչ սարք-հավաքածու սրտաբանական/1</t>
  </si>
  <si>
    <t xml:space="preserve">Օդամղիչ սարք հավաքածու սրտաբանական, որը բաղկացած է` բարձր ճնշման եռակոմպոնենտ ինֆլյատոր սարքից (օդամղիչ), 20cc ներարկիչով, առավելագույն ճնշումը՝ 30 բարել, հեմոստատիկ Y-կոննեկտորից, որը սեղմակ տիպի է, զսպանակային մեխանիզմով աշխատող՝ մեկ հպումով աշխատելու համար, վաերի բռնիչից պտտելու համար (պտտող սարք),  ինտրոդյուսերի փականից, երկարացման ճկուն միացումից՝ եռուղիով: Ֆորմատ՝ հատ:  CE MARK կամ FDA որակի վկայականների առկայությունը պարտադիր է: Նոր է, չօգտագործված, գործարանային ստերիլ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70%-ի առկայություն:          </t>
  </si>
  <si>
    <t>Ռադիալ զարկերակի փակիչ/1</t>
  </si>
  <si>
    <t xml:space="preserve">Ռադիալ զարկերակի փակիչ  - Տեղադրվում է դաստակից 3-4սմ հեռավորության վրա: Նոմինալ օդի ծավալը ոչ պակաս, քան՝ 13մլ, մաքսիմալ օդի ծավալը ոչ ավել, քան՝ 18մլ: Կախված վիրահատվող հիվանդի դաստակի չափերից ռադիալ զարկերակի փակիչի պահանջվող չափերն են՝ սովորական (M չափսի) և L-չափսի:  Ցանկացած մատակարարված խմբաքանակի համար CE MARK կամ FDA որակի վկայականների առկայությունը պարտադիր է: Նոր է, չօգտագործված, գործարանային ստերիլ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70%-ի առկայություն:                                                                                                                                                          </t>
  </si>
  <si>
    <t>Օդամղիչ սարք-հավաքածու սրտաբանական/2</t>
  </si>
  <si>
    <t xml:space="preserve">Պետական պատվերով ստենտավորման ծառայությունների մատուցման նպատակով ձեռք բերվող օդամղիչ սարք-հավաքածու: Օդամղիչ սարք հավաքածու սրտաբանական, որը բաղկացած է` բարձր ճնշման եռակոմպոնենտ ինֆլյատոր սարքից (օդամղիչ), 20cc ներարկիչով, առավելագույն ճնշումը՝ 30 բարել, հեմոստատիկ Y-կոննեկտորից, որը սեղմակ տիպի է, զսպանակային մեխանիզմով աշխատող՝ մեկ հպումով աշխատելու համար, վաերի բռնիչից պտտելու համար (պտտող սարք),  ինտրոդյուսերի փականից, երկարացման ճկուն միացումից՝ եռուղիով: Ֆորմատ՝ հատ:  CE MARK կամ FDA որակի վկայականների առկայությունը պարտադիր է: Նոր է, չօգտագործված, գործարանային ստերիլ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70%-ի առկայություն:               </t>
  </si>
  <si>
    <t>Ռադիալ զարկերակի փակիչ/2</t>
  </si>
  <si>
    <t xml:space="preserve">Պետական պատվերով ստենտավորման ծառայությունների մատուցման նպատակով ձեռք բերվող ռադիալ զարկերակի փակիչ  - Տեղադրվում է դաստակից 3-4սմ հեռավորության վրա: Նոմինալ օդի ծավալը ոչ պակաս, քան՝ 13մլ, մաքսիմալ օդի ծավալը ոչ ավել, քան՝ 18մլ: Կախված վիրահատվող հիվանդի դաստակի չափերից ռադիալ զարկերակի փակիչի պահանջվող չափերն են՝ սովորական (M չափսի) և L-չափսի:  Ցանկացած մատակարարված խմբաքանակի համար CE MARK կամ FDA որակի վկայականների առկայությունը պարտադիր է: Նոր է, չօգտագործված, գործարանային ստերիլ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70%-ի առկայություն:               </t>
  </si>
  <si>
    <t>Սավան միանվագ</t>
  </si>
  <si>
    <t>Մուշտուկ  CareFusin սպիրոմետրի համար</t>
  </si>
  <si>
    <t>Մուշտուկ CareFusin սպիրոմետրի համար</t>
  </si>
  <si>
    <t>Համալսարանական հիվանդանոցներում շահագործվող  CareFusin սպիրոմետրի համար մուշտուկ: Մուշտուկի դրսի տրամագիծը՝ 30մմ, ներսի տրամագիծը՝ 29.7մմ, երկարությունը՝ 70մմ: Նոր է, չօգտագործված: Հանձնելու պահին ամբողջ պիտանելիության ժամկետի առնվազն 1/2-րդի առկայություն:</t>
  </si>
  <si>
    <t xml:space="preserve">Էլեկտրոսրտագրման համար թուղթ  </t>
  </si>
  <si>
    <t xml:space="preserve">ՄՌՏ հետազոտությունների անցկացման համար ականջի խցան </t>
  </si>
  <si>
    <t>Թորակալ դրենաժ 24Fr ստիլետով</t>
  </si>
  <si>
    <t>Թորակալ տրոկար-կաթետեր 24Fr, բութ, փակ ատրավմատիկ ծայրով, որը պարտադիրր համատեղելի է կլինիկայում առկա Pleur-Evac պլևրալ դրենաժային համակարգի հետ: Տրոկարը ճշգրիտ չափսերով նախադրված է կաթետերի մեջ: Կաթետերի նյութը թերմոպլաստիկ, հեմո-բիոհամատեղելի բարձրակարգ ՊՎՔ է, ունի ռենտգեն պոզիտիվ երկայնակի երիզ և սմ-ային սանդղակ:  Երկարությունը 400մմ, չափսը 24Fr: Ֆորմատ՝ հատ: Նոր է, չօգտագործված: Հանձնելու պահին ամբողջ պիտանելիության ժամկետի առնվազն 1/2-ի առկայություն: Ցանկացած մատակարարված խմբաքանակի համար որակի սերտիֆիկատի/ների առկայությունը պարտադիր է:</t>
  </si>
  <si>
    <t xml:space="preserve">Միզային կաթետր Ֆոլի 6Fr, սիլիկոնապատ, 2-ճյուղանի </t>
  </si>
  <si>
    <t xml:space="preserve">Միզային կաթետր Ֆոլի` 6Fr չափսի, սիլիկոնապատ, երկճյուղ: Ֆորմատ՝ հատ: Նոր է, չօգտագործված: Հանձնելու պահին ամբողջ պիտանելիության ժամկետի առնվազն 1/2-րդի առկայություն:  </t>
  </si>
  <si>
    <t>էնդոտրախեալ խողովակ  առանց մանժետի 2.0</t>
  </si>
  <si>
    <t>էնդոտրախեալ խողովակ  առանց մանժետի 2Fr</t>
  </si>
  <si>
    <t>Էնդոտրախեալ խողովակ, չափսը՝ 2Fr, թափանցիկ պոլիվինիլքլորիդից, առանց մանժետի:  Ֆորմատ՝ հատ: Նոր է, չօգտագործված: Հանձնելու պահին ամբողջ պիտանելիության ժամկետի առնվազն 1/2-ի առկայություն:</t>
  </si>
  <si>
    <t>Էնդոտրախեալ խողովակ մանժետով 7Fr</t>
  </si>
  <si>
    <t xml:space="preserve">Էնդոտրախեալ խողովակ մանժետով, չափսը՝ 7Fr, թափանցիկ պոլիվինիլքլորիդից, ունի գերնուրբ մանժետ: Ֆորմատ՝ հատ: Նոր է, չօգտագործված: Հանձնելու պահին ամբողջ պիտանելիության ժամկետի առնվազն 1/2-րդի առկայություն:  </t>
  </si>
  <si>
    <t>Կենտրոնական երակային կաթետեր</t>
  </si>
  <si>
    <t>Վակումային փորձանոթ հելով</t>
  </si>
  <si>
    <t xml:space="preserve">Ստերիլ վակումային փորձանոթ  շիճուկի անջատման համար (հելով), տարողությունը՝ 5մլ, չափսերը 13x100մմ: Շիճուկի անջատումը`1200-1800 պտուտակ/10րոպե/: Պահպանման պայմանները՝ +4- +25°C ջերմաստիճանում: Ֆորմատ՝ 1 հատ վակումային փորձանոթ հելով: Ցանկացած մատակարարված խմբաքանակի համար որակի սերտիֆիկատի/ների առկայությունը պարտադիր է: Նոր է, չօգտագործված: Հանձնելու պահին ամբողջ պիտանելիության ժամկետի առնվազն 1/2-ի առկայություն: </t>
  </si>
  <si>
    <t>Վակումային փորձանոթ K3 EDTA</t>
  </si>
  <si>
    <t>Վակումային փորձանոթ- Ստերիլ վակումային փորձանոթ արյուն վերցնելու համար: Հավելում՝ K3 EDTA: Գույնը՝ մանուշակագույն: Ֆորմատ 1 հատ վակումային փորձանոթ K3 EDTA: Պարունակությունը՝ 2-3 մլ, չափսը՝ 13x75 մմ: Պահպանման պայմանները +4- +25 °C ջերմաստիճանում:  Նոր է, չօգտագործված: Հանձնելու պահին ամբողջ պիտանելիության ժամկետի առնվազն 1/2-ի առկայություն: Ցանկացած մատակարարված խմբաքանակի համար որակի սերտիֆիկատի/ների առկայությունը պարտադիր է:</t>
  </si>
  <si>
    <t>Վակումային փորձանոթ 3.2% նատրիումի ցիտրատով</t>
  </si>
  <si>
    <t xml:space="preserve">Վակումային փորձանոթ 3,2% նատրիում ցիտրատով: Չափսը՝ 13*75մմ, 2.7-3.6 մլ: Ֆորմատ՝ 1 հատ վակումային փորձանոթ նատրիումի ցիտրատով: Պահպանման պայմանները՝  +4- +25°C ջերմաստիճանում: Նոր է, չօգտագործված: Հանձնելու պահին ամբողջ պիտանելիության ժամկետի առնվազն 1/2-ի առկայություն: Ցանկացած մատակարարված խմբաքանակի համար որակի սերտիֆիկատի/ների առկայությունը պարտադիր է: </t>
  </si>
  <si>
    <t xml:space="preserve">33141211	</t>
  </si>
  <si>
    <t>Վակումային փորձանոթի համար նախատեսված ստերիլ ասեղ թիթեռնիկ</t>
  </si>
  <si>
    <t>Վակումային փորձանոթի համար նախատեսված ստերիլ  ասեղ թիթեռնիկ 23 G ¾ լուեռ կցորդով: Խողովակի երկարությունը ոչ պակաս՝ քան 29 սմ և ոչ ավել՝ քան 31սմ: Ստերիլ, զերծ պիրոգեններից, ոչ թունավոր: Նոր է, չօգտագործված: Հանձնելու պահին ամբողջ պիտանելիության ժամկետի առնվազն 1/2-ի առկայություն:</t>
  </si>
  <si>
    <t xml:space="preserve">Գիպսակապ բժշկական </t>
  </si>
  <si>
    <t xml:space="preserve">Գիպսակապ բժշկական, 3մx20սմ չափի: Ֆորմատ- հատ: Նոր է, չօգտագործված: Հանձնելու պահին ամբողջ պիտանելիության ժամկետի առնվազն 1/2-ի առկայություն: Պայմանական նշանները- «պահել չոր տեղում»: </t>
  </si>
  <si>
    <t>Տեսատպիչի թուղթ 84մմx12.5մ, փայլուն</t>
  </si>
  <si>
    <t xml:space="preserve">Տեսատպիչի թուղթ 84մմx12.5մ չափի, ջերմոթղթից, փայլուն: Թուղթը պարտադիր համատեղելի է համալսարանական հիվանդանոցներում շահագործվող Sony UP-D711MD տեսատպիչի հետ: Նոր է, չօգտագործված, գործարանային փաթեթավորմամաբ: Հանձնելու պահին պիտանելիության ժամկետի առնվազն 1/2-րդի առկայություն: Պայմանական նշանները- «պահել չոր տեղում»: Ցանկացած մատակարարված խմբաքանակի համար որակի կամ համապատասխանության սերտիֆիկատի/ների առկայությունը պարտադիր է:      </t>
  </si>
  <si>
    <t>Արյուն վերցնելու վակումային ասեղ</t>
  </si>
  <si>
    <t xml:space="preserve">Արյուն վերցնելու վակումային համակարգի ասեղ, ստերիլ, չափսը՝ 21Gx1 1/2:   Ֆորմատ՝ 1 հատ վակումային ասեղ:  Նոր է, չօգտագործված: Հանձնելու պահին ամբողջ պիտանելիության ժամկետի առնվազն 1/2-ի առկայություն: Մատակարարելիս որակի սերտիֆիկատի/ների առկայությունը պարտադիր է: </t>
  </si>
  <si>
    <t>Ժել վիրահատական, ստերիլ</t>
  </si>
  <si>
    <t>Ժել վիրահատական ստերիլ։ Առանց լիդոկայինի լյուբրիհել ոչ պակաս, քան 118գ: Oգտագործվում է միզային կաթետերների տեղադրման և այլ գործողությունների առավել անվնաս իրականացման համար: Նվազեցնում է շփումը ու դիմադրությունը հյուսվածքների ու տեղադրվող խողովակի միջև: Ֆորմատ՝ հատ:  Նոր է, չօգտագործված: Հանձնելու պահին ամբողջ պիտանելիության ժամկետի առնվազն 1/2-րդը: Ցանկացած մատակարարված խմբաքանակի համար  որակի սերտիֆիկատի առկայությունը պարտադիր է:</t>
  </si>
  <si>
    <t>Կոնտուր մեծահասակի</t>
  </si>
  <si>
    <t>Գոֆրեաձև շնչական խողովակների հավաքածու նախատեսված թոքերի արհեստական շնչառության սարքերի համար: Պատրաստված է թափանցիկ պլաստմասսայից, երկարությունը 72”(+-3սմ) /180-186սմ/, տրամագիծը 22մմ, միացման չափսը 15/22մմ, ճկուն է, ծալվելուց լուսանցքը չփակվող, ունի բիֆուրկացիոն Y կոննեկտորով միացած երկու խողովակ, անկյունային կոննեկտոր գազերի մոնիտորինգի պորտով, 3լ պահեստային պարկ: Ֆորմատ՝ հատ:  Նոր է, չօգտագործված: Հանձնելու պահին ամբողջ պիտանելիության ժամկետի առնվազն  1/2-ի առկայություն: Ցանկացած մատակարարված խմբաքանակի համար որակի սերտիֆիկատի/ների առկայությունը պարտադիր է:</t>
  </si>
  <si>
    <t>Ճնշաչափ</t>
  </si>
  <si>
    <t>Սավան ներծծող</t>
  </si>
  <si>
    <t xml:space="preserve">Սավան ներծծող /սավան միանվագ/, չափսը՝ 100սմx100սմ (±10սմ), բարակ պոլիէթիլենային է, գրեթե ամբողջությամբ պատված է բամբակե սպունգանման ներծծող ծածկով, արտաքինից պատված է թավշյա ծածկով: Ֆորմատ- հատ: Նոր է, չօգտագործված: Հանձնելու պահին ամբողջ պիտանելիության ժամկետի առնվազն 1/2-ի առկայություն: </t>
  </si>
  <si>
    <t>Կարդիոմոնիտորի ժապավեն AT101 Schiller սարքավորման համար</t>
  </si>
  <si>
    <t>Կարդիոմոնիտորի ժապավեն Schiller AT101 սարքավորման համար: Չափսերը՝ 80մմx70մմ, երկարությունը ոչ պակաս, քան՝ 22մ, թերթային (ոչ պակաս, քան՝ 314 էջ), ջերմոթղթից: Ֆորմատ՝ հատ: Նոր է, չօգտագործված: Հանձնելու պահին ամբողջ պիտանելիության ժամկետի առնվազն 1/2-րդի առկայություն: Ցանկացած մատակարարված խմբաքանակի համար որակի սերտիֆիկատի/ների առկայությունը պարտադիր է:</t>
  </si>
  <si>
    <t>Պլևրալ դրենաժային համակարգ</t>
  </si>
  <si>
    <t>Պլևրալ դրենաժային համակարգ  - Պլևրալ հեղուկի կուտակիչ տարա՝ թաց արտածծման համար: Նախատեսված է ինչպես մեծահասակների, այնպես էլ երեխաների կրծքավանդակի դրենաժի համար: Ստերիլ է, մեկանգամյա օգտագործման, չի պարունակում լատեքս: Ունի 1 խոռոչ, 2400-2500 մլ: Ունի հեղուկի կուտակման խոռոչ, ինքնակնքման դիաֆրագմաներ, հիվանդի համար խողովակ, հատակին դնելու հարմարանք, որն ունի ավտոմատ փակման մեխանիզմ: Խողովակի սկզբնամասում առկա է մետաղական պաշտպանիչ հատված, որը կանխում է խողովակի արգելափակումը: Նոր է, չօգտագործված: Հանձնելու պահին ամբողջ պիտանելիության ժամկետի առնվազն 1/2-ի առկայություն:</t>
  </si>
  <si>
    <t>Ջերմաչափ էլեկտրոնային</t>
  </si>
  <si>
    <t xml:space="preserve">Ջերմաչափ բժշկական, էլեկտրոնային: Ունի հեշտ կարդացվող հեղուկբյուրեղային էկրան: Անվտանգ է, չի պարունակում սնդիկ: Ջերմաստիճանի չափման տևողությունը՝ ոչ ավել, քան՝ 4 րոպե: Ջերմաստիճանի չափման վերջում ձայնային ազդանշանի առկայություն: Վերջին չափման արդյունքի մասին հիշողության առկայություն, որը թույլ է տալիս հետևել հիվանդի ջերմաստիճանի դինամիկային: Ջերմաստիճանի չափման միջակայքերը՝ 32-42 °C: Չափման ճշտությունը՝ ±0.1°C: Ունի խոնավապաշտպան տուփ՝ պահպանման համար: Ավտոմատ անջատվելու հնարավորություն: Սնուցման մարտկոցի/ների ծառայության ժամկետը, ոչ պակաս, քան՝ 100 ժամ: Ջարմաստիճանի չափման ձևերը՝ թևատակի (աքսիլյար) և օրալ: Փաթեթավորումը՝ ջերմաչափ էլեկտրոնային սնուցող մարտկոցով կամ մարտկոցներով, պլաստիկ կամ այլ խոնավապաշտպան կաղապարով, ներդիր թերթիկով, Փաթեթավորված տուփում: Նոր է, չօգտագործված: Երաշխիքային ժամկետը մատակարարման պահից՝ 1 տարի: </t>
  </si>
  <si>
    <t>ԷԷԳ հետազոտության նախապատրաստման համար քսուք</t>
  </si>
  <si>
    <t xml:space="preserve">ԷԷԳ հետազոտության նախապատրաստման համար քսուք, 114-120 գ: Մաշկի նախապատրաստման համար քսուք՝ նեյրոդիագնոստիկ էլեկտրոդների կիրառումից առաջ դրանց դիմադրությունը նվազեցնելու համար: Քսուքն առանց հոտի է: Պահպանման պայմանները սենյակային ջերմաստիճանում՝ ամուր փակ տարայի մեջ: Ֆորմատ- հատ: Նոր է, չօգտագործված: Հանձնելու պահին ամբողջ պիտանելիության ժամկետի առնվազն 1/2-րդի առկայություն:  </t>
  </si>
  <si>
    <t xml:space="preserve">Nicolet EMG սարքի` հողանցման էլեկտրոդ                                                  </t>
  </si>
  <si>
    <t>Տվիչ  Nicolet  EMG սարքի համար</t>
  </si>
  <si>
    <t>33141211</t>
  </si>
  <si>
    <t>Համակարգ ն/ե</t>
  </si>
  <si>
    <t>Համակարգ ն/ե/2</t>
  </si>
  <si>
    <t xml:space="preserve">Համակարգ ն/ե- Ինֆուզիոն պոմպի համար նախատեսված ինֆուզիոն համակարգ: Ինֆուզիոն համակարգ՝ ներկառուցված հոսքի կարգավորիչ, հոսքի ճշգրիտ կառավարման համար: Հոսքի ցուցանիշ ՝ 5մլ/ժ – 250մլ/ժ: Հատուկ նախատեսված  ինֆուզիոն պոմպի հետ աշխատելու համար,''Y''-աձև ներարկման միացք (առանց լատեքսի) ՝ նախատեսված բազմակի ներարկումների համար, 15 միկրոն հեղուկի ֆիլտր՝ կաթիլային խցիկում:  Խողովակի տրամագիծը ՝ I Ø 3.0 մմ, O Ø 4.1 մմ (±5%): Նոր է, չօգտագործված: Հանձնելու պահին ամբողջ պիտանելիության ժամկետի առնվազն  1/2-ի առկայություն: </t>
  </si>
  <si>
    <t>Զտիչ շնչառական խողովակի բակտերիովիրուսային</t>
  </si>
  <si>
    <t>Պլևրալ խոռոչի դրենաժ 8Fr՝ ստիլետով, բութ ծայրով</t>
  </si>
  <si>
    <t>Պլևրալ խոռոչի դրենաժ 10Fr՝ ստիլետով, բութ ծայրով</t>
  </si>
  <si>
    <t>Պլևրալ խոռոչի դրենաժ 12Fr</t>
  </si>
  <si>
    <t>Պլևրալ խոռոչի դրենաժ 14Fr</t>
  </si>
  <si>
    <t>Պլևրալ խոռոչի դրենաժ 14Fr`  ստիլետով, բութ ծայրով</t>
  </si>
  <si>
    <t xml:space="preserve">Պլևրալ խոռոչի դրենաժ 14Fr ստիլետով, բութ ծայրով: Մետաղական կաթետեր է, որը տեղադրված է  թերմոպլաստիկ PVC խողովակի մեջ, ունի ռենտգեն պոզիտիվ երկայնակի երիզ և սմ-ային սանդղակ, ներքին ծածկույթը` պոլիուրետանից: Ֆորմատ՝ հատ:  Նոր է, չօգտագործված: Հանձնելու պահին ամբողջ պիտանելիության ժամկետի 1/2-ի առկայություն: Ցանկացած մատակարարված խմբաքանակի համար որակի սերտիֆիկատի/ների առկայությունը պարտադիր է: </t>
  </si>
  <si>
    <t>Պլևրալ խոռոչի դրենաժ 16Fr</t>
  </si>
  <si>
    <t>Տեսախցիկի գլխիկի համար պարկ</t>
  </si>
  <si>
    <t>Սպեյսեր</t>
  </si>
  <si>
    <t>Սփեյսեր</t>
  </si>
  <si>
    <t xml:space="preserve">Սփեյսերի դիմակը՝ սիլիկոնե, սփեյսերի տարան՝ պոլիկարբոնատից կամ համարժեք նյութից, փականները՝ սիլիկոնե: Կտորի պարկը՝ 80% (±5%) բամբակ, 20% (±3%) պոլիէսթեր: Սփեյսերի ծավալը՝ 220մլ (±10մլ): Սփեյսերի տեսակները՝ 0-2 տարեկան՝ նարնջագույն, դիմակով, 2-6 տարեկան՝ դեղին, դիմակով, 6 տարեկանից բարձր՝ վարդագույն դիմակով, 6 տարեկանից բարձր՝ վարդագույն առանց դիմակ: Տեսակները ըստ պատվիրատուի պահանջի: Նոր է, չօգտագործված: Բազմակի օգտագործման: </t>
  </si>
  <si>
    <t>Ցոլիկլոն Anti C super serum</t>
  </si>
  <si>
    <t>rh (C) ռեզուս համակարգի անտիգենի որոշման թեստ, (Цоликлон Aнти C Супер): Մեթոդ՝ հեմագլյուտինացիա: Ֆորմատ՝ 5մլ սրվակ/հատ: Ստուգվող նմուշ՝ արյուն: Նոր է, չօգտագործված: Հանձնելու պահին պիտանիության ժամկետի 1/2 առկայություն: Պահպանման պայմանները 2-8 °C ջերմաստիճանում, For In Vitro Diagnost only:</t>
  </si>
  <si>
    <t>hayt chka</t>
  </si>
  <si>
    <t>Պրոթրոմբինային ժամանակի որոշման համար նախատեսված թեստ հավաքածու</t>
  </si>
  <si>
    <t xml:space="preserve">Stago ընկերության Start 4 անալիզատորի պրոթրոմբինային ժամանակի որոշման համար նախատեսված թեստ հավաքածու՝ Նեոպլաստին  CI Պլուս / Neoplastine CI Plus/ կամ համանման (հստակեցնել): Օրիգինալ: Մեթոդ՝ մակարդելիության ժամանակի որոշումը ըստ վիսկոզոմետրիկ չափման: Ֆորմատ՝ 6 x 5մլ/հատ,  300 թեստ, եթե թեստավորումը կատարվի Start 4 սարքի վրա օգտագործելով ընկերության կողմից տրված SOP (standart operation procedure) փաստաթուղթը:  Թեստը զգայուն չէ մինչև 1 IU/ml ոչ ֆրակցիոն հեպարինի և մինչև 1.5 IU/ml  anti-Xa ցածրմոլեկուլային կշիռ ունեցող հեպարինի  նկատմամբ: Հավաքածուն իր մեջ ներառում է համապատասխան կալիբրատորը և ստուգիչները:  Նոր է, չօգտագործված, գործարանային փաթեթավորմամբ: Պահպանման պայմանները 2-8°C  ջերմաստիճանում:  Մատակարարման պահին պիտանիության ժամկետի 1/2-րդի առկայություն:  Ցանկացած մատակարարված խմբաքանակի համար ISO, CE Mark որակի վկայականների առկայությունը պարտադիր է: Գնման առարկան նախատեսված է համալսարանական հիվանդանոցներում շահագործվող Stago ընկերության Start 4 անալիզատորով աշխատելու համար, որը կարող է աշխատել պրոթրոմբինային ժամանակի որոշման համար նախատեսված Նեոպլաստին CI Պլուս կամ համանման  (հստակեցնել) օրիգինալ թեստ հավաքածույով: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 Հանձնելու պահին պիտանիության ժամկետի 1/2 առկայություն: </t>
  </si>
  <si>
    <t>Կրեատինինի որոշման էքսպրես թեստ ստրիպ</t>
  </si>
  <si>
    <t xml:space="preserve">Կրեատինինի որոշման էքսպրես թեստ ստրիպ, որը նախատեսված է StatSensor Xpress սարքի համար: Ֆորմատ՝ 50 թեստ ստրիպ տուփում/հատ: Նոր է, չօգտագործված, գործարանային փաթեթավորմամբ: Հանձնելու պահին պիտանիության ժամկետի 1/2 առկայություն: Պահպանման պայմանները 15-25 °C ջերմաստիճանում: Գնման առարկան նախատեսված է համալսարանական հիվանդանոցներում շահագործվող StatSensor Xpress (հանդիսանում է փակ համակարգ) սարքերով աշխատելու համար, որոնք կարող են աշխատել միայն օրիգինալ կրեատինինի որոշման էքսպրես թեստ ստրիպով: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                                                                                           </t>
  </si>
  <si>
    <t>SARS-CoV-2 վիրուսի հայտնաբերման Ag արագ թեստ</t>
  </si>
  <si>
    <t>SARS-CoV-2 վիրուսի հակածնի (Ag) հայտնաբերման արագ ախտորոշիչ թեստ (Cov-19-ը հաստատելու համար): Առողջապահության համաշխարհային կազմակերպության (ԱՀԿ) կողմից նախաորակավորված թեստ, որն ունի Էլեկտրոնային առողջապահության միասնական տեղեկատվական ԱՐՄԵԴ համակարգ մուտքագրելու հնարավորություն: Նոր է, չօգտագործված: Հանձնելու պահին պիտանիության ժամկետի 1/2-ի առկայություն: Պահպանման պայմանները՝ համաձայն տուփում առկա ներդիրի:</t>
  </si>
  <si>
    <t>33691162</t>
  </si>
  <si>
    <t>Պրոկալցիտոնին պլուս-ի  որոշման թեստ հավաքածու</t>
  </si>
  <si>
    <t xml:space="preserve">Boditech Afias 10 անալիզատորի համար Պրոկալցիտոնին պլուս ( PCT Plus) որոշման թեստ հավաքածու։ Օրիգինալ: Մեթոդը՝ Ֆլյուորեսցենտային: Պահպանման պայմանները ՝ 2-8 °C ջերմաստիճանում:  Ֆորմատը՝ 24 թեստ տուփում/հատ։ Ստուգվող նմուշ`արյուն/շիճուկ/պլազմա։ Նոր է, չօգտագործված, գործարանային փաթեթավորմամբ։ Հանձնելու պահին պիտանիության ժամկետի 1/2 առկայություն: Գնման առարկան նախատեսված է համալսարանական հիվանդանոցներում շահագործվող  Boditech Afias 10 (հանդիսանում է փակ համակարգ)  անալիզատորներով աշխատելու համար, որոնք կարող են աշխատել միայն օրիգինալ Պրոկալցիտոնին պլուս ( PCT Plus)  որոշման թեստ-հավաքածուով։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ապրանքի որակը, ընդ որում երաշխիքային նամակում հստակ պետք է երևա՝ մատակարարի, մատակարորվող ապրանքի անվանումները և երկրի անվանումը որտեղ նշված մատակարարի կողմից վաճառվելու է նշված ապրանքը: </t>
  </si>
  <si>
    <t>Միկրոանալիզի պլաստմասե պլանշետներ /Microplates 96 well/</t>
  </si>
  <si>
    <t xml:space="preserve">Միկրոանալիզի պլաստմասե պլանշետներ /Microplates 96 well/ բաղկացած 96 տեղից, հարթ հատակով: Ֆորմատ՝ հատ:  Նոր է, չօգտագործված:  Հանձնելու պահին պիտանիության ժամկետի 1/2 առկայություն: </t>
  </si>
  <si>
    <t>Maglumi աշխատանքային փորձանոթ reaction module</t>
  </si>
  <si>
    <t>Ծայրակալ ֆիլտրով 1000մկլ</t>
  </si>
  <si>
    <t xml:space="preserve">Կաթոցիկի ծայրակալ՝ ֆիլտրով, 1000 մկլ։ Օգտագործվում է ՊՇՌ հետազոտության ժամանակ: Ֆորմատ՝ 1 հատ ծայրակալ ֆիլտրով: Նոր է, չօգտագործված, գործարանային ստերիլ փաթեթվորմամբ: Հանձնելու պահին պիտանիության ժամկետի առնվազն 1/2-ի առկայություն: Մատակարարելիս որակի սերտիֆիկատի առկայությունը պարտադիր է: Պարտադիր պետք է լինի շարված տուփի մեջ ստերիլ, չբացված:
</t>
  </si>
  <si>
    <t>Ծայրակալ ֆիլտրով 100մկլ</t>
  </si>
  <si>
    <t xml:space="preserve">Կաթոցիկի ծայրակալ՝ ֆիլտրով, 100 մկլ։ Օգտագործվում է ՊՇՌ հետազոտության ժամանակ: Ֆորմատ՝ 1 հատ ծայրակալ ֆիլտրով: Նոր է, չօգտագործված, գործարանային ստերիլ փաթեթվորմամբ: Հանձնելու պահին պիտանիության ժամկետի առնվազն 1/2-ի առկայություն: Մատակարարելիս որակի սերտիֆիկատի առկայությունը պարտադիր է:  Պարտադիր պետք է լինի շարված տուփի մեջ ստերիլ, չբացված:
</t>
  </si>
  <si>
    <t>Էպենդորֆ 2մլ</t>
  </si>
  <si>
    <t>Միկրոփորձանոթ կոնաձև Microcuvetes (eppendorf տեսակի), 2մլ տարողությամբ.: Օգտագործվում է ՊՇՌ հետազոտության ժամանակ: Ֆորմատ՝ հատ: Նոր է, չօգտագործված: Հանձնելու պահին պիտանիության ժամկետի 1/2 առկայություն: Պահպանման պայմանները՝ 15-25 °C ջերմաստիճանում:</t>
  </si>
  <si>
    <t>Պիպերացիլլին+տազոբակտամի դիսկ</t>
  </si>
  <si>
    <t xml:space="preserve">Պիպերացիլլին+տազոբակտամի դիսկ: Ֆորմատ`1 դիսկ/հատ: Նոր է, չօգտագործված: Հանձնելու պահին պիտանիության ժամկետի 1/2 առկայություն: Պահպանման  պայմաները` պահել չոր տեղում: </t>
  </si>
  <si>
    <t>Մանրեաբանակն օղ 1մկլ</t>
  </si>
  <si>
    <t>Մանրէաբանական օղ 1մկլ</t>
  </si>
  <si>
    <t>Մանրէաբանական օղ միանվագ օգտագործման համար՝ 1 մկլ: Ֆորմատ 1 հատ մանրէաբանական օղ: Նոր է, չօգտագործված: Հանձնելու պահին պիտանիության ժամկետի 1/2 առկայություն:  Պահպանման պայմանները`պահել չոր տեղում:</t>
  </si>
  <si>
    <t xml:space="preserve">Նալիդիքսաթթվի դիսկ </t>
  </si>
  <si>
    <t xml:space="preserve">Նալիդիքսաթթվի դիսկ: Ֆորմատ`1 դիսկ/հատ:  Նոր է, չօգտագործված:  Հանձնելու պահին պիտանիության ժամկետի 1/2 առկայություն: Պահպանման  պայմաները` պահել չոր տեղում:                       </t>
  </si>
  <si>
    <t xml:space="preserve">Ամպիցիլլին+սուլբակտամի  դիսկ </t>
  </si>
  <si>
    <t xml:space="preserve">Ամպիցիլլին սուլբակտամի դիսկ: Ֆորմատ`1 դիսկ/հատ: Նոր է, չօգտագործված: Հանձնելու պահին պիտանիության ժամկետի 1/2 առկայություն: Պահպանման  պայմաները` պահել չոր տեղում: </t>
  </si>
  <si>
    <t>Կօ-տրիմոքսազոլի դիսկ</t>
  </si>
  <si>
    <t>Կօ-տրիմօքսազոլի դիսկ</t>
  </si>
  <si>
    <t>Կո-տրիմօքսազոլի դիսկ: Ֆորմատ`1 դիսկ/հատ: Նոր է, չօգտագործված: Հանձնելու պահին պիտանիության ժամկետի 1/2 առկայություն: Պահպանման պայմաները՝ պահել չոր տեղում:</t>
  </si>
  <si>
    <t xml:space="preserve">Ամoքսիցիլլինի դիսկ </t>
  </si>
  <si>
    <t xml:space="preserve">Ամoքսիցիլլինի դիսկ: Ֆորմատ`1 դիսկ/հատ: Նոր է, չօգտագործված: Հանձնելու պահին պիտանիության ժամկետի 1/2 առկայություն: Պահպանման  պայմաները` պահել չոր տեղում: </t>
  </si>
  <si>
    <t>Ցեֆօքսիտինի դիսկ</t>
  </si>
  <si>
    <t xml:space="preserve">Ցեֆօքսիտինի դիսկ: Ֆորմատ`1 դիսկ/հատ: Նոր է, չօգտագործված: Հանձնելու պահին պիտանիության ժամկետի 1/2 առկայություն: Պահպանման  պայմաները` պահել չոր տեղում: </t>
  </si>
  <si>
    <t>Արյան ստերիլության համար երկֆազ միջավայր</t>
  </si>
  <si>
    <t xml:space="preserve">Երկֆազ միջավայր արյան ստերիլության համար: Նախատեսված է մեծահասկների համար: Միջավայրի  հեղուկ ֆազան ոչ պակաս, քան՝ 40մլ,  պինդ ֆազան ոչ պակաս, քան՝ 20մլ: Ֆորմատ 1 շիշ կամ սրվակ/հատ: Նոր է, չօգտագործված: Հանձնելու պահին պիտանիության ժամկետի 1/2 առկայություն: Պահպանման պայմանները սենյակային ջերմաստիճանում: </t>
  </si>
  <si>
    <t>Արյան ստերիլության միջավայր 9 մլ նորածինների համար</t>
  </si>
  <si>
    <t>Արյան ստերիլության միջավայր նորածինների համար</t>
  </si>
  <si>
    <t xml:space="preserve">Միջավայր արյան ստերիլության համար: Նախատեսված է նորածինների համար: Միջավայրի  հեղուկ ֆազան ոչ պակաս, քան՝ 9մլ: Ֆորմատ 1 շիշ/հատ: Նոր է, չօգտագործված: Հանձնելու պահին պիտանիության ժամկետի 1/2 առկայություն: Պահպանման պայմանները սենյակային ջերմաստիճանում: </t>
  </si>
  <si>
    <t>Ցեֆտրիաքսոնի դիսկ</t>
  </si>
  <si>
    <t xml:space="preserve">Ցեֆտրիաքսոնի դիսկ: Ֆորմատ`1 դիսկ/հատ: Նոր է, չօգտագործված: Հանձնելու պահին պիտանիության ժամկետի 1/2 առկայություն: Պահպանման  պայմաները`պահել չոր տեղում:                          </t>
  </si>
  <si>
    <t>Էլեկսիս  ազատ թիրoքսինի  կալիբրատոր</t>
  </si>
  <si>
    <t>Maglumi CEA որոշման թեստ հավաքածու</t>
  </si>
  <si>
    <t xml:space="preserve">Maglumi շարքի վերլուծիչների համար նախատեսված CEA թեստ հավաքածու:  Օրիգինալ: Մեթոդ`Էլեկտրոխեմիլումինեսցենտային: Ֆորմատ`100 թեստ տուփում, կալիբրատոր, կոնտրոլ/հատ: Ստուգվող նմուշ` արյան շիճուկ: Պահպանման պայմանները` 2-8°C ջերմաստիճանում: Հանձնելու պահին ամբողջ պիտանելիության ժամկետի առնվազն 1/2-ի առկայություն, For In Vitro Diagnostic: Գնման առարկան նախատեսված է համալսարանական հիվանդանոցներում շահագործվող Maglumi (հանդիսանում են փակ համակարգեր)  անալիզատորով աշխատելու համար, որոնք կարող են աշխատել միայն օրիգինալ Maglumi  CEA թեստ հավաքածույով: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                                                      </t>
  </si>
  <si>
    <t>Maglumi Պարաթիրեոիդ հորմոնի PTH որոշման թեսթ հավաքածու</t>
  </si>
  <si>
    <t xml:space="preserve">Ինտրոդյուսեր ֆեմորալ </t>
  </si>
  <si>
    <t xml:space="preserve">Ախտորոշիչ և ինտերվենցիոն միջամտությունների համար նախատեսված ինտրոդյուսեր ֆեմորալ։ Կախված վիրահատվող անոթի անատոմիական առանձնահատկություններից ինտրոդյուսերի պահանջվող չափերն են՝  7Fr, 8Fr, 9Fr, 10Fr և 11Fr  չափսի: Կախված վիրահատվող անոթի անատոմիական առանձնահատկություններից ինտրոդյուսերի պահանջվող երկարություններն են՝11սմ, 23սմ, 25սմ,35սմ, 45սմ, 55սմ, 90սմ, 0.035", 0.038" տրամագծով վայեր, կցված համակարգ եռուղիով  (բոլոր չափսերի թույլատրելի տատանումը ±2%): Դիլատորի անցումը շիթին  բարձր ճշգրտության, որը թույլ է տալիս առանց լրացուցիչ միջամտության (օր. նշտարի սայրի) ընկղմել  ինտրոդյուսերը արյունատար անոթի մեջ: Ֆորմատ՝ հատ: Ցանկացած մատակարարված խմբաքանակի համար CE MARK կամ FDA որակի վկայականների առկայությունը պարտադիր է:  Նոր է, չօգտագործված, գործարանային ստերիլ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70%-ի առկայություն: Պատվիրատուն իրավունք ունի ըստ անհրաժեշտության վերադարձնել կամ փոխել ապրանքի չափսը այլ չափսով, եթե առկա է ապրանքի ամբողջ պիտանելիության ժամկետի առնվազն 50%-ը:   </t>
  </si>
  <si>
    <t>BLT E65սարքվորման մալուխ</t>
  </si>
  <si>
    <t>Թել վիրաբուժական N 6/0</t>
  </si>
  <si>
    <t xml:space="preserve">Թել պոլիգլակտին 90/10  N 6/0, շպատելանման 2 x 6մմ (ասեղների չափը), ծածկույթը՝ պոլիգլակտիդ, ստեարատ կալցի, ասեղը՝  բարձրորակ պողպատից, իզիսլայդ տեսակի ծածկույթով, կայունացնող հարթակով, կտրող, ատրավմատիկ, բարակ, կորությունը՝ 3/8, , թելի երկարությունը ոչ պակաս, քան՝ 45սմ: Ամրության պահպանումը՝ 50% 21 օր անց, 35 օր անց՝ 0%, ամբողջությամբ ներծծվում է հիդրոլիզի միջոցով 70 օրվա ընթացքում: Ֆորմատ՝ 1 հատ թել 2 ասեղով: Նոր է, չօգտագործված: Հանձնելու պահին ամբողջ պիտանիության ժամկետի առնվազն 1/2-ի առկայություն: Պարտադիր պայման է հանդիսանում՝
Մասնակիցը հայտով ներկայացնում է՝ապրանքը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 </t>
  </si>
  <si>
    <t xml:space="preserve">Թել նեյլոն  N 10/0 </t>
  </si>
  <si>
    <t xml:space="preserve">Թել սինթետիկ ոչ ներծծվող, պոլիամիդ  N 10/0, շպատելանման 2 x 6,5մմ (ասեղների չափը): Ասեղը բարձրորակ չժանգոտվող  պողպատից, որի տրամագիծը 0,2 մմ է, կտրող, ատրավմատիկ, բարակ, կորությունը՝ 3/8 շրջագծով, 135⁰, թելի երկարությունը ոչ պակաս, քան՝30սմ: Ֆորմատ՝ 1 հատ թել 2 ասեղով: Նոր է, չօգտագործված: Հանձնելու պահին ամբողջ պիտանիության ժամկետի առնվազն 1/2-ի առկայություն: Պարտադիր պայման է հանդիսանում՝
Մասնակիցը հայտով ներկայացնում է՝ 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 </t>
  </si>
  <si>
    <t xml:space="preserve">Վիրահատական ծածկիչ` պարկով </t>
  </si>
  <si>
    <t>Վիրահատական ծածկիչ՝  հեղուկի հավաքման պարկով: Ակնաբուժական: Ընդհանուր չափսը՝ 101.5 սմ x 127 սմ։  Կպչուն դաշտի  չափսը՝ 9  սմ x 11.5  սմ։  Պարկի  չափսը՝ 15.2 սմ x 16.5 սմ։ Պարկի տարողությունը՝ 250 մլ: Բոլոր չափսերի թույլատրելի տատանումը ± 5%: Բաղադրությունը՝ ցելյուլոզային և սինթետիկ մանրաթելեր կապված ակրիլային կապող նյութով/պոլիէթիլեն (PE)/պոլիէթիլենով ծածկված պողպատե լար/պոլիվինիլ ացետատ (PVA):  Ֆորմատ 1 հատ վիրահատական ծածկիչ՝ պարկով: Մատակարարելիս որակի սերտիֆիկատի/ների առկայությունը պարտադիր է: Նոր է, չօգտագործված: Հանձնելու պահին ամբողջ պիտանիության ժամկետի առնվազն 1/2-ի առկայություն:</t>
  </si>
  <si>
    <t>Ներակնային ոսպնյակ գործարանային ներդրված ներարկիչի մեջ</t>
  </si>
  <si>
    <t xml:space="preserve">Ներակնային ոսպնակ, միակոմպոնենտ, գործարանային ներդրված ներարկիչի մեջ (preloaded), ուլտրամանուշակագույն պաշտպանիչ թաղանթով և լուբրիկացված թաղանթապատումով։ Տեսակը՝ միակոմպոնենտ ներակնային ոսպնյակ, ֆիքսացիոն թևերը մոդիֆիկացված C-աղեղի տեսքով։ Նյութը՝  հիդրոֆոբ փափուկ ակրիլային։ Ոսպնյակի եզրի դիզայնը՝ 360 աստիճան քառակուսի եզրերով։ Ռեֆրակցիայի գործակից՝ 1.519 (35 ℃)։ Սֆերիկ ուժի տիրույթը՝  +6.0-ից +30.0 դիոպտրիա, ոչ ավել քան 0.5D քայլով։ Աճման կարգը՝ +6.0-ից 26.0 դիոպտրիա, 2.4մմ (եղջերաթաղանթի հատվածում), 2.2մմ (սկլերայից-եղջերաթաղանթ հատվածում)։ +26.5-ից 30.0 դիոպտրիա, 2.6մմ (եղջերաթաղանթի հատվածում), 2.4մմ (սկլերայից-եղջերաթաղանթ հատվածում)։ Օպտիկական զոնայի դիամետրը առնվազն՝ 6մմ, թևերի միջև հեռավորությունը առնվազն ՝ 13մմ: Բոլոր չափերի թույլատրելի տատանումը՝ ±3%: Նոր է ,չօգտագործված: Հանձնելու պահին ամբողջ պիտանելիության ժամկետի առնվազն 1/2-րդի առկայություն: Պարտադիր պայման է հանդիսանում՝
Մասնակիցը հայտով ներկայացնում է՝ 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 </t>
  </si>
  <si>
    <t>Ակնային վիրակապ</t>
  </si>
  <si>
    <t xml:space="preserve">Էլիպսաձև կամ կլոր, աչքը փակելու համար (ակնաբուժությունում կիրառվող): Ֆորմատ՝ հատ: Նոր է, չօգտագործված, ստերիլ, կպչուն եզրերով: Հանձնելու պահին ամբողջ պիտանելիության ժամկետի առնվազն 1/2-րդի առկայություն:       </t>
  </si>
  <si>
    <t>Ծրարներ մանրէազերծման համար</t>
  </si>
  <si>
    <t>Ծրարներ մանրէազերծման համար ինքնասոսնձվող, ստերիլ`3,5"x10" չափի: Թղթյա թափանցիկ ծրարներ են, իրար միացված, ստերիլ գործիքները պահպանելու համար: Ֆորմատ՝ ոչ պակաս քան 200 հատ իրար միացված ծրարներ տուփում/հատ: Նոր է, չօգտագործված: Հանձնելու պահին պիտանելիության ժամկետի 1/2-ի առկայություն:</t>
  </si>
  <si>
    <t xml:space="preserve">Maglumi աշխատանքային փորձանոթ (reaction module) նախատեսված Maglumi X3 և 800 վերլուծիչներով աշխատելու համար: Օրիգինալ: Ֆորմատ` 1x 64 կյուվետ տուփում/հատ:  Օրիգինալ: Նոր է, չօգտագործված, գործարանային փաթեթավորմամբ: Պահպանման պայմանները` 15-25°C ջերմաստիճան: Հանձնելու պահին պիտանիության ժամկետի 1/2 առկայություն: For In Vitro Diagnostic: Գնման առարկան նախատեսված է համալսարանական հիվանդանոցներում շահագործվող Maglumi X3 և 800  (հանդիսանում են փակ համակարգեր) անալիզատորներով աշխատելու համար, որոնք կարող են աշխատել միայն օրիգինալ Maglumi reaction module- ով: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                                                                                                                                           </t>
  </si>
  <si>
    <t>*Գնորդը վճարում է ՀՀ դրամով անկանխիկ` դրամական միջոցները Վաճառողի հաշվարկային հաշվին փոխանցելու միջոցով։ Դրամական միջոցների փոխանցումը կատարվում է հանձման-ընդունման արձանագրության հիման վրա` պայմանագրի վճարման  ժամանակացույցով (հավելված N 3) նախատեսված ամիսներին, 5 աշխատանքային օրվա ընթացքում, բայց ոչ ուշ, քան մինչև տվյալ տարվա դեկտեմբերի 30-ը: Վճարման ժամանակացույցի մեկնարկը սահմանվում է մարտ ամիսը:</t>
  </si>
  <si>
    <t>*Բոլոր չափաբաժիններում` եթե առկա են հղումներ  առևտրային նշանի, ֆիրմային անվանմանը, արտոնագրին, էսքիզին կամ մոդելին, ծագման երկրին կամ կոնկրետ աղբյուրին կամ արտադրողին կիրառական է «կամ համարժեք» արտահայտությունը:</t>
  </si>
  <si>
    <t>Առաջարկվող գնահատող հանձնաժողովի կազմ՝ Նախագահ՝ Անի Հակոբյան, Անդամներ՝ Կարինե Մկրտչյան, Հասմիկ Սարգսյան:</t>
  </si>
  <si>
    <t xml:space="preserve">*1-ից 71-րդ չափաբաժիններում ապրանքների մատակարարումն իրականացվում է 2026 թվականին, միանվագ կամ փուլային՝ ըստ Պատվիրատուի պահանջի: Ընդ որում առաջին փուլի ժամկետը սահմանվում է՝ պայմանագիրն ուժի մեջ մտնելու օրվանից սկսած 20 օրացույցային օրվա ընթացքում: Եթե պայմանագրի գործողության ընթացքում Պատվիրատուի կողմից գնման առարկայի պահանջը ներկայացվել է ոչ ամբողջ խմբաքանակի համար, ապա գնման առարկայի չմատակարարված, մնացորդային խմբաքանակի մասով պայմանագիրը լուծվում է: </t>
  </si>
  <si>
    <r>
      <t>*1-ից 25-րդ</t>
    </r>
    <r>
      <rPr>
        <b/>
        <sz val="10"/>
        <rFont val="Sylfaen"/>
        <family val="1"/>
        <charset val="204"/>
      </rPr>
      <t xml:space="preserve"> չափաբ</t>
    </r>
    <r>
      <rPr>
        <b/>
        <sz val="10"/>
        <color theme="1"/>
        <rFont val="Sylfaen"/>
        <family val="1"/>
        <charset val="204"/>
      </rPr>
      <t>աժինների համար՝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                                                                                                                                                                                                                                                                        
Դեղը պետական գրանցամատյանում չգրանցված լինելու դեպքում մասնակիցը պայմանագրի և որակավորման ապահովումների հետ միաժամանակ չգրանցված դեղերի համար պարտադիր ներկայացնում է ՀՀ առողջապահության նախարարության «Դեղերի և բժշկական տեխնոլոգիաների փորձագիտական կենտրոն» ՊՈԱԿ-ի կողմից տրված հավաստող տեղեկանք՝ Հայաստանի Հանրապետության կառավարության 2017 թվականի փետրվարի 23-ի N 172-Ա որոշմամբ սահմանված միջազգային մասնագիտական կազմակերպության կամ ԵԱՏՄ անդամ հանդիսացող երկրներում գրանցված լինելու, կամ Առողջապահության համաշխարհային կազմակերպության նախաորակավորում ունենալու, ինչպես նաև «Դեղերի մասին» օրենքի 21-րդ հոդվածի 8-րդ մասի 17-րդ կետով սահմանված ներմուծման մերժման հիմքերի բացակայության մասին:
Դեղը պետական գրանցամատյանում չգրանցված լինելու դեպքում մասնակիցը պայմանագրի կատարման փուլում, յուրաքանչյուր մատակարարվող խմբաքանակի հետ մեկտեղ պետք է ներկայացնի տվյալ խմբաքանակի համար ՀՀ ԱՆ-ի կողմից տրամադրված ներմուծման հավասատագիր:
Տեղափոխման և պահպանման պայմանները՝ համաձայն «դեղերի մասին» օրենքի 22-րդ հոդվածի պահանջների:
«Ակադեմիկոս Էմիլ Գաբրիելյանի անվան դեղերի և բժշկական տեխնոլոգիաների փորձագիտական կենտրոն» փակ բաժնետիրական ընկերության կողմից իրականացված լաբորատոր փորձաքննության եզրակացությունը մասնակցի կողմից պայմանագրի կատարման փուլում ներկայացվում է եթե առկա չէ ՀՀ կառավարության 502-Ն որոշմամբ հսատատված կարգի 3-րդ կետի 8-րդ ենթակետով սահմանված դեպքերից մեկը:</t>
    </r>
  </si>
  <si>
    <t>*Մասնակցի կողմից ապրանքի տեխնիկական բնութագիրը, իսկ հրավերով նախատեսված դեպքերում նաև առաջարկվող ապրանքի ապրանքային նշանը, արտադրողի անվանումը պետք է համապատասխանեն միմյանց և հրավերով սահմանված տեխնիկական բնութագրի նվազագույն պահանջներին: Գնահատող հանձնաժողովը գնահատում է նաև ներկայացված ապրանքի ամբողջական նկարագրերի համապատասխանությունը հրավերի պահանջներին, և եթե գնահատող հանձնաժողովը մասնակցի կողմից հայտով առաջարկվող ապրանքի ամբողջական նկարագրում արձանագրում է  հրավերով սահմանված պահանջների նկատմամբ անհամապատասխանություններ և դրանք սահմանված կարգով չեն շտկվում մասնակցի կողմից կամ շտկման արդյունքում առաջանում են այլ անհամապատասխանություններ, ապա նշված հանգամանքը հանդիսանում է որպես գնման գործընթացի շրջանակում ստանձնված պարտավորության խախտում և հիմք է հանդիսանում տվյալ մասնակցի  հայտը անբավարար գնահատելու և մերժելու համար:</t>
  </si>
  <si>
    <t>*Մասնակցի կողմից հայտով միևնույն ապրանքի համար մեկից ավել ապրանքային նշան կամ արտադրող ներկայացնելու դեպքում, պայմանագրի կատարման փուլում, պայմանագրով սահմանված ողջ խմբաքանակի համար ապրանքի միանվագ մատակարարումն իրականացվելու է պայմանագրով սահմանված ապրանքային նշաններից կամ արտադրողներից միայն մեկով՝ ըստ մատակարարի ընտրության:</t>
  </si>
  <si>
    <t>Բժշկական նշանակության ապրանքներ - 16/2</t>
  </si>
  <si>
    <t>.02.2026թ.</t>
  </si>
  <si>
    <t>Գնման ընդհանուր գին                          /ՀՀ դրամ/</t>
  </si>
  <si>
    <t xml:space="preserve">Պատասխանատու  ստորաբաժանման կազմ՝                                                                                                                                                                                                                                                                                                                                                                                                                                                                                                                                                                                                                                                                                                                                                                                                                                                                                              Ղեկավար՝  Արմեն Սարդարյան (բոլոր չափաբաժինների մասով)  —————                                                                                                                                                                                                                                                                                                                                                                                                                                                                                                                                                                                                                                                                                                                                                                                                                                                                                                                                              Անդամ՝      Ահարոն Գաբրիելյան (81-րդ և 82-րդ չափաբաժինների մասով)             —————                                                                                                                                                                                                                                                                                                                                                                                             Անդամ՝      Անի Պետրոսյան (1-ից 9-րդ չափաբաժինների մասով և 31-ից 35-րդ չափաբաժինների մասով)     —————                                                                                                                                                                                                                                                                                                                                                                                                             Անդամ՝      Գևորգ Հովսեփյան (54-ից 79-րդ չափաբաժինների մասով)             —————                                                                                                                                                                                                                                                                                                                                                                                                                                                                                                                                                                                                                                                                                                                                                                                                                                                                                                                                                                                                                                       Անդամ՝      Արսեն Վարդանյան (47-ից 53-րդ չափաբաժինների մասով)             —————                                                                                                                                                                                                                                                                                                                                                                 Անդամ՝      Երվանդ Կիրակոսյան  (80-րդ չափաբաժնի մասով)             —————                                                                                                                                                                                                                                                                                                                                                                                                                                                                                                                                                                                                                                                                                                                                                                                                                                                                                                                                                                                                                                                                                                                                                                                                                                                                                                                                                                                                                                                                                                                                                                                                                                                                                                             Անդամ՝      Գայանե Պետրոսյան (83-ից 151-րդ չափաբաժինների մասով) —————                                                                                                                                                                                                                                                                                                                                                                                                 Անդամ՝      Կարինե Պողոսյան  ( 36-րդ չափաբաժնի մասով) —————                                                                                                                                                                                                                                                                                                                                                                                                                                                                                                                                                                                                                                                                                                                                                                                                                                                                                                                                                                                                                                                                                                                                                                                                                                                                                                                                                                                                                                                                                                                                                                                                                                                                                                                                                                                                                                                                                                                                                                                                                                                                                                                                                                                                                                                                                                                                                                                                                                                                                                                                                                                                                                                                                                                                                                                                                                                                                                                                                                                                                                                                                                                                                                                                                                                                                                                                                                                                                                                                                                                                                                                                                                                                     </t>
  </si>
  <si>
    <t>պատկերի հարթեցում</t>
  </si>
  <si>
    <t>Հեռավորություն</t>
  </si>
  <si>
    <t>Ծավալ</t>
  </si>
  <si>
    <t>գծային արագություն</t>
  </si>
  <si>
    <t>միջին արագություն</t>
  </si>
  <si>
    <t>ռեզիստենտության ինդեքս</t>
  </si>
  <si>
    <t>ճնշման գրադիենտ</t>
  </si>
  <si>
    <t>Պատկերների գրանցման և արխիվացման համակարգ</t>
  </si>
  <si>
    <t>Պատկերների արխիվացում ներկառուցված կոշտ սկավառակի վրա</t>
  </si>
  <si>
    <t>Թել վիրաբուժական 2/0, ծակող ասեղով/1</t>
  </si>
  <si>
    <t>Թել վիրաբուժական 2/0, ծակող ասեղով/2</t>
  </si>
  <si>
    <t>*82, 83, 84-րդ և 88-ից 93-րդ  չափաբաժիններում ապրանքի մատակարարումն իրականացվում է պայամագիր կնքելու օրվանից սկսած 60 օրացույցային օրվա ընթացքում: 85, 86 և 87-րդ չափաբաժիններում ապրանքի մատակարարումն իրականացվում է պայամագիր կնքելու օրվանից սկսած 30 օրացույցային օրվա ընթացքում</t>
  </si>
  <si>
    <t>Эноксипарин 40мг/0,4мл, 0,4мл/2</t>
  </si>
  <si>
    <t xml:space="preserve">Бензилпенициллин </t>
  </si>
  <si>
    <t>Рифампицин 150 мг</t>
  </si>
  <si>
    <t xml:space="preserve">Рифампицин, капсулы рифампицина 150 мг. Новые, неиспользованные,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 </t>
  </si>
  <si>
    <t>Рифампицин 300мг</t>
  </si>
  <si>
    <t>Рифампицин, капсулы 300 мг. Новые, неиспользованные,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</si>
  <si>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Мочевой катетер Фолея  двухканальный, 14 Fr</t>
  </si>
  <si>
    <t>Мочевой катетер Фолея,  двухканальный, размер 14 Fr, с прямым наконечником. Катетер полностью изготовлен из силикона (100%). Диаметр катетера 6 мм. Имеет цилиндрический наконечник объемом 20-30 мл. Для одноразового использования. Формат: шт. Новый, неиспользованный. Срок годности на момент поставки не менее половины. Наличие сертификата(ов) качества CE или ISO обязательно для любой поставленной партии.</t>
  </si>
  <si>
    <t>Мочевой катетер Фолея  двухканальный, 16 Fr</t>
  </si>
  <si>
    <t>Мочевой катетер Фолея,  двухканальный, размер 16 Fr, с прямым наконечником. Катетер полностью изготовлен из силикона (100%). Диаметр катетера 6 мм. Имеет цилиндрический наконечник объемом 20-30 мл. Для одноразового использования. Формат: шт. Новый, неиспользованный. Срок годности на момент поставки не менее половины. Наличие сертификата(ов) качества CE или ISO обязательно для любой поставленной партии.</t>
  </si>
  <si>
    <t>Мочевой катетер Фолея  двухканальный 18Fr</t>
  </si>
  <si>
    <t xml:space="preserve">Мочевой катетер Фолея,  двухканальный, размер 18 Fr, с прямым наконечником. Катетер полностью изготовлен из силикона (100%). Диаметр катетера 6 мм. Имеет цилиндрический наконечник объемом 20-30 мл. Для одноразового использования. Формат: шт. Новый, неиспользованный. Срок годности на момент поставки не менее половины. Наличие сертификата качества CE или ISO обязательно для любой поставляемой партии. </t>
  </si>
  <si>
    <t>Мочевой катетер Фолея  трехканальный 22Fr</t>
  </si>
  <si>
    <t xml:space="preserve">Мочевой катетер Фолея, трехканальный, размер 22 Fr, с прямым наконечником. Катетер полностью изготовлен из силикона (100%). Диаметр катетера 6 мм. На конце имеется цилиндр объемом 80-100 мл. Цилиндр предотвращает кровотечение. Для одноразового использования. Формат: шт. Новый, неиспользованный. Срок годности на момент поставки не менее половины. Для каждой партии товара обязательны сертификаты качества CE или ISO. </t>
  </si>
  <si>
    <t>Нейроваскулярный проводниковый шнур/1</t>
  </si>
  <si>
    <t>Контролируемый гидрофильный микронаправляющий. Диаметр направляющего составляет 0,14 дюйма, длина — 205 см, гидрофильное покрытие — 36 см, длина рентгеноконтрастной части наконечника — 5 см. Допустимое отклонение всех размеров составляет ± 1%. Формат: шт. Наличие маркировки CE или сертификата качества FDA обязательно для любой поставляемой партии. Изделие новое, неиспользованное, в заводской стерильной упаковке. Включает технические характеристики, особенности и правила использования в виде заводской инструкции. На момент поставки доступно не менее 50% всего срока годности. «Продукт, приобретенный с целью обеспечения тромболитического лечения острых и/или подострых ишемических инсультов и услуг механической тромбэктомии в рамках бесплатной медицинской помощи и услуг, гарантированных государством населению».</t>
  </si>
  <si>
    <t>Нейроваскулярный проводниковый шнур /2</t>
  </si>
  <si>
    <t>Контролируемый гидрофильный микронаправляющий. Диаметр направляющего составляет 0,14 дюйма, длина — 205 см, гидрофильное покрытие — 36 см, длина рентгеноконтрастной части наконечника — 5 см. Допустимое отклонение всех размеров составляет ± 1%. Формат: шт. Наличие маркировки CE или сертификата качества FDA обязательно для любой поставляемой партии. Изделие новое, неиспользованное, в заводской стерильной упаковке. Включает технические характеристики, особенности и правила использования в виде заводской инструкции. На момент поставки доступно не менее 50% всего срока годности.</t>
  </si>
  <si>
    <t>Нейроваскулярный проводниковый шнур/3</t>
  </si>
  <si>
    <t>Диаметр направляющей для удлинителя катетера составляет 0,14 дюйма, общая длина — 318 см (± 1 см). Формат: шт. Наличие маркировки CE или сертификата качества FDA обязательно для любой поставляемой партии. Товар новый, неиспользованный, в заводской стерильной упаковке. Включает технические характеристики, особенности и правила использования в виде заводской инструкции. Срок годности не менее 50% от общего срока годности на момент поставки.</t>
  </si>
  <si>
    <t>Комплект для искусственной вентиляции легких, кардиологичский/1</t>
  </si>
  <si>
    <t xml:space="preserve">Комплект для кардиологического нагнетания воздуха, состоящий из: трехкомпонентного устройства высокого давления для нагнетания воздуха (нагнетатель), шприца объемом 20 мл, максимальное давление: 30 баррелей, гемостатического Y-образного соединителя зажимного типа, подпружиненного для управления одним нажатием, пневматической рукоятки для вращения (вращающегося устройства), интродьюсерного клапана, гибкого удлинительного соединения, трехходового соединения. Формат: шт. Наличие сертификатов качества CE MARK или FDA обязательно. Новый, неиспользованный, в заводской стерильной упаковке. Включает технические характеристики, спецификации и правила использования в виде заводской инструкции. Не менее 70% от полного срока годности на момент поставки.      </t>
  </si>
  <si>
    <t>Окклюдер (устройство для закрытия) лучевой артерии/1</t>
  </si>
  <si>
    <t xml:space="preserve">Окклюдер лучевой артерии — устанавливается на расстоянии 3-4 см от запястья. Номинальный объем воздуха не менее 13 мл, максимальный объем воздуха не более 18 мл. В зависимости от размера запястья пациента, которому предстоит операция, необходимы следующие размеры окклюдера лучевой артерии: стандартный (размер M) и L. Наличие маркировки CE или сертификатов качества FDA обязательно для любой поставляемой партии. Изделие новое, неиспользованное, в заводской стерильной упаковке. Включает технические характеристики, особенности и правила использования в виде заводской инструкции. Не менее 70% от полного срока годности на момент поставки.                                                                                                                                                      </t>
  </si>
  <si>
    <t>Комплект для искусственной вентиляции легких, кардиологичский/2</t>
  </si>
  <si>
    <t xml:space="preserve">Комплект ингаляционного устройства, приобретаемый с целью оказания услуг по стентированию в рамках государственного заказа. Кардиологический комплект ингаляционного  устройства состоит из: трёхкомпонентного инфлятора высокого давления (инфляционного устройства) с шприцем 20 cc, максимальное давление — 30 бар; гемостатического Y-коннектора зажимного типа с пружинным механизмом для работы одним нажатием; устройства для вращения (торк-устройства/держателя проводника); клапана интродьюсера; гибкой удлинительной линии с трёхходовым краном. Формат: шт. Наличие сертификатов качества CE MARK или FDA обязательно. Новый, неиспользованный, в заводской стерильной упаковке. Включает технические характеристики, особенности и правила использования в виде заводского руководства. На момент поставки — наличие не менее 70% общего срока годности.           </t>
  </si>
  <si>
    <t>Окклюдер (устройство для закрытия) лучевой артерии/2</t>
  </si>
  <si>
    <t xml:space="preserve">Окклюдер (устройство для закрытия) лучевой артерии, приобретаемый с целью оказания услуг по стентированию в рамках государственного заказа. Устанавливается на расстоянии 3–4 см от запястья. Номинальный объём воздуха — не менее 13 мл, максимальный объём воздуха — не более 18 мл. В зависимости от размера запястья оперируемого пациента требуемые размеры окклюдера лучевой артерии: стандартный (размер M) и размер L. Для любой поставляемой партии наличие сертификатов качества CE MARK или FDA обязательно. Новый, неиспользованный, в заводской стерильной упаковке. Включает технические характеристики, особенности и правила использования в виде заводского руководства. На момент поставки — наличие не менее 70% общего срока годности.        </t>
  </si>
  <si>
    <t>Бедренный интродьюсер</t>
  </si>
  <si>
    <t>Бедренный интродьюсер для диагностических и интервенционных вмешательств.В зависимости от анатомических особенностей оперируемого сосуда требуются интродьюсеры следующих размеров: 7Fr, 8Fr, 9Fr, 10Fr и 11Fr.В зависимости от анатомических особенностей оперируемого сосуда требуются интродьюсеры следующей длины: 11 см, 23 см, 25 см, 35 см, 45 см, 55 см, 90 см. В комплекте: проводник (вайер) диаметром 0.035", 0.038", присоединенная система с трехходовым краном (допустимое отклонение для всех размеров ±2%). Высокоточный переход дилататора к интродьюсеру (оболочке), что позволяет вводить интродьюсер в кровеносный сосуд без дополнительных манипуляций (например, без использования лезвия скальпеля).Формат: штук.Для любой поставляемой партии обязательно наличие сертификатов качества CE MARK или FDA. Товар должен быть новым, неиспользованным, в заводской стерильной упаковке.Включает технические показатели, характеристики и правила эксплуатации в виде заводской инструкции.Срок годности: На момент поставки остаточный срок годности должен составлять не менее 70% от общего срока. Заказчик имеет право при необходимости вернуть или заменить размер товара на другой при условии наличия не менее 50% от общего срока годности.</t>
  </si>
  <si>
    <t xml:space="preserve">Одноразовая простыня </t>
  </si>
  <si>
    <t>Одноразовая простыня, размер не менее 240 см x 120 см. Формат - шт. Обычная маркировка - «хранить в сухом месте». Цвет - белый или синий, или по запросу клиента. Формат - шт. Новая, неиспользованная. На момент доставки наличие 1/2 срока годности.</t>
  </si>
  <si>
    <t>Мундштук для спирометра CareFusion</t>
  </si>
  <si>
    <t xml:space="preserve">Мундштук для спирометра CareFusin, используемого в университетских больницах. Внешний диаметр мундштук: 30 мм, внутренний диаметр: 29,7 мм, длина: 70 мм. Новый, неиспользованный. На момент доставки наличие 1/2 срока годности. </t>
  </si>
  <si>
    <t>Бумага для электрокардиограммы</t>
  </si>
  <si>
    <t>Бумага, предназначенная для электрокардиографов Cardioline 100S, используемых в университетских больницах. Размеры бумаги: длина 150 мм, ширина 100 мм, 180 листов в упаковке, термобумага, сложенная Z-образным способом. На каждом листе должно быть 1 или 2 фотомаркировки. Формат: шт. Новая, неиспользованная. На момент доставки наличие 1/2 срока годности. Наличие сертификата(ов) качества обязательно для любой поставленной партии.</t>
  </si>
  <si>
    <t>Беруши для МРТ-исследований</t>
  </si>
  <si>
    <t>Беруши, предназначенные для снижения шума во время МРТ-исследований. Высокая эффективность шумоподавления на частотах не менее 33 дБ. Могут использоваться как с наушниками, так и отдельно. Одноразовые. Мягкий, гипоаллергенный материал. Совместимы с МРТ-исследованиями, безопасны. Обязательная совместимость с магнитно-резонансным томографом Brivo MR355, используемым в университетской клинике. Формат: шт. Новые, неиспользованные.На момент доставки наличие 1/2 срока годности.</t>
  </si>
  <si>
    <t xml:space="preserve">Торакальный дренаж со стилетом 24Fr </t>
  </si>
  <si>
    <t>Торакальный троакар-катетер 24 Fr, с тупым, закрытым атравматичным наконечником, обязательно совместимый с имеющейся в клинике системой плеврального дренажа Pleur-Evac. Троакар предварительно установлен в катетере с точными размерами. Материал катетера – термопластичный, гемобиосовместимый высококачественный ПВХ, имеет рентгеноконтрастный продольный край и сантиметровую шкалу. Длина 400 мм, размер 24 Fr. Формат: шт. Новый, неиспользованный. На момент доставки наличие 1/2 срока годности. Наличие сертификата(ов) качества обязательно для любой поставленной партии.</t>
  </si>
  <si>
    <t>Мочевой катетер Фолея 6 Fr, с силиконовым покрытием, с 2 ответвлениями.</t>
  </si>
  <si>
    <t>Мочевой катетер Фолея: размер 6 Fr, с силиконовым покрытием, с двойными разветвлениями. Формат: шт. Новый, неиспользованный. На момент доставки наличие 1/2 срока годности</t>
  </si>
  <si>
    <t>Эдотрахеальная трубка без манжеты 2Fr</t>
  </si>
  <si>
    <t>Эндотрахеальная трубка, размер 2Fr, прозрачный поливинилхлорид, без манжеты. Формат: шт. Новая, неиспользованная. На момент доставки наличие 1/2 срока годности</t>
  </si>
  <si>
    <t>Эндотрахеальная трубка с манжетой 7 Fr</t>
  </si>
  <si>
    <t xml:space="preserve">Эндотрахеальная трубка с манжетой, размер 7Fr, прозрачный поливинилхлорид, имеет ультратонкую манжету. Формат: шт. Новая, неиспользованная. На момент доставки наличие 1/2 срока годности.  </t>
  </si>
  <si>
    <t>Центральный венозный катетер</t>
  </si>
  <si>
    <t>Полиуретановый двухпросветный катетер с мягким наконечником и идеально гладкой поверхностью. Игла: 21G, 38 мм, проводник: 0,46 мм x 50 см, катетер: 4 Fr, 8 см, 22/22 G. Допустимое отклонение всех размеров ±2%. В комплекте также: пункционная игла Сельдингера, гибкий нитиноловый Т-образный проводник, дилататор, ланцет, шприц с замком Люэра 5 мл, самоклеящийся мягкий фиксатор катетера, 2 зажима для безыгольного доступа, соединительный кабель ЭКГ. Новый, неиспользованный, в заводской упаковке. На момент доставки наличие 1/2 срока годности</t>
  </si>
  <si>
    <t>Вакуумная пробирка с гелием</t>
  </si>
  <si>
    <t xml:space="preserve">Стерильная вакуумная пробирка для разделения сыворотки (с гелем), объем: 5 мл, размеры: 13х100 мм. Разделение сыворотки: 1200-1800 оборотов/10 мин/. Условия хранения: при температуре +4- +25°C. Формат: 1 вакуумная пробирка с гелем. Наличие сертификата(ов) качества обязательно для любой поставленной партии. Новая, неиспользованная. На момент доставки наличие 1/2 срока годности. </t>
  </si>
  <si>
    <t>Вакуумная пробирка K3 EDTA</t>
  </si>
  <si>
    <t>Вакуумная пробирка - Стерильная вакуумная пробирка для забора крови. Добавка: K3 EDTA. Цвет: фиолетовый. Формат: 1 вакуумная пробирка K3 EDTA. Объем: 2-3 мл, размер: 13х75 мм. Условия хранения: +4- +25 °C. Новая, неиспользованная. На момент доставки наличие 1/2 срока годности. Наличие сертификата(ов) качества обязательно для любой поставленной партии.</t>
  </si>
  <si>
    <t>Вакуумная пробирка с 3,2% цитратом натрия</t>
  </si>
  <si>
    <t>Вакуумная пробирка с 3,2% цитратом натрия. Размер: 13*75 мм, 2,7-3,6 мл. Формат: 1 вакуумная пробирка с цитратом натрия. Условия хранения: при +4- +25°C. Новая, неиспользованная. На момент доставки наличие 1/2 срока годности. Наличие сертификата(ов) качества обязательно для любой поставленной партии.</t>
  </si>
  <si>
    <t>Стерильная игла-бабочка для вакуумной пробирки</t>
  </si>
  <si>
    <t xml:space="preserve">Стерильная игла-бабочка для вакуумной пробирки 23 G ¾ с люэровским коннектором. Длина пробирки не менее 29 см и не более 31 см. Стерильная, апирогенная, нетоксичная. Новая, неиспользованная. На момент доставки наличие 1/2 срока годности. </t>
  </si>
  <si>
    <t xml:space="preserve">Медицинская гипсовая повязка </t>
  </si>
  <si>
    <t>Медицинская гипсовая повязка, размер 3х20 см. Формат - шт. Новый, неиспользованный.На момент доставки наличие 1/2 срока годности. Условный признаки: «хранить в сухом месте».</t>
  </si>
  <si>
    <t>Бумага для видеомагнитофонов 84 мм x 12,5 м, глянцевая</t>
  </si>
  <si>
    <t xml:space="preserve">Бумага для принтера, формат 84 мм x 12,5 м, термобумага, глянцевая. Бумага обязательно совместима с видеопринтером Sony UP-D711MD, используемым в университетских больницах. Новая, неиспользованная, в заводской упаковке. На момент доставки наличие 1/2 срока годности. Условный признаки: «хранить в сухом месте». Наличие сертификата качества или соответствия обязательно для любой поставленной партии.    </t>
  </si>
  <si>
    <t>Вакуумная игла для забора крови</t>
  </si>
  <si>
    <t>Игла для вакуумной системы забора крови, стерильная, размер: 21G x 1 1/2. Формат: 1 вакуумная игла. Новая, неиспользованная. На момент доставки наличие 1/2 срока годности. Наличие сертификата(ов) качества обязательно при доставке.</t>
  </si>
  <si>
    <t>Хирургический гель, стерильный</t>
  </si>
  <si>
    <t>Хирургический стерильный гель. Не содержит лидокаина, не менее 118 г. Используется для максимально безопасной установки мочевых катетеров и проведения других операций. Снижает контакт и сопротивление между тканями и введенной трубкой. Формат: шт. Новый, неиспользованный. Срок годности не менее 1/2  срока годности на момент поставки. Наличие сертификата качества обязательно для любой поставленной партии.</t>
  </si>
  <si>
    <t xml:space="preserve">Контур для взрослого </t>
  </si>
  <si>
    <t>Комплект гофрированных дыхательных трубок для аппаратов искусственной вентиляции легких. Изготовлен из прозрачного пластика, длина 72 дюйма (+-3 см) /180-186 см/, диаметр 22 мм, размер соединения 15/22 мм, гибкий, не закрывается в сложенном виде, имеет две трубки, соединенные разветвленным Y-образным соединителем, угловой соединитель с портом для контроля газа, мешок для хранения 3 л. Формат: шт. Новый, неиспользованный. На момент доставки наличие 1/2 срока годности.  Наличие сертификата(ов) качества обязательно для любой поставленной партии.</t>
  </si>
  <si>
    <t>Тонометр</t>
  </si>
  <si>
    <t>Тонометр со стетоскопом - прибор для измерения артериального давления, с индикатором, манжетой и стетоскопом. Формат - шт. Новый, неиспользованный. Срок годности не менее 1/2  на момент поставки. Наличие сертификата(ов) качества обязательно для любой поставленной партии.</t>
  </si>
  <si>
    <t xml:space="preserve">Впитывающая простыня </t>
  </si>
  <si>
    <t xml:space="preserve">Впитывающая простыня  /одноразовая простыня/, размер: 100 см x 100 см (±10 см), изготовлена ​​из тонкого полиэтилена, почти полностью покрыта впитывающим слоем из хлопчатобумажной губки, снаружи покрыта бархатным покрытием. Формат - штук: Новая, неиспользованная. На момент доставки наличие 1/2 срока годности. </t>
  </si>
  <si>
    <t>Лента  для пульсометра для устройства AT101 Schiller</t>
  </si>
  <si>
    <t>Кардиомониторная лента для прибора Schiller AT101. Размеры: 80 мм x 70 мм, длина не менее 22 м, лист (не менее 314 страниц), изготовлена ​​из термобумаги. Формат: шт. Новая, неиспользованная. На момент доставки наличие 1/2 срока годности. Наличие сертификата(ов) качества обязательно для любой поставленной партии.</t>
  </si>
  <si>
    <t>Плевральная дренажная система</t>
  </si>
  <si>
    <t>Система для дренирования плевральной жидкости — контейнер для сбора плевральной жидкости методом влажной аспирации. Предназначена для дренирования грудной клетки как у взрослых, так и у детей. Стерильная, одноразовая, без латекса. Имеет 1 полость, 2400-2500 мл. В комплект входят полость для сбора жидкости, самовсасывающие диафрагмы, трубка для пациента, напольная подставка с автоматическим механизмом закрытия. В начале трубки имеется металлическая защитная секция, предотвращающая ее засорение. Новая, неиспользованная. На момент доставки наличие 1/2 срока годности.</t>
  </si>
  <si>
    <t>Электронный термометр</t>
  </si>
  <si>
    <t>Медицинский электронный термометр. Имеет легко читаемый жидкокристаллический дисплей. Безопасен, не содержит ртути. Длительность измерения температуры: не более 4 минут. Наличие звукового сигнала по окончании измерения температуры. Наличие памяти последнего результата измерения, позволяющей отслеживать динамику температуры пациента. Диапазон измерения температуры: 32-42 °C. Точность измерения: ±0,1 °C. Имеет влагозащищенный футляр для хранения. Возможность автоматического отключения. Срок службы батареи(-ев) питания: не менее 100 часов. Способы измерения температуры: подмышечный (подмышечный) и ротовой. Упаковка: термометр с электронным блоком питания или батареями, пластиковый или другой влагозащищенный корпус, вкладыш, упакован в коробку. Новый, неиспользованный. Гарантийный срок с даты поставки: 1 год.</t>
  </si>
  <si>
    <t>Мазь для подготовки к ЭЭГ</t>
  </si>
  <si>
    <t>Крем для подготовки к ЭЭГ-исследованию, 114-120 г. Крем для подготовки кожи, снижающий сопротивление нейродиагностических электродов перед их применением. Крем без запаха. Условия хранения: при комнатной температуре, в плотно закрытой упаковке. Формат - шт. Новый, неиспользованный. На момент доставки наличие 1/2 срока годности.</t>
  </si>
  <si>
    <t xml:space="preserve">Электрод заземления EMG-устройства Nicolet                                               </t>
  </si>
  <si>
    <t xml:space="preserve">Электрод заземления Nicolet EMG (электрод заземления, провод 0,75 мм, разъем DIN). Оригинал. Формат: шт. Электрод заземления должен быть совместим с электроэлектродом Nicolet EMG, имеющимся и используемым в университетской клинике. Новый, неиспользованный. На момент доставки наличие 1/2 срока годности. Наличие сертификата качества обязательно для любой поставленной партии. Обязательным условием является предоставление участником гарантийного письма от производителя продукции или его представителя на этапе исполнения договора. При наличии указанного гарантийного письма производитель гарантирует качество продукции, поставляемой поставщиком в Республику Армения, и в гарантийном письме производителя или его представителя должны быть четко указаны наименование поставщика, поставляемая продукция и название страны, где производитель гарантирует качество продукции, продаваемой указанным поставщиком.
                                                                                                        </t>
  </si>
  <si>
    <t>Датчик для EMG-аппарата Nicolet</t>
  </si>
  <si>
    <t xml:space="preserve">Одноразовый датчик, гелеобразный, поверхностный. Датчик на основе серебра/хлорида серебра. Передающая поверхность: 28 мм x 20 мм (474 ​​мм²), длина провода: 500 мм, подключение провода: сквозное отверстие 1,5 мм. Датчик должен быть совместим с имеющимся и используемым в клинике устройством Nicolet EMG. Новый, неиспользованный, оригинальный. На момент доставки наличие 1/2 срока годности. Сертификат качества обязателен для любой поставленной партии.Обязательным условием является предоставление участником гарантийного письма от производителя продукта или его представителя на этапе исполнения договора. С помощью указанного гарантийного письма производитель гарантирует качество продукции, поставляемой поставщиком в Республику Армения, и в гарантийном письме производителя или его представителя должны быть четко указаны наименование поставщика, поставляемый продукт и название страны, где производитель гарантирует качество продукции, продаваемой указанным поставщиком.                                                                                                        </t>
  </si>
  <si>
    <t>Система н/е/2</t>
  </si>
  <si>
    <t xml:space="preserve">Система n/e - Инфузионная система для инфузионного насоса. Инфузионная система со встроенным регулятором потока для точного контроля потока. Скорость потока: 5 мл/ч – 250 мл/ч. Специально разработана для использования с инфузионными насосами, Y-образный инъекционный порт (без латекса) для многократных инъекций, 15-микронный жидкостный фильтр в капельной камере. Диаметр трубки: I Ø 3,0 мм, O Ø 4,1 мм (±5%). Новая, неиспользованная. На момент доставки наличие 1/2 срока годности. </t>
  </si>
  <si>
    <t xml:space="preserve">Фильтр для дыхательной трубки бактериовирусный  </t>
  </si>
  <si>
    <t>Бактериовирусный фильтр для дыхательной трубки. Изготовлен из прозрачного пластика, размер соединения 15/15-22, фильтрует бактериовирусы, степень фильтрации не менее 99,999% в течение 24 часов при пневмонатуре, вес не менее 20 г, сопротивление потоку 3,0 см H2O (при 60 л/мин), мертвое пространство не более 32 мл. Для одноразового использования. Стерильный, апирогенный, нетоксичный. Формат: новый, неиспользованный. На момент доставки наличие 1/2 срока годности. Наличие сертификата(ов) качества обязательно для любой поставленной партии.</t>
  </si>
  <si>
    <t>Дренаж для плевральной полости 8 Fr со стилетом, с тупым  конецом</t>
  </si>
  <si>
    <t>Дренаж плевральной полости с помощью стилета 8 Fr с тупым концом.Металлический катетер, помещенный в термопластичную ПВХ-трубку, имеющий рентгеноконтрастную продольную полоску и сантиметровую шкалу, внутреннее покрытие выполнено из полиуретана. Формат: шт. Новый, неиспользованный. На момент поставки доступна половина всего срока годности. Наличие сертификата(ов) качества обязательно для любой поставленной партии.</t>
  </si>
  <si>
    <t xml:space="preserve">Дренаж для плевральной полости 10Fr  со стилетом, с тупым  конецом </t>
  </si>
  <si>
    <t xml:space="preserve">Дренаж плевральной полости с помощью стилета 10 Fr с тупым концом. Металлический катетер, помещенный в термопластичную ПВХ-трубку, имеющий рентгеноконтрастную продольную полоску и сантиметровую шкалу, внутреннее покрытие выполнено из полиуретана. Формат: шт. Новый, неиспользованный. На момент поставки доступна половина всего срока годности. Наличие сертификата(ов) качества обязательно для любой поставленной партии. </t>
  </si>
  <si>
    <t>Дренаж для плевральной полости 12 Fr со стилетом, с тупым  конецом</t>
  </si>
  <si>
    <t>Дренаж плевральной полости с помощью стилета 12 Fr с тупым концом.Металлический катетер, помещенный в термопластичную ПВХ-трубку, имеющий рентгеноконтрастную продольную полоску и сантиметровую шкалу, внутреннее покрытие выполнено из полиуретана. Формат: шт. Новый, неиспользованный. На момент поставки доступна половина всего срока годности. Наличие сертификата(ов) качества обязательно для любой поставленной партии.</t>
  </si>
  <si>
    <t>Дренаж для плевральной полости 14 Fr со стилетом, с тупым  конецом</t>
  </si>
  <si>
    <t>Дренаж плевральной полости с помощью стилета 14 Fr с тупым концом.Металлический катетер, помещенный в термопластичную ПВХ-трубку, имеющий рентгеноконтрастную продольную полоску и сантиметровую шкалу, внутреннее покрытие выполнено из полиуретана. Формат: шт. Новый, неиспользованный. На момент поставки доступна половина всего срока годности. Наличие сертификата(ов) качества обязательно для любой поставленной партии.</t>
  </si>
  <si>
    <t>Дренаж для плевральной полости 16 Fr со стилетом, с тупым  конецом</t>
  </si>
  <si>
    <t>Дренаж плевральной полости с помощью стилета 16 Fr с тупым концом.Металлический катетер, помещенный в термопластичную ПВХ-трубку, имеющий рентгеноконтрастную продольную полоску и сантиметровую шкалу, внутреннее покрытие выполнено из полиуретана. Формат: шт. Новый, неиспользованный. На момент поставки доступна половина всего срока годности. Наличие сертификата(ов) качества обязательно для любой поставленной партии.</t>
  </si>
  <si>
    <t xml:space="preserve">чехлы для камер головки видиоаппарата  </t>
  </si>
  <si>
    <t xml:space="preserve">Одноразовые чехлы для камер из полиэтилена или другого материала, предназначенные для головки камеры лапароскопической системы. Стерильные, одноразовые. Размеры: диаметр: 150 мм (±5 мм), длина: 2500 мм (±10 мм). Новые, неиспользованные. Срок годности не менее 1/2 от полного срока годности на момент поставки.  </t>
  </si>
  <si>
    <t xml:space="preserve">Спейсер </t>
  </si>
  <si>
    <t>Маска-спейсер из силикона, контейнер-спейсер из поликарбоната или аналогичного материала, клапаны из силикона. Тканевый мешок: 80% (±5%) хлопок, 20% (±3%) полиэстер. Объем спейсера: 220 мл (±10 мл). Типы спейсеров: 0-2 года: оранжевый, с маской; 2-6 лет: желтый, с маской; старше 6 лет: розовый, с маской; старше 6 лет: розовый, без маски. Типы по требованию заказчика. Новые, неиспользованные. Многоразовые.</t>
  </si>
  <si>
    <t>Кабель устройства BLT E65</t>
  </si>
  <si>
    <t>Кабель для прибора BLT E65, кабель для оборудования и часть для крепления кабеля, электроды и отведения — кабель, состоящий из 10 проводов, из которых 6 длиной 50 см, 4 длиной 1 м, зажимные электроды ЭКГ для конечностей, разных цветов (желтый, зеленый, красный, черный) — 4 штуки, грудные отведения ЭКГ — 6 штук (V1, V2, V3, V4, V5, V6). Формат: полный. Новый, неиспользованный. Если указан срок годности, то на момент доставки должна быть сохранена не менее 1/2 этого срока.</t>
  </si>
  <si>
    <t>набор</t>
  </si>
  <si>
    <t>Нить хирургическая  N 6/0</t>
  </si>
  <si>
    <t>Нить полиглактин 90/10 N 6/0, шпательвидная, 2 x 6 мм (размер иглы), покрытие: полиглактид, стеарат кальция, игла: высококачественная сталь, с покрытием Isislide, со стабилизирующей платформой, режущая, атравматичная, тонкая, кривизна: 3/8, длина нити не менее 45 см. Сохранение прочности: 50% через 21 день, 0% через 35 дней, полностью рассасывается гидролизом в течение 70 дней. Формат: 1 нить с 2 иглами. Новая, неиспользованная. На момент поставки имеется не менее1/2 всего срока годности. Обязательное условие:
Участник предоставляет вместе с заявкой: разрешительное письмо (гарантийное письмо) от производителя продукта.Обязательным условием является предоставление участником на этапе исполнения договора сертификата происхождения и сертификата соответствия, предоставленных производителем продукта.</t>
  </si>
  <si>
    <t>Хирургическая простыня с мешком</t>
  </si>
  <si>
    <t xml:space="preserve">Хирургическая простыня с мешком для сбора жидкости. Офтальмологическая. Габаритные размеры: 101,5 см x 127 см. Размеры операционного поля: 9 см x 11,5 см. Размеры мешка: 15,2 см x 16,5 см. Вместимость мешка: 250 мл. Все размеры могут отличаться на ± 5%. Состав: целлюлоза и синтетические волокна, скрепленные акриловым связующим/полиэтиленом (ПЭ)/стальной проволокой с полиэтиленовым покрытием/поливинилацетатом (ПВА). Формат: 1 хирургическая простыня с мешком. Сертификат(ы) качества должны быть предоставлены при доставке. Новая, неиспользованная. На момент доставки наличие 1/2 срока годности.
</t>
  </si>
  <si>
    <t>Внутриглазная линза в шприце, установленном на заводе.</t>
  </si>
  <si>
    <t>Интраокулярная линза, однокомпонентная, заводская загрузка в шприц (предварительно загружена), с УФ-защитной пленкой и смазывающим покрытием. Тип: однокомпонентная интраокулярная линза, фиксирующие крылья в виде модифицированного С-образного штатива. Материал: гидрофобный мягкий акрил. Конструкция края линзы: 360 градусов с квадратными краями. Показатель преломления: 1,519 (35 ℃). Диапазон сферической диоптрий: от +6,0 до +30,0 диоптрий с шагом не более 0,5 диоптрий. Порядок увеличения: от +6,0 до 26,0 диоптрий, 2,4 мм (в области роговицы), 2,2 мм (в области склеры и роговицы). От +26,5 до 30,0 диоптрий, 2,6 мм (в области роговицы), 2,4 мм (в области склеры и роговицы). Диаметр оптической зоны составляет не менее 6 мм, расстояние между крыльями — не менее 13 мм. Допустимое отклонение всех размеров составляет ±3%. Новый, неиспользованный. На момент доставки наличие 1/2 срока годности Обязательное условие: Участник предоставляет вместе с заявкой: разрешительное письмо (гарантийное письмо) от производителя товара.Обязательное условие: участник предоставляет: сертификат происхождения и сертификат соответствия от производителя продукции на этапе исполнения договора.</t>
  </si>
  <si>
    <t xml:space="preserve">Глазная повязка </t>
  </si>
  <si>
    <t>Эллиптическая или круглая форма, для закрытия глаза (используется в офтальмологии). Формат: шт. Новый, неиспользованный, стерильный, с клейкими краями. На момент доставки наличие 1/2 срока годности</t>
  </si>
  <si>
    <t>Конверты для стерилизации</t>
  </si>
  <si>
    <t>Самоклеящиеся стерильные конверты для стерилизации, размер 3,5 x 10 дюймов. Прозрачные бумажные конверты, соединенные между собой, для хранения стерильных инструментов. Формат: не менее 200 соединенных между собой конвертов в коробке/штучно. Новые, неиспользованные.  На момент доставки наличие 1/2 срока годности.</t>
  </si>
  <si>
    <t xml:space="preserve">Хирургическая нить 0 с колющей иглой 
</t>
  </si>
  <si>
    <t>Хирургическая нить 2/0 с колющей иглой /1</t>
  </si>
  <si>
    <t>Хирургическая нить 2/0 с колющей иглой/2</t>
  </si>
  <si>
    <t>Хирургическая нить 2/0 с колющей иглой/3</t>
  </si>
  <si>
    <t>Хирургическая нить 3/0 с колющей иглой/2</t>
  </si>
  <si>
    <t>Полидексанионовая нить (polydioxanon)/1</t>
  </si>
  <si>
    <t>Полидексанионовая нить (polydioxanon)/2</t>
  </si>
  <si>
    <t>Полидексанионовая нить (polydioxanon)/3</t>
  </si>
  <si>
    <t>Анилид гидрохлорид, амидопирин</t>
  </si>
  <si>
    <t>Набор анилина гидрохлорид + амидопирин 100 мл включает в себя: реагент N1-амидопирин: 5 г x 3, реагент N2-анилина гидрохлорид: 0,05 г x 3. Формат: шт. Новый, неиспользованный, в заводской упаковке. Срок годности 1/2 на момент доставки.</t>
  </si>
  <si>
    <t>Цоликлон  Anti C super serum</t>
  </si>
  <si>
    <t>Тест на определение антигена резус-фактора Rh (C) (Тсоликлон Анти С Супер): Метод: гемагглютинация. Формат: флакон 5 мл/штука. Образец для анализа: кровь. Новый, неиспользованный. Срок годности 1/2 на момент доставки. Условия хранения: 2-8 °C., For In Vitro Diagnost only:</t>
  </si>
  <si>
    <t>Набор для определения протромбинового времени</t>
  </si>
  <si>
    <t xml:space="preserve">Экспресс-тест полоски  для определения  креатинин.
</t>
  </si>
  <si>
    <t xml:space="preserve">Экспресс-тест-полоски для определения креатинина, предназначенные для прибора StatSensor Xpress. Формат: 50 тест-полосок в коробке/штук. Новые, неиспользованные, в заводской упаковке. На момент доставки наличие 1/2 срока годности. Условия хранения при температуре 15-25 °C. Предмет покупки предназначен для использования с приборами StatSensor Xpress (закрытая система), эксплуатируемыми в университетских больницах, которые могут работать только с оригинальными экспресс-тест-полосками для определения креатинина. Обязательным условием является предоставление участником при исполнении договора гарантийного письма от производителя продукции или его представителя. С помощью указанного гарантийного письма производитель гарантирует качество продукции, поставляемой поставщиком в Республику Армения, при этом в гарантийном письме производителя или его представителя должны быть четко указаны наименование поставщика, поставляемая продукция и название страны, где производитель гарантирует качество продукции, продаваемой указанным поставщиком.                                                                                       </t>
  </si>
  <si>
    <t>Экспресс-тест на Ag вируса SARS-CoV-2</t>
  </si>
  <si>
    <t>Экспресс-тест для диагностики антигена вируса SARS-CoV-2 (Ag) (для подтверждения COVID-19). Тест, прошедший предварительную квалификацию Всемирной организации здравоохранения (ВОЗ),обладающий возможностью внесения данных в Единую электронную систему медицинской информации ARMED. Новый, неиспользованный. Срок годности 1/2 на момент доставки. Условия хранения согласно вкладышу на упаковке.</t>
  </si>
  <si>
    <t>Набор для определения прокальцитонина</t>
  </si>
  <si>
    <t>Набор для определения прокальцитонина Плюс (PCT Plus) для анализатора Boditech Afias 10. Оригинал: Метод: Флуоресцентный. Условия хранения: при температуре 2-8 °C. Формат: 24 теста в упаковке/штук. Образец для исследования: кровь/сыворотка/плазма. Новый, неиспользованный, в заводской упаковке. На момент доставки наличие 1/2 срока годности. Предмет покупки предназначен для использования с анализаторами Boditech Afias 10 (закрытая система), эксплуатируемыми в университетских больницах, которые могут работать только с оригинальным набором для определения прокальцитонина Плюс (PCT Plus). Обязательным условием является предоставление участником гарантийного письма от производителя или его представителя на этапе исполнения договора. Указанным гарантийным письмом производитель гарантирует качество продукции, поставляемой поставщиком в Республику Армения, и в гарантийном письме должны быть четко указаны наименование поставщика, поставляемая продукция и название страны, где продукция будет продаваться указанным поставщиком.</t>
  </si>
  <si>
    <t>Микропланшеты на 96 лунок /Microplates 96 well/</t>
  </si>
  <si>
    <t xml:space="preserve">Микропланшеты на 96 лунок, плоское дно. Формат: шт. Новые, неиспользованные. Срок годности 1/2 на момент доставки. </t>
  </si>
  <si>
    <t>Maglumi рабочая пробирка reaction module</t>
  </si>
  <si>
    <t xml:space="preserve">Пробирка Maglumi (реакционный модуль), предназначенна для работы с анализаторами Maglumi X3 и 800. Оригинал: Формат: 1 шт., 64 кюветы в упаковке/шт. Оригинал: Новая, неиспользованная, в заводской упаковке. Условия хранения: температура 15-25°C. На момент доставки наличие 1/2 срока годности. Для диагностики in vitro: Предмет покупки предназначен для работы с анализаторами Maglumi X3 и 800 (закрытые системы), используемыми в университетских клиниках, которые могут работать только с оригинальным реакционным модулем Maglumi. Обязательным условием является предоставление участником гарантийного письма от производителя продукта или его представителя на этапе исполнения договора. С помощью указанного гарантийного письма производитель гарантирует качество продукта, поставляемого поставщиком в Республику Армения, при этом в гарантийном письме производителя или его представителя должны быть четко указаны наименование поставщика, поставляемый продукт и название страны, где производитель гарантирует качество продукта, продаваемого указанным поставщиком.                                                                                                                                         </t>
  </si>
  <si>
    <t>Наконечник с фильтром  1000мкл</t>
  </si>
  <si>
    <t xml:space="preserve">Наконечник пипетки с фильтром, 1000 мкл. Используется при ПЦР-тестировании. Формат: 1 наконечник с фильтром. Новый, неиспользованный, в заводской стерильной упаковке. На момент доставки наличие 1/2 срока годности. При доставке обязательно наличие сертификата качества. Должен быть стерильным, невскрытым, в сложенной коробке.
</t>
  </si>
  <si>
    <t>Наконечник с фильтром  100мкл</t>
  </si>
  <si>
    <t xml:space="preserve">Наконечник пипетки с фильтром, 100 мкл. Используется при ПЦР-тестировании. Формат: 1 наконечник с фильтром. Новый, неиспользованный, в заводской стерильной упаковке. На момент доставки наличие 1/2 срока годности. При доставке обязательно наличие сертификата качества. Должен быть стерильным, невскрытым, в сложенной коробке.
</t>
  </si>
  <si>
    <t>Эппендорф 2 мл</t>
  </si>
  <si>
    <t>Конические микрокюветы (типа Эппендорф), объемом 2 мл. Применяется при ПЦР-тестировании. Формат: шт. Новые, неиспользованные. Срок годности 1/2 на момент поставки. Условия хранения: при температуре 15-25 °C.</t>
  </si>
  <si>
    <t>Диск Пиперациллин+тазобактам</t>
  </si>
  <si>
    <t>Диск с пиперациллином и тазобактамом. Формат: 1 диск/штук. Новый, неиспользованный. На момент доставки наличие 1/2 срока годности. Условия хранения: хранить в сухом месте.</t>
  </si>
  <si>
    <t>Микробиологическое кольцо 1 мл</t>
  </si>
  <si>
    <t>Микробиологическое кольцо для одноразового использования: 1 мкл. Формат: 1 микробиологическое кольцо. Новое, неиспользованное. На момент доставки наличие 1/2 срока годности. Условия хранения: хранить в сухом месте.</t>
  </si>
  <si>
    <t>Диск с налидиксовой кислотой</t>
  </si>
  <si>
    <t xml:space="preserve">Диск с налидиксовой кислотой. Формат: 1 диск/штук. Новый, неиспользованный. На момент доставки наличие 1/2 срока годности. Условия хранения: хранить в сухом месте.                      </t>
  </si>
  <si>
    <t>Диск с ампициллином и сульбактамом</t>
  </si>
  <si>
    <t>Диск с ампициллином сульбактамом. Формат: 1 диск/штук. Новый, неиспользованный. На момент доставки наличие 1/2 срока годности. Условия хранения: хранить в сухом месте.</t>
  </si>
  <si>
    <t>Диск с ко-тримоксазолом</t>
  </si>
  <si>
    <t>Диск с ко-тримоксазолом: Формат: 1 диск/штук. Новый, неиспользованный. На момент доставки наличие 1/2 срока годности Условия хранения: хранить в сухом месте.</t>
  </si>
  <si>
    <t>Диск с амоксициллином</t>
  </si>
  <si>
    <t xml:space="preserve">Диск с амоксициллином: Формат: 1 диск/штук. Новый, неиспользованный. На момент доставки наличие 1/2 срока годности Условия хранения: хранить в сухом месте. </t>
  </si>
  <si>
    <t>Диск с цефокситином</t>
  </si>
  <si>
    <t xml:space="preserve">Диск с цефокситином: Формат: 1 диск/штук. Новый, неиспользованный. На момент доставки наличие 1/2 срока годности Условия хранения: хранить в сухом месте. </t>
  </si>
  <si>
    <t>Двухфазная среда для стерильности крови</t>
  </si>
  <si>
    <t>Двухфазная среда на стерильность крови. Предназначена для взрослых. Объем жидкой фазы среды составляет не менее 40 мл, твердой фазы — не менее 20 мл. Формат: 1 флакон/штук. Новая, неиспользованная.На момент доставки наличие 1/2 срока годности.Условия хранения: комнатная температура.</t>
  </si>
  <si>
    <t>Стерильная среда для новорожденных</t>
  </si>
  <si>
    <t>Среда для стерильности крови. Предназначена для новорожденных. Жидкая фаза среды не менее 9 мл. Формат: 1 флакон/штук. Новая, неиспользованная. Срок годности: 1/2 на момент доставки. Условия хранения: комнатная температура.</t>
  </si>
  <si>
    <t>Диск с цефтриаксоном</t>
  </si>
  <si>
    <t xml:space="preserve">Диск с цефтриаксоном: Формат: 1 диск/штук. Новый, неиспользованный. На момент доставки наличие 1/2 срока годности. Условия хранения: хранить в сухом месте.                         </t>
  </si>
  <si>
    <t>Калибратор свободного тироксина Элексис</t>
  </si>
  <si>
    <t xml:space="preserve">Калибратор свободного тироксина Elecsys (Elecsys FT4 CalSet) для анализаторов Elecsys и Cobas e 411. Метод: электрохемилюминесцентный анализ. Оригинальный. Формат: 4 x 1,0 мл в упаковке/шт. Новый, неиспользованный, в заводской упаковке. Условия хранения: при температуре 2-8°C. На момент доставки наличие 1/2 срока годности. Для диагностики in vitro. Предмет покупки предназначен для использования с анализаторами Elecsys и Cobas e 411 (закрытая система), эксплуатируемыми в университетских больницах, которые могут работать только с оригинальным калибратором Elecsys FT4 CalSet. Обязательным условием является предоставление участником на этапе исполнения договора гарантийного письма от производителя продукта или его представителя. На основании предоставленного гарантийного письма производитель гарантирует качество продукции, поставляемой поставщиком в Республику Армения, при этом в гарантийном письме производителя или его представителя должны быть четко указаны наименование поставщика, поставляемая продукция и название страны, в которой производитель гарантирует качество продукции, продаваемой указанным поставщиком.                                                                                                                                         </t>
  </si>
  <si>
    <t>Тест - набор для  на определения CEA Maglumi</t>
  </si>
  <si>
    <t xml:space="preserve">Набор для определения анализа CEA для анализаторов серии Maglumi. Оригинал: Метод: Электрохемилюминесценция. Формат: 100 тестов в упаовке, калибратор, контрольный образец/штук. Исследуемый образец: сыворотка крови. Условия хранения: при температуре 2-8°C. На момент поставки должен быть сохранен не менее 1/2 полного срока годности. Для диагностики in vitro. Предмет покупки предназначен для использования с анализаторами Maglumi (закрытые системы), эксплуатируемыми в университетских больницах, которые могут работать только с оригинальным набором для проведения анализа CEA Maglumi. Обязательным условием является предоставление участником на этапе исполнения договора гарантийного письма от производителя товара или его представителя. При наличии указанного гарантийного письма производитель гарантирует качествотовара, поставляемой поставщиком в Республику Армения, при этом в гарантийном письме производителя или его представителя должны быть четко указаны наименование поставщика, поставляемый товара и название страны, где производитель гарантирует качество товара, продаваемой указанным поставщиком.                                                    </t>
  </si>
  <si>
    <t>Набор для определения уровня паратиреоидного гормона (ПТГ) Maglumi</t>
  </si>
  <si>
    <t xml:space="preserve">Набор для определения ПТГ для анализаторов серии Maglumi. Оригинал: Метод: Электрохемилюминесценция. Формат: 50 тестов в коробке, калибратор, контрольный образец/штука. Образец для анализа: сыворотка крови. Условия хранения: при температуре 2-8°C. На момент поставки должен быть сохранен не менее 1/2 полного срока годности. Для диагностики in vitro. Предмет покупки предназначен для использования с анализаторами Maglumi (закрытые системы), эксплуатируемыми в университетских больницах, которые могут работать только с оригинальным набором для определения ПТГ Maglumi. Обязательным условием является предоставление участником на этапе исполнения договора гарантийного письма от производителя продукта или его представителя. С помощью указанного гарантийного письма производитель гарантирует качество продукта, поставляемого поставщиком в Республику Армения, и в гарантийном письме производителя или его представителя должны быть четко указаны наименование поставщика, поставляемый продукт и название страны, где производитель гарантирует качество продукта, продаваемого указанным поставщиком.                                                     </t>
  </si>
  <si>
    <t>Аккумуляторы бесперебойного питания для рентгеновского оборудования Siemens</t>
  </si>
  <si>
    <t>Хирургическая нить 3/0 с колющей иглой/1</t>
  </si>
  <si>
    <t>Цифровая ультразвуковая система, 4 датчика</t>
  </si>
  <si>
    <t>Области применения:</t>
  </si>
  <si>
    <t>абдоминальные исследования
акушерство
гинекология
кардиология
скелетно-мышечная система
ангиология 
урология 
поверхностно расположенные органы и структуры 
педиатрия
неонатология
ортопедия
онкология 
транскраниальные исследования
трансректальные исследования</t>
  </si>
  <si>
    <t>Пакеты специализированных программ</t>
  </si>
  <si>
    <t xml:space="preserve">Специализированная программа для абдоминальных исследований </t>
  </si>
  <si>
    <t>Специализированная программа для поверхностно расположенных органов и структур</t>
  </si>
  <si>
    <t>Специализированная программа для скелетно-мышечной системы</t>
  </si>
  <si>
    <t>Специализированная программа для акушерства
- Протокол отслеживания внутриутробного развития плода
- Программы расчетов для многоплодной беременности
- Программы расчетов для суставной дисплазии</t>
  </si>
  <si>
    <t xml:space="preserve">Специализированная программа для гинекологии </t>
  </si>
  <si>
    <t xml:space="preserve">Специализированная программа для педиатрии </t>
  </si>
  <si>
    <t>Специализированная программа для урологии</t>
  </si>
  <si>
    <t>Специализированная программа для неонатологии</t>
  </si>
  <si>
    <t>Специализированная программа для онкологии</t>
  </si>
  <si>
    <t xml:space="preserve">Специализированная программа для транскраниальных исследований </t>
  </si>
  <si>
    <t>Специализированная программа для кардиологии</t>
  </si>
  <si>
    <t>Специализированная программа для ангиологии</t>
  </si>
  <si>
    <t>Специализированная программа для ортопедии</t>
  </si>
  <si>
    <t>Специализированная программа аккумуляции в режиме ЦДК и ЭД (накопление цвета за выбираемый пользователем промежуток времени)</t>
  </si>
  <si>
    <t>Специализированная программа для поддержки триплексного режима:
-	В+CDI+PWD или CWD
-	B+PD+PWD 
-	B+TVI+TDI (при наличии подключенной опции TVI)</t>
  </si>
  <si>
    <t>Специализированная программа для автоматической недопплеровской количественной оценки глобальной сократительной функции левого желудочка (ЛЖ), рассчитанной по формуле Симпсона
- Автоматическое оконтуривание полости ЛЖ
- Автоматический расчет частоты сердечного ритма, фракции выброса ЛЖ, минутного объема сердца, ударного объема ЛЖ, конечного диастолического и конечного систолического объемов ЛЖ </t>
  </si>
  <si>
    <t>Специализированная программа  «виртуальный конвекс»  совместимого с линейными и секторными датчиками</t>
  </si>
  <si>
    <t>Специализированная программа для поддержки режима кодированной тканевой гармоники совместимый со всеми визуализирующими датчиками</t>
  </si>
  <si>
    <t>Специализированная программа для поддержки гармоники фазовой инверсии</t>
  </si>
  <si>
    <t>Специализированная программа для поддержки режима непрерывной оптимизации поперечной и радиальной равномерности изображения, а также яркости изображения ткани</t>
  </si>
  <si>
    <t>Специализированная программа для поддержки режима панорамного сканирования, совместимого со всеми визуализирующими датчиками </t>
  </si>
  <si>
    <t>Специализированная программа для B-сканирования с улучшенным распознаванием биопсийной иглы</t>
  </si>
  <si>
    <t>Специализированная программа для поддержки режим получения изображения на основе адаптивного алгоритма
- Одновременное отображение обработанного и фундаментального изображений
- Совместимость со всеми типами датчиков
- Совместимость со всеми режимами визуализации, в том числе 3D/4D</t>
  </si>
  <si>
    <t>Наличие режима улучшенного динамического потока допплеровского и/или недопплеровского исследования сосудистого русла с высоким пространственным/временным разрешением.</t>
  </si>
  <si>
    <t xml:space="preserve">Наличие программы для исследования щитовидной железы с целью описания состояния железы, маркировки, измерения и протоколирования образований: Протоколирование для каждой структуры и образования стандартных описаний и признаков из системного списка: Щитовидная железа – эхогенность, васкуляризация, размер; Паращитовидная железа – видимость; Лимфатические узлы – внешний вид, состав, васкуляризация; Узелки – форма, край, состав, васкуляризация, наличие кальцинатов; Организация данных в удобной форме рабочей таблицы; Сохранение результатов для каждого образования </t>
  </si>
  <si>
    <t>Специализированная программа для автоматизации и протоколирования этапов ультразвукового исследования:
- Заводские протоколы и редактор пользовательских протоколов
- Автоматическое заполнение аннотаций, переключения режимов сканирования и активация измерений </t>
  </si>
  <si>
    <t>Специализированная программа для автоматического обнаружения, оконтуривания и измерения основных биометрических параметров плода  </t>
  </si>
  <si>
    <t>Специализированная программа для автоматического расчета размеров мочевого пузыря и определения его объема</t>
  </si>
  <si>
    <t>Специализированная программа для автоматической оптимизации изображения в В-режиме по акустическим свойствам тканей</t>
  </si>
  <si>
    <t>Специализированная программа для автоматической оптимизации изображения в режиме цветового картирования</t>
  </si>
  <si>
    <t>Специализированная программа для автоматической оптимизации TGC изображения</t>
  </si>
  <si>
    <t>Специализированная программа для автоматической оптимизации допплеровского спектра:
 - Автоматическая корректировка базовой линии
 - Автоматическая корректировка PRF
 - Автоматическая корректировка угла
 - Автоматическое инвертирование спектра</t>
  </si>
  <si>
    <t>Специализированная программа для автоматического обсчёта допплеровского спектра в реальном триплексном режиме</t>
  </si>
  <si>
    <t>Специализированная программа для настройки и регулировки следующих параметров на ранее сохраненных изображениях:
 - В-режим: усиление, динамический диапазон, подавление, выбор цветовой гаммы и карт псевдоокрашивания, активация М-режима
 - СFM/PDI-режим: включение/выключение режима, усиление, регулировка баланса, выбор цветовой гаммы
 - PW-режим: включение/выключение режима, усиление, динамический диапазон, изменение угла, смещение базовой линии, выбор скорости прокрутки, выбор формата отображения, цветовой гаммы и карты псевдоокрашивания, автоматические измерения
 - Режим кинопетли: скорость прокрутки кинопетли</t>
  </si>
  <si>
    <t>Специализированная программа для архивации и обработки в цифровом виде ультразвуковых изображений
 - Составление архивов пациентов;
 - Сохранение статических и динамических изображений в формате Raw DICOM «сырые» данные
 - Пост-процессинговая обработка ранее сохраненных изображений
 - Проведение измерений и расчетов
 - Вывод отчётов об исследованиях
 - Сохранение ультразвуковых изображений на сменных  USB 
 - Сохранение статических и динамических изображений в стандартных форматах  (jpg, avi, wmv)</t>
  </si>
  <si>
    <t>Специализированная программа для просмотра архивированных статических изображений и кинопетель на внешней рабочей станции в формате Windows</t>
  </si>
  <si>
    <t>Специализированная программа для программирования последовательности часто выполняемых действий с присвоением соответствующей клавиши</t>
  </si>
  <si>
    <t>Специализированная программа для настройки и персонализации отчетов об УЗИ исследованиях с возможностью размещения изображений и графиков на ультразвуковом аппарате </t>
  </si>
  <si>
    <t>Частоты кадров не менее   1,427 кадр/сек</t>
  </si>
  <si>
    <t xml:space="preserve">Коллечество прием-передающих каналов не менее 301,056 </t>
  </si>
  <si>
    <t>Динамический диапазон не менее 275 дБ</t>
  </si>
  <si>
    <t>Глубина сканирования не менее 33  см</t>
  </si>
  <si>
    <t>Полный частотный диапазон работы системы, в диапазоне, МГц, не уже 1,7-18</t>
  </si>
  <si>
    <t>Специализированная программа для поддержки датчиков:
Конвексные
Микроконвексные
Секторные электронные
Линейные
Комбинированные ректовагинальные
Специализированные 4D–датчики
Биплановые</t>
  </si>
  <si>
    <t>Состав</t>
  </si>
  <si>
    <t xml:space="preserve">Электронный блок с монитором и сенсорной панелью управления </t>
  </si>
  <si>
    <t>Оснащен следующими датчиками</t>
  </si>
  <si>
    <t>Наличие минимум следующих датчиков:</t>
  </si>
  <si>
    <t>Конвексный датчик для абдоминальных исследований, акушерства, гинекологии, урологии и сосудистых исследований</t>
  </si>
  <si>
    <t>Радиус кривизны, мм, не более 60</t>
  </si>
  <si>
    <t xml:space="preserve">Количество элементов датчика, не менее 128 </t>
  </si>
  <si>
    <t>Микроконвексный педиатрический датчик
Клиническое применение: Педиатрия, неонатология</t>
  </si>
  <si>
    <t>Радиус кривизны, мм, не более 11</t>
  </si>
  <si>
    <t>Линейный датчик для поверхностных органов и структур, периферических сосудов, неонатологии и педиатрии</t>
  </si>
  <si>
    <t>Нижняя граница диапазона частот, МГц, не более 4.0</t>
  </si>
  <si>
    <t>Верхняя граница диапазона частот, МГц, не менее 13.0</t>
  </si>
  <si>
    <t xml:space="preserve">Линейный размер рабочей поверхности апертуры, мм, не менее 38 </t>
  </si>
  <si>
    <t>Основные технические характеристики</t>
  </si>
  <si>
    <t xml:space="preserve">Режимы сканирования: </t>
  </si>
  <si>
    <t>В-режим</t>
  </si>
  <si>
    <t>М-режим</t>
  </si>
  <si>
    <t>псевдоконвексное сканирование в В-режиме для линейных датчиков</t>
  </si>
  <si>
    <t>пространственное компаундирование</t>
  </si>
  <si>
    <t>режим второй (тканевой) гармоники THI</t>
  </si>
  <si>
    <t>импульсно-волновой допплер PW</t>
  </si>
  <si>
    <t>Опция постоянно-волнового допплера (CWD)</t>
  </si>
  <si>
    <t>режим высокой частоты повторения импульсов излучения (HPRF)</t>
  </si>
  <si>
    <t>цветной допплер CFM</t>
  </si>
  <si>
    <t>энергетический допплер PD</t>
  </si>
  <si>
    <t>направленный энергетический допплер</t>
  </si>
  <si>
    <t>триплексный режим в реальном времени</t>
  </si>
  <si>
    <t>Формирование изображений</t>
  </si>
  <si>
    <t>регулировка мощности акустического излучения с отображением значений на экране монитора</t>
  </si>
  <si>
    <t>регулировка усиления принимаемого сигнала с отображением значений на экране монитора</t>
  </si>
  <si>
    <t>аподизация на излучение и прием</t>
  </si>
  <si>
    <t>возможность регулировки плотности линий в В-режиме и режиме CFM</t>
  </si>
  <si>
    <t>динамическая фильтрация по глубине сканирования</t>
  </si>
  <si>
    <t>псевдоокрашивание полутонового изображения</t>
  </si>
  <si>
    <t>изменение параметров визуализации (постпроцессинг) на «замороженном» изображении</t>
  </si>
  <si>
    <t>автоматическая трассировка допплеровского спектра и автоматические измерения параметров кровотока</t>
  </si>
  <si>
    <t>поворот и инверсия изображения</t>
  </si>
  <si>
    <t>фильтр подчеркивания границ изображения</t>
  </si>
  <si>
    <t>сглаживание изображения</t>
  </si>
  <si>
    <t>управление гамма-коррекцией</t>
  </si>
  <si>
    <t>возможность выбора в триплексном режиме приоритета обновления изображения B+CFM или изображения спектра допплеровских частот</t>
  </si>
  <si>
    <t>Измерения</t>
  </si>
  <si>
    <t>Варианты проведения измерений:</t>
  </si>
  <si>
    <t>во время исследования</t>
  </si>
  <si>
    <t>из памяти кинопетли</t>
  </si>
  <si>
    <t>из сохраненных файлов</t>
  </si>
  <si>
    <t>Измерения в В-режиме:</t>
  </si>
  <si>
    <t>Расстояние</t>
  </si>
  <si>
    <t>Площадь (метод эллипса и метод оконтуривания)</t>
  </si>
  <si>
    <t>Объем</t>
  </si>
  <si>
    <t>Угол</t>
  </si>
  <si>
    <t>Степень</t>
  </si>
  <si>
    <t>Отношение линейных размеров</t>
  </si>
  <si>
    <t>Отношение площадей</t>
  </si>
  <si>
    <t>Измерения в М-режиме:</t>
  </si>
  <si>
    <t>Скорость</t>
  </si>
  <si>
    <t xml:space="preserve">Временной интервал </t>
  </si>
  <si>
    <t xml:space="preserve">Частота сердечных сокращений  </t>
  </si>
  <si>
    <t xml:space="preserve">Ускорение </t>
  </si>
  <si>
    <t>Время нарастания/спада</t>
  </si>
  <si>
    <t xml:space="preserve">Измерения в режиме регистрации спектрального допплера: </t>
  </si>
  <si>
    <t>линейная скорость</t>
  </si>
  <si>
    <t>средняя скорость</t>
  </si>
  <si>
    <t xml:space="preserve">временные интервалы </t>
  </si>
  <si>
    <t xml:space="preserve">индекс резистентности </t>
  </si>
  <si>
    <t xml:space="preserve">пульсационный индекс </t>
  </si>
  <si>
    <t>градиент давления</t>
  </si>
  <si>
    <t>частота сердечных сокращений</t>
  </si>
  <si>
    <t>автоматическая трассировка допплеровского спектра в реальном времени</t>
  </si>
  <si>
    <t>автоматический расчет параметров допплеровского спектра в реальном времени</t>
  </si>
  <si>
    <t>Другие функции:</t>
  </si>
  <si>
    <t>предварительные установки, в том числе задаваемые пользователем</t>
  </si>
  <si>
    <t>конфигуратор отчетов с возможностью редактирования и экспорта</t>
  </si>
  <si>
    <t>регулировка скорости просмотра кинопетли</t>
  </si>
  <si>
    <t>возможность печати изображений на черно-белый и/или цветной видеопринтер</t>
  </si>
  <si>
    <t>индикация параметров акустического выхода (TIC, TIB, TIS, MI) по ГОСТ IEC 61157, ГОСТ Р МЭК 62359</t>
  </si>
  <si>
    <t>Глубина проникновения в В-режиме, мм, не менее 330</t>
  </si>
  <si>
    <t>Глубина проникновения в режиме PW, мм, не менее 300</t>
  </si>
  <si>
    <t>Глубина проникновения в режиме CFM, мм, не менее 300</t>
  </si>
  <si>
    <t>Продольная разрешающая способность в В-режиме в рабочем диапазоне глубин сканирования, мм, не более 2</t>
  </si>
  <si>
    <t xml:space="preserve">Поперечная разрешающая способность в В-режиме в рабочем диапазоне глубин сканирования, мм, не более 3 </t>
  </si>
  <si>
    <t>Глубина проникновения в В-режиме, мм, не менее 100</t>
  </si>
  <si>
    <t>Глубина проникновения в режиме PW, мм, не менее 160</t>
  </si>
  <si>
    <t>Глубина проникновения в режиме CFM, мм, не менее 100</t>
  </si>
  <si>
    <t>Поперечная разрешающая способность в В-режиме в рабочем диапазоне глубин сканирования, мм, не более 3</t>
  </si>
  <si>
    <t>Количество положений по глубине сканирования зоны фокуса на излучение, не менее 8</t>
  </si>
  <si>
    <t xml:space="preserve">Возможность наклонного ультразвукового сканирования при исследовании линейным датчиком в допплеровских режимах, градусы, не менее 20 </t>
  </si>
  <si>
    <t>Диапазон частоты повторения импульсов излучения (PRF) в режиме импульсно-волнового допплера PW, кГц, не уже 0,3 – 27,9</t>
  </si>
  <si>
    <t>Диапазон частоты повторения импульсов излучения (PRF) при допплеровском сканировании в режиме CFM, кГц, не уже  0,1 - 25,0</t>
  </si>
  <si>
    <t>Увеличение изображения в режиме реального времени (акустический зум), не менее 10</t>
  </si>
  <si>
    <t xml:space="preserve">Увеличение изображения в режиме стоп-кадра (PAN-зум), не менее 10 </t>
  </si>
  <si>
    <t xml:space="preserve">Шкала серого, градаций, не менее 256 </t>
  </si>
  <si>
    <t>Режимы сканирования:</t>
  </si>
  <si>
    <t xml:space="preserve">Количество зон усиления по глубине, не менее 8 </t>
  </si>
  <si>
    <t>Анатомический М-режим</t>
  </si>
  <si>
    <t>Тканевой допплер TVI</t>
  </si>
  <si>
    <t>Панорамное сканирование</t>
  </si>
  <si>
    <t>Эластография поверхностных структур</t>
  </si>
  <si>
    <t>Обработка данных исследований сердца:
определение смещений стенок камер сердца по УЗ изображениям, зарегистрированным в режиме тканевого допплера</t>
  </si>
  <si>
    <t>Обработка данных исследований сосудов:
полуавтоматическое определение толщины комплекса интима-медиа;
исследование потоков крови в сосудах, 
технология полуавтоматического измерения толщины комплекса "интима-медиа" сонных артерий</t>
  </si>
  <si>
    <t>Синхронизация по сигналу ЭКГ</t>
  </si>
  <si>
    <t>наличие экг модуля</t>
  </si>
  <si>
    <t>Сервисные функции:</t>
  </si>
  <si>
    <t>Режим автоподстройки В-изображения</t>
  </si>
  <si>
    <t>Режим автоподстройки допплеровского изображения</t>
  </si>
  <si>
    <t>Возможность программирования пользовательских протоколов</t>
  </si>
  <si>
    <t>Наличие предустановленных протоколов исследований</t>
  </si>
  <si>
    <t>Система регистрации и архивации изображений</t>
  </si>
  <si>
    <t>Кинопетля, количество кадров, не менее 160 000</t>
  </si>
  <si>
    <t>Запись кадров и кинопетель в формате DICOM</t>
  </si>
  <si>
    <t>Возможность дооснащения модулем передачи данных по протоколу DICOM</t>
  </si>
  <si>
    <t>Запись кадров и кинопетель в форматах, совместимых с Windows</t>
  </si>
  <si>
    <t>Архив пациентов с поиском</t>
  </si>
  <si>
    <t>Составление отчетов на русском языке с возможностью добавления изображений и комментариев</t>
  </si>
  <si>
    <t xml:space="preserve">Архивация изображений на встроенный жесткий диск </t>
  </si>
  <si>
    <t>Емкость встроенного жесткого диска, Гб, не менее 500</t>
  </si>
  <si>
    <t>Архивация изображений на внешние носители, через порт USB</t>
  </si>
  <si>
    <t>Возможность подключения принтеров через USB порт</t>
  </si>
  <si>
    <t>Возможность подключения DICOM принтеров</t>
  </si>
  <si>
    <t>Возможность подключения сетевых принтеров</t>
  </si>
  <si>
    <t>Цветной жидкокристаллический монитор высокого разрешения с антибликовым покрытием</t>
  </si>
  <si>
    <t>Диагональ, дюйм, не менее 21.5</t>
  </si>
  <si>
    <t>Разрешение, пиксель, не менее 1920x1080</t>
  </si>
  <si>
    <t>Функциональная клавиатура</t>
  </si>
  <si>
    <t>Сенсорная панель управления системой, диагональ видимой части, дюймов, не менее 13.3</t>
  </si>
  <si>
    <t xml:space="preserve">Количество портов для подключения УЗ датчиков, шт., не менее 4 </t>
  </si>
  <si>
    <t>Электропитание</t>
  </si>
  <si>
    <t>Напряжение 220В/50 Гц</t>
  </si>
  <si>
    <t>Потребляемая мощность, кВА, не более 1</t>
  </si>
  <si>
    <t>Наличие сертификатов качества</t>
  </si>
  <si>
    <t>CE либо EU Declaration of Conformity либо FDA, ISO 13485 или эквивалент</t>
  </si>
  <si>
    <t>Цифровая ультразвуковая система</t>
  </si>
  <si>
    <t>Մետֆորմին 500մգ</t>
  </si>
  <si>
    <t>Մետֆորմին 1000մգ</t>
  </si>
  <si>
    <t>Микроэлектрод PO2</t>
  </si>
  <si>
    <t>Микроэлектрод Na</t>
  </si>
  <si>
    <t>Микроэлектрод Ca</t>
  </si>
  <si>
    <t>Микроэлектрод K</t>
  </si>
  <si>
    <t>Микроэлектрод PO2 (парциальное давление кислорода).Основные характеристики:Совместимость: Предназначен исключительно для анализаторов Cobas b 121 и Cobas b 221 (закрытые системы).
Метод анализа: Ионселективный электрод (ISE).Оригинальность: Изделие должно быть строго оригинальным. Использование неоригинальных компонентов не допускается производителем оборудования.Формат поставки: 1 микроэлектрод в упаковке.Состояние: Товар должен быть новым, неиспользованным, в заводской упаковке.Условия хранения: Температурный режим от 15°C до 25°C.Срок годности: На момент поставки остаточный срок годности должен составлять не менее 1/2 (половины) от общего срока, установленного производителем.Назначение: Для диагностики In Vitro (IVD). Объект закупки предназначен для эксплуатации с анализаторами Cobas b 121 и Cobas b 221 (являющимися закрытыми системами), эксплуатируемыми в университетских больницах, которые могут работать исключительно с оригинальным микроэлектродом PO2:Для обеспечения качества и подлинности продукции, участник на этапе исполнения договора обязан представить:Гарантийное письмо от производителя или его официального представителя.Содержание письма: В документе должно быть четко указано, что производитель гарантирует качество товара, поставляемого данным поставщиком в Республику Армения.Идентификация: В гарантийном письме должны быть четко прописаны:Наименование поставщика.Наименование поставляемого товара.Наименование страны (Республика Армения), где гарантируется реализация данного товара.</t>
  </si>
  <si>
    <t>Микроэлектрод К.Основные характеристики:Совместимость: Предназначен исключительно для анализаторов Cobas b 121 и Cobas b 221 (закрытые системы).
Метод анализа: Ионселективный электрод (ISE).Оригинальность: Изделие должно быть строго оригинальным. Использование неоригинальных компонентов не допускается производителем оборудования.Формат поставки: 1 микроэлектрод в упаковке.Состояние: Товар должен быть новым, неиспользованным, в заводской упаковке.Условия хранения: Температурный режим от 15°C до 25°C.Срок годности: На момент поставки остаточный срок годности должен составлять не менее 1/2 (половины) от общего срока, установленного производителем.Назначение: Для диагностики In Vitro (IVD). Объект закупки предназначен для эксплуатации с анализаторами Cobas b 121 и Cobas b 221 (являющимися закрытыми системами), эксплуатируемыми в университетских больницах, которые могут работать исключительно с оригинальным микроэлектродом K:Для обеспечения качества и подлинности продукции, участник на этапе исполнения договора обязан представить:Гарантийное письмо от производителя или его официального представителя.Содержание письма: В документе должно быть четко указано, что производитель гарантирует качество товара, поставляемого данным поставщиком в Республику Армения.Идентификация: В гарантийном письме должны быть четко прописаны:Наименование поставщика.Наименование поставляемого товара.Наименование страны (Республика Армения), где гарантируется реализация данного товара.</t>
  </si>
  <si>
    <t>Микроэлектрод Na. Основные характеристики:Совместимость: Предназначен исключительно для анализаторов Cobas b 121 и Cobas b 221 (закрытые системы).Метод анализа: Ионселективный электрод (ISE).Оригинальность: Изделие должно быть строго оригинальным. Использование неоригинальных компонентов не допускается производителем оборудования.Формат поставки: 1 микроэлектрод в упаковке.Состояние: Товар должен быть новым, неиспользованным, в заводской упаковке.Условия хранения: Температурный режим от 15°C до 25°C.Срок годности: На момент поставки остаточный срок годности должен составлять не менее 1/2 (половины) от общего срока, установленного производителем.Назначение: Для диагностики In Vitro (IVD). Объект закупки предназначен для эксплуатации с анализаторами Cobas b 121 и Cobas b 221 (являющимися закрытыми системами), эксплуатируемыми в университетских больницах, которые могут работать исключительно с оригинальным микроэлектродом Na:Для обеспечения качества и подлинности продукции, участник на этапе исполнения договора обязан представить:Гарантийное письмо от производителя или его официального представителя.Содержание письма: В документе должно быть четко указано, что производитель гарантирует качество товара, поставляемого данным поставщиком в Республику Армения.Идентификация: В гарантийном письме должны быть четко прописаны:Наименование поставщика.Наименование поставляемого товара.Наименование страны (Республика Армения), где гарантируется реализация данного товара.</t>
  </si>
  <si>
    <t>Микроэлектрод Ca. Основные характеристики:Совместимость: Предназначен исключительно для анализаторов Cobas b 121 и Cobas b 221 (закрытые системы).Метод анализа: Ионселективный электрод (ISE).Оригинальность: Изделие должно быть строго оригинальным. Использование неоригинальных компонентов не допускается производителем оборудования.Формат поставки: 1 микроэлектрод в упаковке.Состояние: Товар должен быть новым, неиспользованным, в заводской упаковке.Условия хранения: Температурный режим от 15°C до 25°C.Срок годности: На момент поставки остаточный срок годности должен составлять не менее 1/2 (половины) от общего срока, установленного производителем.Назначение: Для диагностики In Vitro (IVD). Объект закупки предназначен для эксплуатации с анализаторами Cobas b 121 и Cobas b 221 (являющимися закрытыми системами), эксплуатируемыми в университетских больницах, которые могут работать исключительно с оригинальным микроэлектродом Ca:Для обеспечения качества и подлинности продукции, участник на этапе исполнения договора обязан представить:Гарантийное письмо от производителя или его официального представителя.Содержание письма: В документе должно быть четко указано, что производитель гарантирует качество товара, поставляемого данным поставщиком в Республику Армения.Идентификация: В гарантийном письме должны быть четко прописаны:Наименование поставщика.Наименование поставляемого товара.Наименование страны (Республика Армения), где гарантируется реализация данного товара.</t>
  </si>
  <si>
    <t xml:space="preserve">Մետֆորմին metformin (metformin hydrochloride)  դեղահատ 1000մգ: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</si>
  <si>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 xml:space="preserve">Մետֆորմին metformin (metformin hydrochloride)  դեղահատ 500մգ: Նոր է, չօգտագործված, գործարանային փաթեթավորմամբ: Հանձնելու պահին դեղորայքի պիտանելիության ժամկետը  հետևյալն է՝ 2,5 տարի և ավելի պիտանիության ժամկետ ունեցող դեղերի համար՝ առնվազն 24 ամիս մնացորդային պիտանիության ժամկետ, մինչև 2,5 տարի պիտանիության ժամկետ ունեցող դեղերի համար՝ առնվազն 12 ամիս մնացորդային պիտանիության ժամկետ:  </t>
  </si>
  <si>
    <t>Метформин 500мг</t>
  </si>
  <si>
    <t>Метформин metformin (metformin hydrochloride) таблетка 500мг. Новые, неиспользованные,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</si>
  <si>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Метформин 1000мг</t>
  </si>
  <si>
    <t>Метформин metformin (metformin hydrochloride) таблетка 1000мг. Новые, неиспользованные,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</si>
  <si>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 xml:space="preserve">Диапазон частот, не менее 2,0 - 5,0 Мгц </t>
  </si>
  <si>
    <t xml:space="preserve">Диапазон частот, не менее 4,2 - 10,0 Мгц </t>
  </si>
  <si>
    <t>Линейный датчик для, поверхностно расположенных органов и структур, педиатрии, неонатологии, сосудов,интраоперационных исследований (клюшко-образный)</t>
  </si>
  <si>
    <t>Диапазон частот, не менее 7,0 - 18,0 Мгц</t>
  </si>
  <si>
    <t>Ширина сканируемого участка, не менее 25мм</t>
  </si>
  <si>
    <t>Количество элементов датчика, не менее 167</t>
  </si>
  <si>
    <t>Диапазон частот, не менее 4,0 - 13,0 Мгц</t>
  </si>
  <si>
    <t>Микроконвексный педиатрический датчик, Клиническое применение: Педиатрия, неонатология</t>
  </si>
  <si>
    <t>Нижняя граница диапазона частот не более 4,2 МГц</t>
  </si>
  <si>
    <t>Верхняя граница диапазона частот не менее 10,0 МГц</t>
  </si>
  <si>
    <t>Угол сканирования не менее 130°</t>
  </si>
  <si>
    <t>Диапазон переключаемых и отображаемых центральных частот не менее 7,0 - 18,0 Мгц</t>
  </si>
  <si>
    <t xml:space="preserve"> Изменение угла сканирования не менее +/- 12°</t>
  </si>
  <si>
    <t xml:space="preserve">Линейный датчик для поверхностных органов и структур, периферических сосудов, неонатологии и педиатрии  </t>
  </si>
  <si>
    <t>Սարքավորումը նոր է, չօգտագործված, գործարանային փաթեթավորմանբ։ Երաշխիքային ժամկետը տեղադրման պահից ոչ պակաս, քան՝ 12 ամիս։ Սարքի տեղադրումը, մոնտաժը, կարգավորումները, փորձարկումը և բժշկական անձնակազմին շահագործման եղանակների ուսուցումն իրականացվելու են սարքն արտադրող ընկերության կողմից սերտիֆիկացված մասնագետի կողմից: Մասնագետի գործող սերտիֆիկատի առկայությունը պարտադիր է: Երաշխիքային ժամկետի ընթացքում ծագող տեխնիկական խնդիրների լուծումը իրականացվելու է  սարքն արտադրող ընկերության կողմից  սերտիֆիկացված մասնագետի կողմից: Սարքը տեղադրելուց հետո պետք է բերվի վերջնական աշխատանքային վիճակի:</t>
  </si>
  <si>
    <t xml:space="preserve">Тип батареи: свинцово-кислотная, герметичная, необслуживаемая. Технология изготовления: гелевая. Напряжение: 12 В. Емкость: не менее 100 Ач. Длина: 330±2 мм. Ширина: 173±2 мм. Высота: 220±2 мм. Вес: не менее 28,5 кг. Заявленный производителем срок службы: не менее 10 лет. Эффективная емкость: до 1,8 В/элемент при 25°C в течение 20 часов: 5,15 А (не менее 103 Н/д). Эффективная емкость: до 1,8 В/элемент при 25°C в течение 10 часов: 10 А (не менее 100 Н/д). Эффективная емкость: до 1,75 В/элемент при 25°C в течение 5 часов: 17,8 А (не менее 89 Н/д). Внутреннее сопротивление полностью заряженной батареи: максимум 4,9 мОм при 25°C. Максимальный зарядный ток: не менее 20 А. Напряжение: 14,1–14,4 В при 25 °C. Коэффициент: 30 мВ/°C. Ток короткого замыкания: 2000 А (±5%). Разъемы: M8. Новый, неиспользованный. Цена предложения включает: демонтаж старых батарей, установку новых, сборку. Гарантийный срок не менее 12 месяцев с даты установки.
</t>
  </si>
  <si>
    <t xml:space="preserve">Специализированная программа для проведения и протоколирования стресс-эхо исследований:
- Запись длительной кинопетли ,не менее 85 сек
</t>
  </si>
  <si>
    <r>
      <t>Специализированная программа для оценки эластичности тканей методом компрессионной соноэластографии
 - Поддержка на линейных датчиках  
 - Задание областей интереса произвольного размера и формы</t>
    </r>
    <r>
      <rPr>
        <sz val="10"/>
        <color rgb="FFFF0000"/>
        <rFont val="Sylfaen"/>
        <family val="1"/>
        <charset val="204"/>
      </rPr>
      <t xml:space="preserve"> </t>
    </r>
    <r>
      <rPr>
        <sz val="10"/>
        <color theme="1"/>
        <rFont val="Sylfaen"/>
        <family val="1"/>
        <charset val="204"/>
      </rPr>
      <t xml:space="preserve">
 - Количественный анализ соотношения жесткости/эластичности тканей, построение графических кривых, анализ отношения жесткостей
 - Запись кинопетли произвольной длительности для постобработки и проведения полуколичественного анализа </t>
    </r>
    <r>
      <rPr>
        <sz val="10"/>
        <color rgb="FFFF0000"/>
        <rFont val="Sylfaen"/>
        <family val="1"/>
        <charset val="204"/>
      </rPr>
      <t xml:space="preserve">
</t>
    </r>
    <r>
      <rPr>
        <sz val="10"/>
        <color theme="1"/>
        <rFont val="Sylfaen"/>
        <family val="1"/>
        <charset val="204"/>
      </rPr>
      <t>- Проведение измерений размеров образования на эластографическом изображении </t>
    </r>
  </si>
  <si>
    <t>Оборудование должно быть новым, неиспользованным, в заводской упаковке. Гарантийный срок составляет не менее 12 месяцев с момента установки. Установка, монтаж, настройка, тестирование устройства и обучение медицинского персонала правилам эксплуатации должны осуществляться специалистом, сертифицированным компанией-производителем данного оборудования. Наличие действующего сертификата у специалиста является обязательным. Решение технических проблем, возникающих в течение гарантийного срока, также должно осуществляться специалистом, сертифицированным компанией-производителем. После завершения установки устройство должно быть приведено в полную рабочую готовность.</t>
  </si>
  <si>
    <t>Датчик новый, неиспользованный, в заводской упаковке. Гарантийный срок составляет не менее 12 месяцев с момента установки. Установка, монтаж, настройка, тестирование и обучение медицинского персонала методам эксплуатации должны осуществляться специалистом, сертифицированным компанией-производителем. Наличие действующего сертификата специалиста обязательно. Решение технических проблем, возникающих в течение гарантийного срока, должно осуществляться специалистом, сертифицированным компанией-производителем оборудования. После установки датчик должен быть приведен в конечное рабочее состояние.</t>
  </si>
  <si>
    <t>Линейный датчик</t>
  </si>
  <si>
    <t>Тест-набор для определения протромбинового времени Tago Start 4 с использованием Neoplastin CI Plus или аналогичного (укажите). Оригинальный. Метод: вискометрическое определение времени свертывания. Формат: 6 x 5 мл/шт, 300 тестов, при условии проведения тестирования на приборе Start 4 в соответствии со стандартной операционной процедурой (СОП), предоставленной компанией. Тест нечувствителен к нефракционированному гепарину до 1 МЕ/мл и к низкомолекулярному гепарину до 1,5 МЕ/мл. Новый, неиспользованный, в заводской  упаковке. Условия хранения: 2-8°C. Срок годности: 1/2 на момент поставки. Наличие сертификатов качества ISO, CE Mark является обязательным для любой поставляемой партии. Предмет покупки предназначен для работы с анализатором Stago Start 4, используемым в университетских больницах, который может работать с оригинальным тест-набором Neoplastin CI Plus или аналогичным (укажите) для определения протромбинового времени. Обязательным условием является предоставление участником на этапе исполнения договора: гарантийного письма от производителя продукции или его представителя. Указанным гарантийным письмом производитель гарантирует качество продукции, поставляемой поставщиком в Республику Армения, при этом в гарантийном письме от производителя продукции или его представителя должны быть четко указаны: наименование поставщика, поставляемая продукция и название страны, где производитель гарантирует качество продукции, продаваемой указанным поставщиком. Наличие 1/2 срока годности на момент поставки.</t>
  </si>
  <si>
    <t>Номер</t>
  </si>
  <si>
    <t>ЗАЯВКА НА ЗАКУПКУ*</t>
  </si>
  <si>
    <t>Промежуточный код по классификации CPV</t>
  </si>
  <si>
    <t>Наименование</t>
  </si>
  <si>
    <t xml:space="preserve">Техническая характеристика </t>
  </si>
  <si>
    <t>Ед измерения</t>
  </si>
  <si>
    <t>Цена единицы /РА драм/</t>
  </si>
  <si>
    <t xml:space="preserve">Общая Стоимость                      /РА драм/ </t>
  </si>
  <si>
    <t>* Все товары новые, неиспользованные.</t>
  </si>
  <si>
    <t>*В случае, если участник подает в заявку более одного товарного знака или производителя для одного и того же продукта, на этапе исполнения договора единовременная и (или) поэтапная поставка товара для всей партии, указанной в договоре, будет осуществляться только одним из товарных знаков или производителей, указанных в договоре, по выбору поставщика</t>
  </si>
  <si>
    <t>*Во всех лотах, когда упоминаются товарный знак, торговое наименование, патент, дизайн или модель, страна происхождения или конкретный источник или производитель, используется фраза «или аналогичный»</t>
  </si>
  <si>
    <t>*Договоры на сумму, равную или превышающую лимит в 50 миллионов драмов, подлежат подписанию заказчиком после утверждения решения о подписании договора членами Попечительского совета университета на основании подпункта 6 пункта 39 устава университета.</t>
  </si>
  <si>
    <t>*В случае возможности различного (двойного) толкования текстов объявления и (или) приглашения, опубликованных на русском и армянском языках, преимущественную силу имеет армянский текст.</t>
  </si>
  <si>
    <t>*Доставка осуществляется Продавцом по адресу, указанному Покупателем: Ереван, Абовян, 60 и/или Мурацан, 114.</t>
  </si>
  <si>
    <t>*Оплата за поставленный товар производится безналичным способом в драмах, путем перевода средств на текущий счет Продавца. Перевод средств осуществляется на основании протокола о переводе-приемке в течение 5 рабочих дней, но не позднее 30 декабря соответствующего года, в месяцах, указанных в графике платежей по договору (Приложение № 3). Начало графика платежей установлено май.</t>
  </si>
  <si>
    <t>*Поставка товара  1-й по 134-ой  лот  осуществляется в 2026 году одновременно или поэтапно, по запросу Заказчика. При этом срок первой партии устанавливается в течение 20 календарных дней с даты вступления договора в силу. Если в течение срока действия договора Заказчик не подал заявку на приобретение товара всей партией, то договор расторгается в отношении непоставленной, остаточной партии приобретенного товара.</t>
  </si>
  <si>
    <t>*Поставка товаров по лота 135 будет осуществлена ​​в течение 90 календарных дней с даты подписания контракта. *Поставка товаров по лотам  136 и 137 будет осуществлена ​​в течение 80 календарных дней с даты подписания контракта.</t>
  </si>
  <si>
    <t>*Для лотов  с 1 по 44 обязательным условием является регистрация препарата в государственном реестре лекарственных средств на дату подачи заявки участником, а также на момент каждой поставки, и требования, изложенные в части 3 статьи 23 Закона Республики Армения о лекарственных средствах, также применяются на момент каждой поставки.
В случае отсутствия препарата в государственном реестре участник должен вместе с договором и квалификационными гарантиями представить свидетельство о регистрации, выданное СНКО «Центр экспертизы лекарственных средств и медицинских технологий» Министерства здравоохранения Республики Армения, подтверждающее, что препарат зарегистрирован в международной профессиональной организации или в государстве-члене ЕАЭС, или имеет предварительную квалификацию Всемирной организации здравоохранения, а также отсутствие оснований для отказа во ввозе, как это указано в части 8 статьи 21, пункте 17 Закона «О лекарственных средствах».
В случае, если лекарственное средство не зарегистрировано в государственном реестре, участник должен предоставить импортный сертификат, выданный Министерством здравоохранения РА, на каждую поставленную партию на этапе исполнения контракта.
Условия транспортировки и хранения должны соответствовать требованиям статьи 22 Закона «О лекарственных средствах».
В случае отсутствия одного из случаев, указанных в подпункте 8 пункта 3 порядка, установленного Постановлением Правительства РА № 502-Н, участник на этапе исполнения контракта предоставляет заключение лабораторной экспертизы, проведенной Закрытым акционерным обществом «Центр экспертизы лекарственных средств и медицинских технологий имени академика Эмиля Габриеляна».</t>
  </si>
  <si>
    <r>
      <t xml:space="preserve">*Технические характеристики представленного участником товара, а в случаях, предусмотренных приглашением, товарный знак, наименование производителя предлагаемого продукта, а в случаях, предусмотренных приглашением, модель лотов  </t>
    </r>
    <r>
      <rPr>
        <b/>
        <sz val="10"/>
        <rFont val="Calibri"/>
        <family val="2"/>
        <charset val="204"/>
      </rPr>
      <t>№</t>
    </r>
    <r>
      <rPr>
        <b/>
        <sz val="10"/>
        <rFont val="Sylfaen"/>
        <family val="1"/>
        <charset val="204"/>
      </rPr>
      <t>135-й, 136-й и 137-й, должны соответствовать друг другу и минимальным требованиям технических характеристик, указанных в приглашении. В 136-й и 137-й частях (Линейный датчик и ультразвуковой комплекс) товарный знак, наименование производителя и модель, представленные участником, не должны принадлежать Китайской Республике, Республике Индия и Российской Федерации. Оценочная комиссия также оценивает соответствие полных описаний представленной продукции требованиям приглашения, и если оценочная комиссия выявляет несоответствия в полном описании предлагаемой участником продукции требованиям, указанным в приглашении, и эти несоответствия не исправляются участником в установленном порядке, или в результате исправления возникают другие несоответствия, то указанное обстоятельство является нарушением обязательства, принятого в рамках процедуры закупок, и служит основанием для оценки заявки данного участника как неудовлетворительной и ее отклонения.</t>
    </r>
  </si>
  <si>
    <t>*Для всех лотов обязательно предоставление информации о товарном знаке и данных производителя (обязательно указание организации-производителя), а для лотов 135, 136 и 137 - также и модели.</t>
  </si>
  <si>
    <t>Состав предлагаемой оценочной комиссии: Председатель: Ани Акопян, члены: Асмик Саркисян, Амалия Григорян.</t>
  </si>
  <si>
    <t>Состав ответственного подразделения:
Руководитель: Армен Сардарян (по всем лотам)
Член: Ани Петросян (по лотам с 1-го по 44-й, с 57-го по 92-й, 97-му и 107-му)
Член: Аарон Габриелян (по лотам с 93-го по 96-й)
Член: Геворг Овсепян (по лотам с 49-го по 51-й)
Член: Арсен Варданян (по лотам с 52-го по 56-й)
Член: Ерванд Киракосян (по лотам с 45-го по 48-й)
Член: Заруи Геворгян (по лотам со 118-го по 134-й, поставляемым в университетский больничный комплекс №1 "Гераци")
Член: Гаяне Петросян (по лотам со 108-го по 117-й, поставляемым в университетский больничный комплекс №1 "Гераци")
Член: Нелли Гаспарян (по лотам со 108-го по 118-й, поставляемым в больничный комплекс "Мурацан")
Член: Давид Даллакян (по лотам с 98-го по 106-й)
Член: Нуне Гзоян (по 135-му лоту)
Член: Марианна Геворгян (по 136-му и 137-му лотам)</t>
  </si>
  <si>
    <t>17.02.2026г.</t>
  </si>
  <si>
    <t>Медицинские изделия и оборудование - 16/8</t>
  </si>
  <si>
    <t xml:space="preserve">Վիրաբուժական թել էտիբոնդ հյուսված, չներծծվող հյուսված, չներծծվող 2-0, երկարությունը 75սմ, ասեղ 17-20 մմ, կորությունը՝ 1/2, ծակող տիպի Ethicon (Jonson &amp; Jonson) և/կամ Covidien (Medtronic) և/կամ Resorba, և/կամ B.Braun և/կամ Luxsutures արտադրողների արտադրության, ընդ որում՝ այն կարող է լինել այդ արտադրողների արտադրանքի ցանկացած ֆիրմային անվանման ու մոդելի, եթե վերջիններիս բնութագրերը համապատասխանում են հրավերով սահմանված պահանջներին:  Նոր է, չօգտագործված: Հանձնելու պահին ամբողջ պիտանելիության ժամկետի առնվազն 1/2-ի առկայություն: Պարտադիր պայման է հանդիսանում՝ մասնակիցը հայտով ներկայացնում է՝ 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 </t>
  </si>
  <si>
    <t xml:space="preserve">Վիրաբուժական թել էտիբոնդ հյուսված, չներծծվող հյուսված, չներծծվող 2-0, երկարությունը 75սմ, ասեղ 20-22 մմ, կորությունը՝ 1/2, ծակող տիպի Ethicon (Jonson &amp; Jonson) և/կամ Covidien (Medtronic) և/կամ Resorba, և/կամ B.Braun և/կամ Luxsutures արտադրողների արտադրության, ընդ որում՝ այն կարող է լինել այդ արտադրողների արտադրանքի ցանկացած ֆիրմային անվանման ու մոդելի, եթե վերջիններիս բնութագրերը համապատասխանում են հրավերով սահմանված պահանջներին:  Նոր է, չօգտագործված: Հանձնելու պահին ամբողջ պիտանելիության ժամկետի առնվազն 1/2-ի առկայություն: Պարտադիր պայման է հանդիսանում՝ մասնակիցը հայտով ներկայացնում է՝ 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 </t>
  </si>
  <si>
    <t>Хирургическая нить Etibond, тканая, нерассасывающаяся, длина 75 см, игла 25-30 мм, изгиб 1/2, прокалывающего типа, производства Ethicon (Jonson &amp; Jonson) и/или Covidien (Medtronic) и/или Resorba, и/или B.Braun и/или Luxsutures, при этом может использоваться любая торговая марка и модель продукции этих производителей, если характеристики последней соответствуют требованиям, изложенным в приглашении. Новый не использованный.На момент доставки товара наличие по крайне мере  1/2 срока годности от общего срока.Вместе с заявкой участник должен предоставить доверенность (гарантийную доверенность), представляемую производителем продукции, а на этапе заключения договора - сертификат происхождения, сертификат соответствия, представляемый производителем продукции.</t>
  </si>
  <si>
    <t>Хирургический шовный материал Etibond, тканый, нерассасывающийся, 2-0, длина 75 см, игла 17-20 мм, изгиб 1/2, прокалывающий тип, производства Ethicon (Jonson &amp; Jonson) и/или Covidien (Medtronic) и/или Resorba, и/или B.Braun и/или Luxsutures, при этом может использоваться любая торговая марка и модель продукции этих производителей, если характеристики последней соответствуют требованиям, изложенным в приглашении. Новый не использованный.На момент доставки товара наличие по крайне мере  1/2 срока годности от общего срока.Вместе с заявкой участник должен предоставить доверенность (гарантийную доверенность), представляемую производителем продукции, а на этапе заключения договора - сертификат происхождения, сертификат соответствия, представляемый производителем продукции.</t>
  </si>
  <si>
    <t>Хирургический шовный материал Etibond, тканый, нерассасывающийся, 2-0, длина 75 см, игла 20-22 мм, изгиб 1/2, прокалывающий тип, производства Ethicon (Jonson &amp; Jonson) и/или Covidien (Medtronic) и/или Resorba, и/или B.Braun и/или Luxsutures, при этом может использоваться любая торговая марка и модель продукции этих производителей, если характеристики последней соответствуют требованиям, изложенным в приглашении. Новый не использованный.На момент доставки товара наличие по крайне мере  1/2 срока годности от общего срока.Вместе с заявкой участник должен предоставить доверенность (гарантийную доверенность), представляемую производителем продукции, а на этапе заключения договора - сертификат происхождения, сертификат соответствия, представляемый производителем продукции.</t>
  </si>
  <si>
    <t>Хирургический шовный материал Etibond, тканый, нерассасывающийся, 2-0, длина 75 см, игла 28-31 мм, изгиб 1/2, прокалывающий тип, производства Ethicon (Jonson &amp; Jonson) и/или Covidien (Medtronic) и/или Resorba, и/или B.Braun и/или Luxsutures, при этом может использоваться любая торговая марка и модель продукции этих производителей, если характеристики последней соответствуют требованиям, изложенным в приглашении. Новый не использованный.На момент доставки товара наличие по крайне мере  1/2 срока годности от общего срока.Вместе с заявкой участник должен предоставить доверенность (гарантийную доверенность), представляемую производителем продукции, а на этапе заключения договора - сертификат происхождения, сертификат соответствия, представляемый производителем продукции.</t>
  </si>
  <si>
    <t>Хирургический шовный материал Etibond, нерассасывающийся, 3-0, длина 75 см, игла 17-20 мм, изгиб 1/2, прокалывающий тип. Производитель: Ethicon (Jonson &amp; Jonson) и/или Covidien (Medtronic) и/или Resorba, и/или B.Braun и/или Luxsutures, при этом может использоваться любая торговая марка и модель продукции этих производителей, если характеристики последней соответствуют требованиям, изложенным в приглашении. Новый не использованный.На момент доставки товара наличие по крайне мере  1/2 срока годности от общего срока.Вместе с заявкой участник должен предоставить доверенность (гарантийную доверенность), представляемую производителем продукции, а на этапе заключения договора - сертификат происхождения, сертификат соответствия, представляемый производителем продукции.</t>
  </si>
  <si>
    <t>Хирургический шовный материал Etibond, нерассасывающийся, 3-0, длина 75 см, диаметр прокола 22-36 мм, кривизна 1/2, тип прокола. Производитель: Ethicon (Jonson &amp; Jonson) и/или Covidien (Medtronic) и/или Resorba, и/или B.Braun и/или Luxsutures, при этом может использоваться любая торговая марка и модель продукции этих производителей, если характеристики последней соответствуют требованиям, изложенным в приглашении. Новый не использованный.На момент доставки товара наличие по крайне мере  1/2 срока годности от общего срока.Вместе с заявкой участник должен предоставить доверенность (гарантийную доверенность), представляемую производителем продукции, а на этапе заключения договора - сертификат происхождения, сертификат соответствия, представляемый производителем продукции.</t>
  </si>
  <si>
    <t>Хирургический рассасывающийся шовный материал из полидиоксанона (PDS), параметры нити: 0, длина 90 см, игла 36-40 мм, изгиб: 1/2, тип пирсинга. Производитель: Ethicon (Jonson &amp; Jonson) и/или Covidien (Medtronic) и/или Resorba, и/или B.Braun и/или Luxsutures, при этом может использоваться любая торговая марка и модель продукции этих производителей, если характеристики последней соответствуют требованиям, изложенным в приглашении. Новый не использованный.На момент доставки товара наличие по крайне мере  1/2 срока годности от общего срока.Вместе с заявкой участник должен предоставить доверенность (гарантийную доверенность), представляемую производителем продукции, а на этапе заключения договора - сертификат происхождения, сертификат соответствия, представляемый производителем продукции.</t>
  </si>
  <si>
    <t>Хирургический рассасывающийся шовный материал PDS, параметры нити: 1, длина 90 см, игла 36-40 мм, изгиб: 1/2, тип пирсинга. Производитель: Ethicon (Jonson &amp; Jonson) и/или Covidien (Medtronic) и/или Resorba, и/или B.Braun и/или Luxsutures, при этом может использоваться любая торговая марка и модель продукции этих производителей, если характеристики последней соответствуют требованиям, изложенным в приглашении. Новый не использованный.На момент доставки товара наличие по крайне мере  1/2 срока годности от общего срока.Вместе с заявкой участник должен предоставить доверенность (гарантийную доверенность), представляемую производителем продукции, а на этапе заключения договора - сертификат происхождения, сертификат соответствия, представляемый производителем продукции.</t>
  </si>
  <si>
    <t>Хирургический рассасывающийся шовный материал PDS, параметры нити: 3-0, длина 75 см, игла 20-22 мм, изгиб: 1/2, прокалывающий тип. Производитель: Ethicon (Jonson &amp; Jonson) и/или Covidien (Medtronic) и/или Resorba, и/или B.Braun и/или Luxsutures, при этом может использоваться любая торговая марка и модель продукции этих производителей, если характеристики последней соответствуют требованиям, изложенным в приглашении. Новый не использованный.На момент доставки товара наличие по крайне мере  1/2 срока годности от общего срока.Вместе с заявкой участник должен предоставить доверенность (гарантийную доверенность), представляемую производителем продукции, а на этапе заключения договора - сертификат происхождения, сертификат соответствия, представляемый производителем продукции.</t>
  </si>
  <si>
    <t>Ներարկիչ փականով /լոքով/ 10մլ</t>
  </si>
  <si>
    <t>Ներարկիչ փականով /լոքով/ 5մլ</t>
  </si>
  <si>
    <t>Օդի մանրէազերծիչ ռեցիրկուլյատոր</t>
  </si>
  <si>
    <t>Bionet BM3 plus մոնիտորի ճնշաչափի մեծահասակի մանժետ</t>
  </si>
  <si>
    <t>Trismed Vitapia 7000K մոնիտորի ճնշաչափի մանկական մանժետ</t>
  </si>
  <si>
    <t>Bionet BM3 plus մոնիտորի էՍԳ լար</t>
  </si>
  <si>
    <t>Բաբրովի տարա</t>
  </si>
  <si>
    <t xml:space="preserve">Ինհալացիոն ապարատի դեղորայքի համար նախատեսված տարա+խողովակ </t>
  </si>
  <si>
    <t>Դիմակ ամբուի մանկական</t>
  </si>
  <si>
    <t>Դիմակ ամբուի մեծահասակի</t>
  </si>
  <si>
    <t>Օդահան խողովակ /воздуховод/ մանկական</t>
  </si>
  <si>
    <t>Օդահան խողովակ /воздуховод/ մեծահասակի</t>
  </si>
  <si>
    <t>Արտածծման տակառիկ</t>
  </si>
  <si>
    <t>Պլաստմասե խորը աման, հերմոտիկ փակվող կափարիչով, նախատեսված 1/4՚՚՛՛ արտածծման խողովակների միացման համար: Արտածծման տակառիկ  պատրաստված է կոշտ պլաստմասայից 2400 մլ ծավալով: Ֆորմատ՝ հատ: Նոր է, չօգտագործված: Հանձնելու պահին ամբողջ պիտանելիության ժամկետի առնվազն 1/2 առկայություն:</t>
  </si>
  <si>
    <t>Փոխներարկման համակարգ ֆիլտրով /արյան/</t>
  </si>
  <si>
    <t>Արյան փոխներարկման համար ֆիլտրով համակարգ: Ֆորմատ՝ հատ: Նոր է, չօգտագործված: Հանձնելու պահին ամբողջ պիտանելիության ժամկետի 1/2-ի առկայություն: Ցանկացած մատակարարված խմբաքանակի համար որակի սերտիֆիկատի/ների առկայությունը պարտադիր է:</t>
  </si>
  <si>
    <t>Ժամանակավոր ռիթմավարի էլեկտրոդ բալոնով 5Fr</t>
  </si>
  <si>
    <t>Ժամանակավոր ռիթմավարի էլեկտրոդ 6Fr</t>
  </si>
  <si>
    <t>33161120</t>
  </si>
  <si>
    <t xml:space="preserve">Ցիրկուլյար գծային կարող կտրող գործիք 29մմ </t>
  </si>
  <si>
    <t xml:space="preserve">Ցիրկուլյար գծային կարող կտրող գործիք 31մմ </t>
  </si>
  <si>
    <t xml:space="preserve">Ցիրկուլյար գծային կարող կտրող գործիք 33մմ </t>
  </si>
  <si>
    <t>Հակամանրէային վենտրիկուլոպերիտոնեալ կարգավորվող շունտավորման համակարգ</t>
  </si>
  <si>
    <t>Էնդոսկոպիկ լիգատոր</t>
  </si>
  <si>
    <t>Էնդոսկոպիկ լիգատոր, 7 տեղադրված օղակներով, 9.4-13մմ դիստալ հատվածի արտաքին դիամետրով էնդոսկոպերի համար, օղակների նետման համար կոճով, թելի անցկացման համար կաթետերով, 7 տեղադրված օղերի դիստալ ծայրադիրով:  Նոր է, չօգտագործված: Հանձնելու պահին ամբողջ պիտանելիության ժամկետի 1/2-ի առկայություն:</t>
  </si>
  <si>
    <t>Ուրեազային թեստ</t>
  </si>
  <si>
    <t xml:space="preserve">Ուրեազային արագ թեստ գաստորսկոպիայից հետո բիոպսիոն նմուշում հելիկոբակտեր պիլորին հայտնաբերելու համար: Փաթեթավորումը թեստ-հավաքածու: Թեստ հավաքածուն պարունակում է ագար և ինդիկատոր: Ֆորմատ՝ 1 հատ ուրեազային թեստ: Նոր է, չօգտագործված, գործարանային փաթեթավորմամբ:  Հանձնելու պահին պիտանիության ժամկետի 1/2-ի առկայություն: Պահպանման պայմաններւը՝ 2-8°C ջերմաստիճանում: For in vitro only: </t>
  </si>
  <si>
    <t>Էնդոսկոպիկ հեմոստազի մետաղական կլիպս</t>
  </si>
  <si>
    <t>Էնդոսկոպիկ հեմոստազի մետաղական կլիպս,  ոչ պակաս քան 1սմ բացվածքով: Ռոտացիոն մեխանիզմի առկայություն: Միանգամյա օգտագործման: Համապատասխանություն՝ 2.8 մմ աշխատանքային ալիքին: Նոր է, չօգտագործված, գործարանային փաթեթավորմամբ:  Հանձնելու պահին պիտանիության ժամկետի 1/2-ի առկայություն:</t>
  </si>
  <si>
    <t xml:space="preserve">Ներծծվող սավան </t>
  </si>
  <si>
    <t>Սիֆիլիսի որոշման թեստ (RPR carbon, Syphilis)</t>
  </si>
  <si>
    <t>Սիֆիլիսի որոշման թեստ (RPR carbon, Syphilis): Մեթոդ՝ ֆլոկուլյացիա, սկրինինգի համար: Ֆորմատ 1 թեստ-հետազոտություն/հատ: Ստուգվող նմուշ՝ արյան շիճուկ/ պլազմա/: Նոր է, չօգտագործված, գործարանային փաթեթավորմամաբ: Փաթեթավորումը՝ թեստ-հավաքածու: Հանձնելու պահին պիտանիության ժամկետի 1/2 առկայություն:</t>
  </si>
  <si>
    <t xml:space="preserve">Բրուցելյոզի որոշման թեստ Brucellose (Rose Bengal) </t>
  </si>
  <si>
    <t xml:space="preserve">Բրուցելյոզի որոշման թեստ Brucellose /Rose Bengal/: Մեթոդ՝ ագլյուտինացիա, սկրինինգի համար: Ֆորմատ՝ 1 թեստ-հետազոտություն/հատ: Փաթեթավորումը՝ թեստ-հավաքածու: Հավաքածուն ներառում է դրական և բացասական հսկողության թեստերը, միանվագ օգտագործվող պլաստմասե խառնիչները և պետք է ներառի abortus, melitensis, suis Brucella սպեցիֆիկ ագլյուտինացիա: Ստուգվող նմուշ՝ արյան շիճուկ: Նոր է, չօգտագործված, , գործարանային փաթեթավորմամաբ: Հանձնելու պահին պիտանիության ժամկետի 1/2 առկայություն: </t>
  </si>
  <si>
    <t>Մազանոթներ 200մկլ</t>
  </si>
  <si>
    <t>Մազանոթներ 200մկլ Cobas b 121 և Cobas  b 221 անալիզատորների համար (CAPILLARY TUBES 200 mcl): Օրիգինալ: Ֆորմատ`4 x 250 (1000) մազանոթ տուփում/հատ: Նոր է, չօգտագործված, գործարանային փաթեթավորմամբ: Պահպանման պայմանները 15-25°C ջերմաստիճանում: Հանձնելու պահին պիտանիության ժամկետի 1/2 առկայություն, For In Vitro Diagnostic: Գնման առարկան նախատեսված է համալսարանական հիվանդանոցներում շահագործվող Cobas b 121 և Cobas  b 221  (հանդիսանում են փակ համակարգեր)  անալիզատորներով աշխատելու համար, որոնք կարող են աշխատել միայն  օրիգինալ CAPILLARY TUBES 200 mcl մազանոթներով: Պարտադիր պայման է հանդիսանում՝ մասնակիցը պայմանագրի կատարման փուլում ներկայացնում է՝ 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t>
  </si>
  <si>
    <t>Միկրո տիտանե թիթեղներ Օրբիտալ 8 անցք</t>
  </si>
  <si>
    <t>Միկրո տիտանե թիթեղներ ուղիղ 10 անցք</t>
  </si>
  <si>
    <t>Միդ տիտանե թիթեղներ՝ օրբիտալ 8 անցք</t>
  </si>
  <si>
    <t>Միդ տիտանե թիթեղներ՝ ուղիղ 10 անցք</t>
  </si>
  <si>
    <t>Միդ տիտանե թիթեղներ՝ ուղիղ 4 անցք</t>
  </si>
  <si>
    <t>Միդ տիտանե թիթեղներ Y-ձև 7 անցք</t>
  </si>
  <si>
    <t>Մինի տիտանե թիթեղներ՝ ուղիղ 8 անցք</t>
  </si>
  <si>
    <t>Մինի տիտանե թիթեղներ՝ օրբիտալ 8 անցք</t>
  </si>
  <si>
    <t>Մինի տիտանե թիթեղներ՝ օրբիտալ 5 անցք</t>
  </si>
  <si>
    <t>Մինի տիտանե թիթեղներ՝ ուղիղ 10 անցք</t>
  </si>
  <si>
    <t>Մինի տիտանե թիթեղներ՝ ուղիղ 5 անցք</t>
  </si>
  <si>
    <t>Մինի տիտանե թիթեղներ՝ L-ձև 7 անցք աջ</t>
  </si>
  <si>
    <t>Ճկուն միանգամյա ուրետերոսկոպ 7.5Fr</t>
  </si>
  <si>
    <t>Ուրեթերոռենոսկոպիայի համար նախատեսվող պատյան /Ureteral access sheath/ 12Fr/10Fr</t>
  </si>
  <si>
    <t>Տրախեոստոմիկ փողի հավաքածու  N 7,5</t>
  </si>
  <si>
    <t>Տրախեստոմիկ փողի հավաքածու մանժետով, վերմանժետային տարածության արտածծման հնարավորությամբ: Չափսը՝ 7,5Fr: Ունի 2 փոփոխվող ներքին կանյուլաներ: Մանժետը փափուկ, ցածր ճնշման: Խողովակի թեքության անկյունը անատոմիական՝ 105 աստիճան: Մարմնի ջերմաստիճանում դառնում է ավելի փափուկ և պլաստիկ՝ փոխելով ձևը հիվանդի անատոմիական առանձնահատկություններին  համապատասխան: Ֆորմատ- հատ: Նոր է, չօգտագործված: Հանձնելու պահին ամբողջ պիտանելիության ժամկետի առնվազն1/2- ի առկայություն: Ցանկացած մատակարարված խմբաքանակի համար որակի հավաստագրերի առկայությունը պարտադիր է:</t>
  </si>
  <si>
    <t>Տրախեոստոմիկ փողի հավաքածու  N 7,0</t>
  </si>
  <si>
    <t>էլաստիկ մեխ 4.5մմ</t>
  </si>
  <si>
    <t>էլաստիկ մեխ 4.0մմ</t>
  </si>
  <si>
    <t>էլաստիկ մեխ 3.5մմ</t>
  </si>
  <si>
    <t>էլաստիկ մեխ 3.0մմ</t>
  </si>
  <si>
    <t>էլաստիկ մեխ 2.5մմ</t>
  </si>
  <si>
    <t>Պտուտակ՝ տրամագիծ 1․2մմ, երկարություն 4մմ</t>
  </si>
  <si>
    <t>Պտուտակ՝ տրամագիծ 1․2մմ, երկարություն 5մմ</t>
  </si>
  <si>
    <t>Պտուտակ՝  տրամագիծ 1․2մմ, երկարություն 6մմ</t>
  </si>
  <si>
    <t>Պտուտակ՝ տրամագիծ 1․2մմ, երկարություն 3մմ</t>
  </si>
  <si>
    <t>Պտուտակ՝ տրամագիծ 1․4մմ, երկարություն 3մմ</t>
  </si>
  <si>
    <t>Պտուտակ՝ տրամագիծ 1․4մմ, երկարություն 4մմ</t>
  </si>
  <si>
    <t>Պտուտակ՝ տրամագիծ 1․4մմ, երկարություն 5մմ</t>
  </si>
  <si>
    <t>Պտուտակ՝ տրամագիծ 1․4մմ, երկարություն 6մմ</t>
  </si>
  <si>
    <t>Պտուտակ՝ տրամագիծ 1․8մմ, երկարություն 6մմ</t>
  </si>
  <si>
    <t>Պտուտակ՝ տրամագիծ 1․8մմ, երկարություն 8մմ</t>
  </si>
  <si>
    <t>Պտուտակ՝ տրամագիծ 1․8մմ, երկարություն 10մմ</t>
  </si>
  <si>
    <t>Պտուտակ՝ տրամագիծ 1․8մմ, երկարություն 12մմ</t>
  </si>
  <si>
    <t>Պտուտակ՝տրամագիծ 2․0մմ, երկարություն 10մմ</t>
  </si>
  <si>
    <t>Պտուտակ՝տրամագիծ 2․0մմ, երկարություն 12մմ</t>
  </si>
  <si>
    <t xml:space="preserve">Օպտիկական աշխատանքային հեռավորությունը՝ 3-50 մմ տիրույթում
- Տեսադաշտը՝ 120 աստիճան
- Խողովակի արտաքին տրամագիծը 7.5 Fr
- Դիստալ ծայրի արտաքին տրամագիծը՝ ոչ ավել քան 7.5 Fr
- Աշխատանքային լուսանցքի նվազագույն տրամագիծը 3.6 Fr
- Շեղման առավելագույն անկյունը յուրաքանչյուր ուղղությամբ 285 աստիճան
- Աշխատանքային երկարությունը՝ 650մմ: Նոր է, չօգտագործված: Առաջարկիր
արժեքի մեջ ներառված են՝ տեղադրումը, մոնտաժը, կարգավորումները, բժշկական անձնակազմին օգտագործման
եղանակներին ծանոթացնելը:  Եթե առկա է պիտանելիության ժամկետ, ապա հանձնելու պահին ամբողջ պիտանիության ժամկետի առնվազն 1/2-ի առկայություն: </t>
  </si>
  <si>
    <t>Bionet BM3 plus մոնիտորի պուլսօքսիմետրի տվիչ</t>
  </si>
  <si>
    <t>Trismed – Vitapia 7000 K կարդիոմոնիտորի համար նախատեսված  բազմակի օգտագործման SpO2 չափման լար SpO2 տվիչով</t>
  </si>
  <si>
    <t>Trismed – Vitapia 7000 K կարդիոմոնիտորի համար նախատեսված  բազմակի օգտագործման ԷՍԳ մալուխ/լար</t>
  </si>
  <si>
    <t xml:space="preserve">Թթվածնային ֆլոումետր խոնավացուցիչ    </t>
  </si>
  <si>
    <t>Տիմպանոմետր</t>
  </si>
  <si>
    <t>Դյուրակիր տիմպանոմետր տեղադրման կայանով</t>
  </si>
  <si>
    <t>Տիմպանոմետրիայի չափումներ</t>
  </si>
  <si>
    <t>Ռեֆլեքսային չափումներ</t>
  </si>
  <si>
    <t>Ընտրովի տպիչ՝ ջերմային տպիչ</t>
  </si>
  <si>
    <t>Տվյալների փոխանցում՝ USB  և այլ համակարգերի միջոցով</t>
  </si>
  <si>
    <t>Ֆիզիկական տվյալներ</t>
  </si>
  <si>
    <t>•Սնուցում (մարտկոցային բլոկ)․ NiMH վերալիցքավորվող մարտկոց</t>
  </si>
  <si>
    <t>Անվտանգություն և ստանդարտներ</t>
  </si>
  <si>
    <t>Էլեկտրամագնիսական համատեղելիություն (EMC)․ IEC 60601-1-2</t>
  </si>
  <si>
    <t>Ստանդարտ համալրում</t>
  </si>
  <si>
    <t>Ականջային ծայրակալների հավաքածու</t>
  </si>
  <si>
    <t>Լիցքավորման կցման կայան</t>
  </si>
  <si>
    <t>Տրանսպորտային պատյան</t>
  </si>
  <si>
    <t>Օգտագործման ձեռնարկ և ծրագրային ապահովում (ներբեռնվում է կայքից)</t>
  </si>
  <si>
    <t>USB մալուխ (համակարգչային միացման համար)</t>
  </si>
  <si>
    <t>Լրացուցիչ համալրում</t>
  </si>
  <si>
    <t>Դյուրակիր տպիչ</t>
  </si>
  <si>
    <t>Դիմակ ամբուի մեծահասակի- Մանկական դեմքի դիմակ՝ նախատեսված Ambu/BVM շնչառական վերակենդանացման համակարգերում օգտագործելու համար։ Չափը՝ մանկական, ըստ պատվիրատուի պահանջի նորածնից մինչև մանկական տարիքային խմբեր: Անատոմիկ ձևը՝ մանկական դեմքի հերմետիկ նստեցման համար: Միացումը՝ ISO 22/15 մմ ստանդարտ կոնեկտորով: Նյութը՝ բժշկական դասի սիլիկոն կամ PVC, լատեքս չպարունակող: Թափանցիկ կառուցվածք՝ շնչուղիների վերահսկման համար:  Նոր է, չօգտագործված: Հանձնելու պահին ամբողջ պիտանելիության ժամկետի առնվազն 1/2 առկայություն: Ցանկացած մատակարարված խմբաքանակի համար որակի սերտիֆիկատների առկայությունը պարտադիր է:</t>
  </si>
  <si>
    <t>Դիմակ ամբուի մանկական- Մանկական դեմքի դիմակ՝ նախատեսված Ambu/BVM շնչառական վերակենդանացման համակարգերում օգտագործելու համար։ Չափը՝ մանկական, ըստ պատվիրատուի պահանջի նորածնից մինչև մանկական տարիքային խմբեր: Անատոմիկ ձևը՝ մանկական դեմքի հերմետիկ նստեցման համար: Միացումը՝ ISO 22/15 մմ ստանդարտ կոնեկտորով: Նյութը՝ բժշկական դասի սիլիկոն, լատեքս չպարունակող: Թափանցիկ կառուցվածք՝ շնչուղիների վերահսկման համար:  Նոր է, չօգտագործված: Հանձնելու պահին ամբողջ պիտանելիության ժամկետի առնվազն 1/2 առկայություն: Ցանկացած մատակարարված խմբաքանակի համար որակի սերտիֆիկատների առկայությունը պարտադիր է:</t>
  </si>
  <si>
    <t>Ինհալացիոն ապարատի դեղորայքի տարա և խողովակ (Nebulizer set): Ապրանքը նախատեսված է ինհալացիոն (նեբուլայզեր) բուժման համակարգերում օգտագործելու համար՝ դեղորայքի լուծույթը աերոզոլի վերածելու և շնչուղիներով հիվանդին հասցնելու նպատակով։ Ինհալացիոն ապարատի դեղորայքի համար նախատեսված տարան իր հետ ունի միացնող խողովակ և ստանդարտ միացման կոնեկտորներ՝ ինհալացիոն սարքերին միանալու համար: Տարայի աշխատանքային ծավալը ոչ պակաս, քան 6 մլ (ցանկալի մինչև 8 մլ): Խողովակի երկարությունը՝ ոչ պակաս, քան 1.5–2 մ: Ճկուն, կծկման դիմացկուն կառուցվածք: Ապահովում է օդի անխափան հոսք: Ինհալացիոն ապարատի դեղորայքի համար նախատեսված տարան խողովակով նախատեսված է մեծահասակների և մանկական ինհալացիոն թերապիայի համար: Նոր է, չօգտագործված: Եթե առկա է պիտանելիության ժամկետ հանձնելու պահին պիտ. ժամկետի 1/2-ի առկայություն:</t>
  </si>
  <si>
    <t>Հյուսվածքների կարուսելային պրոցեսոր՝ քարշիչ համակարգով և դուրս եկող օդի ֆիլտրման համակարգով</t>
  </si>
  <si>
    <t>Շարժական ուլտրաձայնային համակարգ, համալրված քարշակով, կոնվեքսային, սեկտորային և գծային տվիչներով, սև-սպիտակ տպիչով</t>
  </si>
  <si>
    <t>Կիրառման ոլորտները</t>
  </si>
  <si>
    <t>որովայնային հետազոտություններ, մանկաբարձություն, գինեկոլոգիա, սրտաբանություն, մկանա-կմախքային համակարգի հետազոտություններ, անոթաբանություն, ուռոլոգիա, մակերեսորեն տեղակայված օրգան-կառուցվածքներ, մանկաբուժություն, նեոնատոլոգիա, օրթոպեդիա, ուռուցքաբանություն, տրանսկրանիալ հետազոտություններ, անեսթեզիոլոգիա</t>
  </si>
  <si>
    <t>Մասնագիտացված ծրագրերի փաթեթներ. (ոչ պակաս քան)</t>
  </si>
  <si>
    <t>Տրիպլեքս ռեժիմի աջակցության համար ծրագրի առկայություն՝ В+CFM+PW կամ CW, B+PD+PW, B+TVI+TDI</t>
  </si>
  <si>
    <t>Գծային և սեկտորային տվիչների հետ համատեղելի տրապեցոիդային սկանավորման «վիրտուալ կոնվեքս» ծրագրի առկայություն</t>
  </si>
  <si>
    <t>Հատուկ ծրագրակազմ՝ կոդավորված հյուսվածքային հարմոնիկ ռեժիմը ապահովելու համար, համատեղելի է բոլոր տվիչների հետ</t>
  </si>
  <si>
    <t>Հարմոնիկ փուլային ինվերսիայի մասնագիտացված ծրագիր</t>
  </si>
  <si>
    <t>Մասնագիտացված ծրագիր՝ լայնակի և ճառագայթային պատկերի միատարրության, ինչպես նաև հյուսվածքային պատկերի պայծառության անընդհատ օպտիմալացման ռեժիմը ապահովելու համար։</t>
  </si>
  <si>
    <t>Մասնագիտացված ծրագիր՝ պանորամային սկանավորման ռեժիմն ապահովելու համար, համատեղելի բոլոր տվիչների հետ</t>
  </si>
  <si>
    <t>B-սկանավորման մասնագիտացված ծրագիր՝ բիոպսիայի ասեղի ճանաչման բարելավմամբ</t>
  </si>
  <si>
    <t>Մակերեսային ծավալային վերակառուցման մասնագիտացված ծրագիր 2D ռեժիմով.</t>
  </si>
  <si>
    <t>- Համատեղելիություն բոլոր 2D տվիչների համար</t>
  </si>
  <si>
    <t xml:space="preserve"> - 3D վերակառուցում նախկինում պահպանված 2D կինոհանգույցից</t>
  </si>
  <si>
    <t>Բազմաճառագայթային կոմպոզիտային սկանավորման միջոցով ուլտրաձայնային պատկերի ձևավորման ռեժիմը ապահովելու համար ծրագրի առկայություն. միաժամանակյա ցուցադրում ֆունդամենտալ պատկերի հետ, համատեղելիություն կոդավորված հարմոնիկայի, ԳԴՔ, ԷԴ, իմպուլս-ալիքային դոպլերի հետ</t>
  </si>
  <si>
    <t>Ինտիմա-մեդիա կոմպլեքսի հաստության ավտոմատ հաշվարկի համար ծրագրի առկայություն</t>
  </si>
  <si>
    <t>Մասնագիտացված ծրագիր՝ հյուսվածքների ակուստիկ հատկությունների հիման վրա B-ռեժիմի պատկերների ավտոմատ օպտիմալացման համար</t>
  </si>
  <si>
    <t>TGC պատկերի ավտոմատ օպտիմալացման ծրագրի առկայություն</t>
  </si>
  <si>
    <t>Գունային քարտեզագրման ռեժիմում պատկերի ավտոմատ օպտիմալացման ծրագրի առկայություն</t>
  </si>
  <si>
    <t>Դոպլերյան սպեկտրի ավտոմատ օպտիմալացման ծրագրի առկայություն. Բազային գծի ավտոմատ շտկում; PRF ավտոմատ շտկում; Անկյան ավտոմատ շտկում; Սպեկտրի ավտոմատ շրջում (ինվերսիա)</t>
  </si>
  <si>
    <t>Իրական Տրիպլեքս ռեժիմում դոպլերային սպեկտրի ավտոմատ հաշվարկման ծրագրի առկայություն</t>
  </si>
  <si>
    <t>Պատկերի հետագա օպտիմալացման համար չմշակված «հում» ուլտրաձայնային տվյալներին մուտք գործելու ծրագրի առկայություն</t>
  </si>
  <si>
    <t>Ուլտրաձայնային պատկերների արխիվացման և թվային մշակման ծրագրի առկայություն. Հիվանդների արխիվների կազմում; Ստատիկ և դինամիկ պատկերների պահպանում Raw DICOM «հում» տվյալներով ձևաչափով; Նախկինում պահպանված պատկերների հետմշակում; Չափումների և հաշվարկների կատարում; Հետազոտությունների զեկույցների դուրս բերում; Ուլտրաձայնային պատկերների պահպանում USB-ի վրա; Ստատիկ և դինամիկ պատկերների պահպանում ստանդարտ ձևաչափերով (jpg, avi, wmv)</t>
  </si>
  <si>
    <t>Արտաքին աշխատանքային կայանում արխիվացված ստատիկ պատկերների և կինոհանգույցների դիտման համար ծրագրի առկայություն</t>
  </si>
  <si>
    <t>Համապատասխան ստեղնի նշանակմամբ հաճախակի կատարվող գործողությունների հաջորդականություն ծրագրավորելու համար ծրագրի առկայություն</t>
  </si>
  <si>
    <t>Ուլտրաձայնային հետազոտության հաշվետվությունները կազմաձևելու և անհատականացնելու ծրագրի առկայություն՝ ուլտրաձայնային սարքի վրա պատկերներ և գծապատկերներ տեղադրելու հնարավորությամբ</t>
  </si>
  <si>
    <t>Մասնագիտացված ծրագիր՝ DICOM ձևաչափով տվյալներ փոխանցելու համար</t>
  </si>
  <si>
    <t>Անոթների հունի՝ բարձր տարածական/ժամանակային լուծմամբ կատարելագործված դինամիկ հոսքի դոպլերային և/կամ ոչ դոպլերային պատկերավորման ռեժիմի առկայություն</t>
  </si>
  <si>
    <t>Կոնտրաստային նյութերով հետազոտություններ անցկացնելու համար կոդավորված կոնտրաստային հարմոնիկ ռեժիմը աջակցող մասնագիտացված ծրագիր, որը համատեղելի է կոնվեքսային տվիչների հետ։</t>
  </si>
  <si>
    <t>կադրերի հաճախականությունը ոչ պակաս, քան՝ 1400</t>
  </si>
  <si>
    <t>Հաղորդող-ընդունող ալիքների քանակը ոչ պակաս, քան 223000</t>
  </si>
  <si>
    <t>Դինամիկ տիրույթը ոչ պակաս, քան՝ 265ԴԲ</t>
  </si>
  <si>
    <t>Սկանավորման խորությունը ոչ պակաս, քան՝ 32սմ</t>
  </si>
  <si>
    <t>Համակարգի հաճախականությունների տիրույթը ոչ պակաս, քան՝ 1,7 - 17</t>
  </si>
  <si>
    <t>Հետևյալ տվիչների հետ համատեղելիության ապահովում՝ կոնվեքսային, միկրոկոնվեքսային, սեկտորային, գծային, կոմբինացված ռեկտովագինալ</t>
  </si>
  <si>
    <t>Համալրված հետևյալ տվիչներով՝</t>
  </si>
  <si>
    <t>Սեկտոր-ֆազային տվիչ՝ տրանսկրանիալ և սրտաբանական հետազոտությունների համար</t>
  </si>
  <si>
    <t>Հաճախականությունների ստորին սահմանը ոչ ավել, քան՝ 1,7ՄՀց</t>
  </si>
  <si>
    <t>Հաճախականությունների վերին սահմանը ոչ պակաս, քան՝ 4,0ՄՀց</t>
  </si>
  <si>
    <t>Սկանավորման անկյունը ոչ պակաս, քան՝ 90 աստիճան</t>
  </si>
  <si>
    <t>Տվիչի էլեմենտների քանակը ոչ պակաս, քան՝ 64</t>
  </si>
  <si>
    <t>Կոնվեքսային տվիչ՝ աբդոմինալ, ուռոլոգիական ու անոթային հետազոտությունների համար</t>
  </si>
  <si>
    <t>Հաճախականությունների ստորին սահմանը ոչ ավել, քան՝ 2,0ՄՀց</t>
  </si>
  <si>
    <t>Հաճախականությունների վերին սահմանը ոչ պակաս, քան՝ 5,0ՄՀց</t>
  </si>
  <si>
    <t>Տվիչի էլեմենտների քանակը ոչ պակաս, քան՝ 128</t>
  </si>
  <si>
    <t>Գծային տվիչ՝ մակերեսորեն տեղակայված օրգանների ու կառուցվածքների, պերիֆերիկ անոթների, նեոնատոլոգիայի ու մանկաբուժության համար</t>
  </si>
  <si>
    <t>Հաճախականությունների ստորին սահմանը ոչ ավել, քան՝ 4,2ՄՀց</t>
  </si>
  <si>
    <t>Հաճախականությունների վերին սահմանը ոչ պակաս, քան՝ 11,0ՄՀց</t>
  </si>
  <si>
    <t>Ապերտուրայի չափսը ոչ պակաս, քան՝ 38մմ</t>
  </si>
  <si>
    <t>Տվիչի էլեմենտների քանակը ոչ պակաս, քան՝ 192</t>
  </si>
  <si>
    <t>Սև-սպիտակ վիդեոպրինտերի առկայություն</t>
  </si>
  <si>
    <t>Սարքավորման տեղափոխման ու տեղակայման քարշակի առկայություն</t>
  </si>
  <si>
    <t>Քարշակի վրա սև-սպիտակ տպիչի ամրացման դարակի առկայություն</t>
  </si>
  <si>
    <t>Տեղափոխման պայուսակ-քարշակի առկայություն, անիվներով</t>
  </si>
  <si>
    <t>Սկանավորման ռեժիմները</t>
  </si>
  <si>
    <t>B-ռեժիմ</t>
  </si>
  <si>
    <t>M-ռեժիմ</t>
  </si>
  <si>
    <t>տարածական կոմպաունդավորում</t>
  </si>
  <si>
    <t>երկրորդ (հյուսվածքային) հարմոնիկայի ռեժիմ THI</t>
  </si>
  <si>
    <t>իմպուլսային ալիքային Դոպլեր PW</t>
  </si>
  <si>
    <t>բարձր իմպուլսային կրկնության հաճախականության ռեժիմ (HPRF)</t>
  </si>
  <si>
    <t>գունավոր Դոպլեր CFM</t>
  </si>
  <si>
    <t>էներգետիկ Դոպլեր PD</t>
  </si>
  <si>
    <t>ուղղորդված էներգետիկ Դոպլեր</t>
  </si>
  <si>
    <t>իրական ժամանակում տրիպլեքս ռեժիմ</t>
  </si>
  <si>
    <t>Պատկերների ձևավորում.</t>
  </si>
  <si>
    <t>ակուստիկ ճառագայթման հզորության կարգավորում՝ արժեքների ցուցադրմամբ մոնիտորի էկրանին</t>
  </si>
  <si>
    <t>ստացված ազդանշանի ուժեղացման կարգավորում՝ արժեքների ցուցադրմամբ մոնիտորի էկրանին</t>
  </si>
  <si>
    <t>դինամիկ ֆոկուսավորում՝ ընդունման վրա</t>
  </si>
  <si>
    <t>հաճախականային կոմպաունդավորում</t>
  </si>
  <si>
    <t>դինամիկ ֆիլտրում՝ ըստ սկանավորման խորության</t>
  </si>
  <si>
    <t>կիսատոն պատկերի կեղծ գունավորում</t>
  </si>
  <si>
    <t>վիզուալիզացիայի պարամետրերի փոփոխություն (հետմշակում) «սառեցված» պատկերի վրա</t>
  </si>
  <si>
    <t>Դոպլերային սպեկտրի ավտոմատ հետագծում (трассировка) և արյան հոսքի պարամետրերի ավտոմատ չափում</t>
  </si>
  <si>
    <t>պատկերի պտույտ և ինվերսիա</t>
  </si>
  <si>
    <t>պատկերի սահմանի ընդգծման ֆիլտր</t>
  </si>
  <si>
    <t>գամմա ուղղման կառավարում</t>
  </si>
  <si>
    <t>Չափումներ. (ոչ պակաս քան)</t>
  </si>
  <si>
    <t>B-ռեժիմի չափումներ.</t>
  </si>
  <si>
    <t>Մակերես</t>
  </si>
  <si>
    <t>անկյուն</t>
  </si>
  <si>
    <t>M-ռեժիմի չափումներ.</t>
  </si>
  <si>
    <t>Ժամանակային ինտերվալ</t>
  </si>
  <si>
    <t>Սրտի զարկերի հաճախականություն</t>
  </si>
  <si>
    <t>Չափումներ սպեկտրալ Դոպլերի գրանցման ռեժիմում.</t>
  </si>
  <si>
    <t>պուլսացիայի ինդեքս</t>
  </si>
  <si>
    <t>սրտի զարկերի հաճախականություն</t>
  </si>
  <si>
    <t>Դոպլերային սպեկտրի պարամետրերի ավտոմատ հաշվարկ իրական ժամանակում</t>
  </si>
  <si>
    <t>Ճառագայթման Իմպուլսների կրկնության հաճախականության (PRF) միջակայքը իմպուլս-ալիքային Դոպլեր ռեժիմում PW ոչ պակաս քան 0,5 – 27,9 kHz միջակայքում</t>
  </si>
  <si>
    <t>Իմպուլսների կրկնության հաճախականության (PRF) միջակայքը Դոպլերային սկանավորման ժամանակ CFM ռեժիմում ոչ պակաս քան 0,125 - 23 kHz միջակայքում</t>
  </si>
  <si>
    <t>Իրական ժամանակում պատկերի խոշորացում (ակուստիկ խոշորացում) ոչ պակաս քան 8 անգամ</t>
  </si>
  <si>
    <t>Ստոպ-կադր ռեժիմում (PAN-Zoom) պատկերի խոշորացում ոչ պակաս քան 8 անգամ</t>
  </si>
  <si>
    <t>Մոխրագույն սանդղակը ոչ պակաս քան 256</t>
  </si>
  <si>
    <t>Ծառայողական գործառույթներ</t>
  </si>
  <si>
    <t>Նախնական կարգավորումների առկայություն, այդ թվում՝ օգտագործողի կողմից սահմանվող</t>
  </si>
  <si>
    <t>Կինոհանգույցի դիտման արագության կարգավորման հնարավորության առկայություն</t>
  </si>
  <si>
    <t>Պատկերների տպման հնարավորության առկայություն՝ սև-սպիտակ վիդեոտպիչով</t>
  </si>
  <si>
    <t>Ակուստիկ ելքի պարամետրերի ցուցադրում (TIC, TIB, TIS, MI)</t>
  </si>
  <si>
    <t>B-ռեժիմի պատկերի ավտոմատ կարգավորման ռեժիմի առկայություն</t>
  </si>
  <si>
    <t>Դոպլերային պատկերի ավտոմատ կարգավորման ռեժիմ</t>
  </si>
  <si>
    <t>Հետազոտությունների նախապես սահմանված պրոտոկոլների առկայություն</t>
  </si>
  <si>
    <t>Սարքի հեռավար ախտորոշման մոդուլ՝ ինտերնետի միջոցով ապահով և պատվիրատուի կողմից կարգավորվող հասանելիությամբ</t>
  </si>
  <si>
    <t>Կինոհանգույց, կադրերի քանակը՝ ոչ պակաս քան 40000</t>
  </si>
  <si>
    <t>Կադրերի և կինոհանգույցների գրառում DICOM ձևաչափով</t>
  </si>
  <si>
    <t>Կադրերի և կինոհանգույցների գրառում Windows-ի հետ համատեղելի ձևաչափերով</t>
  </si>
  <si>
    <t>Պացիենտների արխիվի առկայություն՝ որոնման հնարավորությամբ</t>
  </si>
  <si>
    <t>Հաշվետվությունների կազմում ռուսերեն լեզվով՝ պատկերների և մեկնաբանությունների ավելացման հնարավորությամբ</t>
  </si>
  <si>
    <t>Պատկերների արխիվացում CD և DVD սկավառակների վրա</t>
  </si>
  <si>
    <t>Պատկերների արխիվացում արտաքին կրիչների վրա USB պորտի միջոցով</t>
  </si>
  <si>
    <t>Տպիչների միացման հնարավորություն USB պորտի միջոցով</t>
  </si>
  <si>
    <t>Կառուցվածքային բնութագրեր և ՈՒՁ պարամետրեր</t>
  </si>
  <si>
    <t>Բարձր լուծաչափով գունավոր հեղուկաբյուրեղային մոնիտոր հակափայլային ծածկույթով, ոչ պակաս, քան 1920x1080 պիքսել լուծանելիությամբ</t>
  </si>
  <si>
    <t>Անկյունագիծ, դյույմ, ոչ պակաս քան 15,6</t>
  </si>
  <si>
    <t>Շարժական ուլտրաձայնային համակարգ</t>
  </si>
  <si>
    <t>Բժշկական նշանակության ներծծվող միանգամյա օգտագործման սավան։ Չափսը՝ 90 х 180 սմ (± 5սմ): Ներծծվող սավանը կազմված է առնվազն երեք շերտից՝ վերին շերտ – փափուկ, հիդրոֆիլ ոչ հյուսված նյութ, որը ապահովում է հեղուկի արագ ներծծում և հարմարավետություն մաշկի համար, միջին շերտ – բարձր ներծծող միջուկ, ներքին շերտ – հեղուկ չթափանցող պոլիէթիլենային կամ համարժեք պաշտպանիչ շերտ։ Նոր է, չօգտագործված, գործարանային  փաթեթավորմամբ: Հանձնելու պահին ամբողջ պիտանելիության ժամկետի առնվազն 1/2-ի առկայություն:</t>
  </si>
  <si>
    <t xml:space="preserve">Ռադիալ զարկերակի փակիչ  - Տեղադրվում է դաստակից 3-4սմ հեռավորության վրա: Նոմինալ օդի ծավալը ոչ պակաս, քան՝ 13մլ, մաքսիմալ օդի ծավալը ոչ ավել, քան՝ 18մլ: Կախված վիրահատվող հիվանդի դաստակի չափերից ռադիալ զարկերակի փակիչի պահանջվող չափերն են՝ սովորական (M չափսի) և L-չափսի:  Ցանկացած մատակարարված խմբաքանակի համար CE MARK կամ FDA  կամ Declaration of comformity վկայականների առկայությունը պարտադիր է: Նոր է, չօգտագործված, գործարանային ստերիլ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70%-ի առկայություն:                                                                                                                                                          </t>
  </si>
  <si>
    <t xml:space="preserve">Պետական պատվերով ստենտավորման ծառայությունների մատուցման նպատակով ձեռք բերվող ռադիալ զարկերակի փակիչ  - Տեղադրվում է դաստակից 3-4սմ հեռավորության վրա: Նոմինալ օդի ծավալը ոչ պակաս, քան՝ 13մլ, մաքսիմալ օդի ծավալը ոչ ավել, քան՝ 18մլ: Կախված վիրահատվող հիվանդի դաստակի չափերից ռադիալ զարկերակի փակիչի պահանջվող չափերն են՝ սովորական (M չափսի) և L-չափսի:  Ցանկացած մատակարարված խմբաքանակի համար CE MARK կամ FDA  կամ Declaration of comformity վկայականների առկայությունը պարտադիր է:  Նոր է, չօգտագործված, գործարանային ստերիլ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70%-ի առկայություն:               </t>
  </si>
  <si>
    <t xml:space="preserve">Ստամոքս-աղիքային տրակտի բաց կամ լապարոսկոպիկ վիրաբուժական միջամտությունների ժամանակ կիրառվող մեկանգամյա օգտագործման շրջանաձև կտրիչ-կարիչը։ Կեռիկի բարձրությունը 4․5-5.2մմ։ Կարիչի գլխիկի արտաքին տրամագիծը՝ 33մմ։ Կարիչի գլխիկի ներքին տրամագիծը համապատասխանաբար 25 մմ։ Փամփուշտի մեջ սեղմակների քանակը՝ 32 հատ։ Կեռիկի փակման բարձրությունը 1․3-2.0 մմ ։ Կարելուց հետո կեռիկները ստանում են «B» ձև տեսք ։ Բացման ուժը 0.1 Ն/մմ~0.5 Ն/մմ է։Մակերեսը պետք է լինի հարթ, առանց ճաքերի, քերծվածքների և այլ թերությունների. մակերեսի կոպտությունը պետք է լինի Ra &lt;0.8 մկմ։ Անաստոմոզային ստոման կարող է դիմանալ առնվազն 3.6 կՊա ճնշման ։ Շրջանաձև կտրման-կարման գործիքը կիրառում է տիտանից պատրաստված երկու կրկնակի շարքեր՝ աստիճանական նախշերով, միաժամանակ կտրելով և առանձնացնելով հյուսվածքը դրանց միջև։ Վիրահատության ընթացքում կարվող հյուսվածքի հաստությունից կախված՝ կարի բարձրությունները բաժանվում են երկու ստանդարտ չափերի՝ 3.8 մմ և 4.8 մմ։ Շրջանաձև կարիչը բաղկացած են սալիկց, կարերի փամփուշտից, լիսեռից, անվտանգության լծակից, ձգանից, պտտվող բռնակից, կարիչից, շրջանաձև շեղբից և շեղբի ադապտերից: Մեկանգամյա օգտագործման շրջանաձև սեպլերի կեռիկային նյութը մաքուր տիտան է, որը հարմար է վիրաբուժական իմպլանտների համար՝ համաձայն EN ISO 5832-2 ստանդարտի: Սալը և շրջանաձև շեղբը պատրաստված են չժանգոտվող պողպատից՝ համաձայն EN ISO 7153-1 ստանդարտի: Գործիքի մյուս բաղադրիչները պատրաստված են ABS-ից կամ պոլիկարբոնատից: Պիտանելիության ժամկետը ճառագայթային ստերիլիզացումից հետո 5 տարի է: Հանձնելու պահին ամբողջ պիտանելիության ժամկետի առնվազը 50%-ի առկայություն CE MARK կամ FDA որակի վկայականի առկայությունը պարտադիր է: </t>
  </si>
  <si>
    <t xml:space="preserve">Միկրո տիտանե թիթեղներ Օրբիտալ 8 անցք: Նյութը՝ բժշկական տիտան կամ տիտանի համաձուլվածք: Ապրանքը պետք է սերտիֆիկացված լինի որպես իմպլանտացվող բժշկական արտադրանք: Համապատասխանում է GMP ստանդարտին: Մատակարարելիս CE կամ FDA որակի վկայականների առկայությունը պարտադիր է: Նոր է, չօգտագործված: Հանձնելու պահին ամբողջ պիտանիության ժամկետի առնվազն 1/2-ի առկայություն: Պարտադիր պայման է հանդիսանում՝ մասնակիցը հայտով ներկայացնում է՝ապրանքը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  
</t>
  </si>
  <si>
    <t xml:space="preserve">Մինի տիտանե թիթեղներ՝ ուղիղ 10 անցք: Նյութը՝ բժշկական տիտան կամ տիտանի համաձուլվածք: Ապրանքը պետք է սերտիֆիկացված լինի որպես իմպլանտացվող բժշկական արտադրանք: Համապատասխանում է GMP ստանդարտին: Մատակարարելիս CE կամ FDA որակի վկայականների առկայությունը պարտադիր է: Նոր է, չօգտագործված: Հանձնելու պահին ամբողջ պիտանիության ժամկետի առնվազն 1/2-ի առկայություն: Պարտադիր պայման է հանդիսանում՝ մասնակիցը հայտով ներկայացնում է՝ապրանքը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  </t>
  </si>
  <si>
    <t>Olympus մակնիշի CV-170 տեսահամակարգի համար նախատեսված օրիգինալ տեսագաստրոսկոպ բարձր թույլատրելիության մատրիցայով</t>
  </si>
  <si>
    <t>Կլինիկայում առկա Medtronic արտադրության ժամանակավոր ռիթմավարի համար նախատեսված և պարտադիր համատեղելի սրտի ռիթմը վարող Medtronic արտադրության ժամանակավոր պայսմեյկերի էլեկտրոդ բալոնով մեկ անգամյա օգտագործման, 5Fr: Ընդհանուր երկարություն ոչ պակաս, քան՝ 1250 մմ, օգտագործվող երկարություն ոչ պակաս, քան՝ 1050 մմ։ Էլեկտրոդների հեռավորություն 10–12 մմ։  Արտադրողին տրված` արտադրության անվտանգության և որակի վերահսկման միջազգային հավաստագիր (ISO և/կամ GMP և/կամ այլ): Նոր է, չօգտագործված, գործարանային ստերիլ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50%-ի առկայություն:</t>
  </si>
  <si>
    <t>Կլինիկայում առկա Medtronic արտադրության ժամանակավոր ռիթմավարի համար նախատեսված և պարտադիր համատեղելի սրտի ռիթմը վարող Medtronic արտադրության ժամանակավոր պայսմեյկերի  էլեկտրոդ  մեկ անգամյա օգտագործման, 6Fr։ Ընդհանուր երկարություն ոչ պակաս 1250 մմ, օգտագործվող երկարություն ոչ պակաս, քան 1120 մմ։ Էլեկտրոդների հեռավորություն 4-10 մմ։ Արտադրողին տրված` արտադրության անվտանգության և որակի վերահսկման միջազգային հավաստագիր (ISO և/կամ GMP և/կամ այլ): Նոր է, չօգտագործված, գործարանային ստերիլ փաթեթավորմամբ: Ներառում է տեխնիկական ցուցանիշները, առանձնահատկությունները և օգտագործման կանոնները՝ գործարանային ձեռնարկի ձևով: Հանձնելու պահին ամբողջ պիտանելիության ժամկետի առնվազն 50%-ի առկայություն:</t>
  </si>
  <si>
    <t xml:space="preserve">Միկրո տիտանե թիթեղներ ուղիղ 10 անցք: Նոր է, չօգտագործված: Հանձնելու պահին ամբողջ պիտանիության ժամկետի առնվազն 1/2-ի առկայություն: Նյութը՝ բժշկական տիտան կամ տիտանի համաձուլվածք: Ապրանքը պետք է սերտիֆիկացված լինի որպես իմպլանտացվող բժշկական արտադրանք: Համապատասխանում է GMP ստանդարտին: Մատակարարելիս CE կամ FDA որակի վկայականների առկայությունը պարտադիր է: Նոր է, չօգտագործված: Հանձնելու պահին ամբողջ պիտանիության ժամկետի առնվազն 1/2-ի առկայություն: Պարտադիր պայման է հանդիսանում՝ մասնակիցը հայտով ներկայացնում է՝ապրանքը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  </t>
  </si>
  <si>
    <t xml:space="preserve">Պտուտակ՝ տրամագիծ /մմ/1․2՝ երկարություն /մմ/՝ 3: Նյութը՝ բժշկական տիտան կամ տիտանի համաձուլվածք: Ապրանքը պետք է սերտիֆիկացված լինի որպես իմպլանտացվող բժշկական արտադրանք: Համապատասխանում է GMP ստանդարտին: Մատակարարելիս CE կամ FDA որակի վկայականների առկայությունը պարտադիր է: Նոր է, չօգտագործված: Հանձնելու պահին ամբողջ պիտանիության ժամկետի առնվազն 1/2-ի առկայություն: Պարտադիր պայման է հանդիսանում՝ մասնակիցը հայտով ներկայացնում է՝ապրանքը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  
</t>
  </si>
  <si>
    <t xml:space="preserve">Պտուտակ՝ տրամագիծ /մմ/1․2՝ երկարություն /մմ/՝ 4: Նոր է, չօգտագործված: Նյութը՝ բժշկական տիտան կամ տիտանի համաձուլվածք: Ապրանքը պետք է սերտիֆիկացված լինի որպես իմպլանտացվող բժշկական արտադրանք: Համապատասխանում է GMP ստանդարտին: Մատակարարելիս CE կամ FDA որակի վկայականների առկայությունը պարտադիր է: Նոր է, չօգտագործված: Հանձնելու պահին ամբողջ պիտանիության ժամկետի առնվազն 1/2-ի առկայություն: Պարտադիր պայման է հանդիսանում՝ մասնակիցը հայտով ներկայացնում է՝ապրանքը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  </t>
  </si>
  <si>
    <t xml:space="preserve">Պտուտակ՝ տրամագիծ /մմ/1․2՝ երկարություն /մմ/՝ 5: Նյութը՝ բժշկական տիտան կամ տիտանի համաձուլվածք: Ապրանքը պետք է սերտիֆիկացված լինի որպես իմպլանտացվող բժշկական արտադրանք: Համապատասխանում է GMP ստանդարտին: Մատակարարելիս CE կամ FDA որակի վկայականների առկայությունը պարտադիր է: Նոր է, չօգտագործված: Հանձնելու պահին ամբողջ պիտանիության ժամկետի առնվազն 1/2-ի առկայություն: Պարտադիր պայման է հանդիսանում՝ մասնակիցը հայտով ներկայացնում է՝ապրանքը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  
</t>
  </si>
  <si>
    <t xml:space="preserve">Միդ տիտանե թիթեղներ՝ օրբիտալ 8 անցք: Նյութը՝ բժշկական տիտան կամ տիտանի համաձուլվածք: Ապրանքը պետք է սերտիֆիկացված լինի որպես իմպլանտացվող բժշկական արտադրանք: Համապատասխանում է GMP ստանդարտին: Մատակարարելիս CE կամ FDA որակի վկայականների առկայությունը պարտադիր է: Նոր է, չօգտագործված: Հանձնելու պահին ամբողջ պիտանիության ժամկետի առնվազն 1/2-ի առկայություն: Պարտադիր պայման է հանդիսանում՝ մասնակիցը հայտով ներկայացնում է՝ապրանքը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  
</t>
  </si>
  <si>
    <t xml:space="preserve">Միդ տիտանե թիթեղներ՝ ուղիղ 10 անցք: Նյութը՝ բժշկական տիտան կամ տիտանի համաձուլվածք: Ապրանքը պետք է սերտիֆիկացված լինի որպես իմպլանտացվող բժշկական արտադրանք: Համապատասխանում է GMP ստանդարտին: Մատակարարելիս CE կամ FDA որակի վկայականների առկայությունը պարտադիր է: Նոր է, չօգտագործված: Հանձնելու պահին ամբողջ պիտանիության ժամկետի առնվազն 1/2-ի առկայություն: Պարտադիր պայման է հանդիսանում՝ մասնակիցը հայտով ներկայացնում է՝ապրանքը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  </t>
  </si>
  <si>
    <t xml:space="preserve">Միդ տիտանե թիթեղներ՝ ուղիղ 4 անցք: Նյութը՝ բժշկական տիտան կամ տիտանի համաձուլվածք: Ապրանքը պետք է սերտիֆիկացված լինի որպես իմպլանտացվող բժշկական արտադրանք: Համապատասխանում է GMP ստանդարտին: Մատակարարելիս CE կամ FDA որակի վկայականների առկայությունը պարտադիր է: Նոր է, չօգտագործված: Հանձնելու պահին ամբողջ պիտանիության ժամկետի առնվազն 1/2-ի առկայություն: Պարտադիր պայման է հանդիսանում՝ մասնակիցը հայտով ներկայացնում է՝ապրանքը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  </t>
  </si>
  <si>
    <t xml:space="preserve">Միկրո տիտանե թիթեղներ Y-ձև 7 անցք: Նյութը՝ բժշկական տիտան կամ տիտանի համաձուլվածք: Ապրանքը պետք է սերտիֆիկացված լինի որպես իմպլանտացվող բժշկական արտադրանք: Համապատասխանում է GMP ստանդարտին: Մատակարարելիս CE կամ FDA որակի վկայականների առկայությունը պարտադիր է: Նոր է, չօգտագործված: Հանձնելու պահին ամբողջ պիտանիության ժամկետի առնվազն 1/2-ի առկայություն: Պարտադիր պայման է հանդիսանում՝ մասնակիցը հայտով ներկայացնում է՝ապրանքը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  
</t>
  </si>
  <si>
    <t xml:space="preserve">Պտուտակ Տրամագիծ /մմ/1․4՝ Երկարություն /մմ/՝ 3: Նյութը՝ բժշկական տիտան կամ տիտանի համաձուլվածք: Ապրանքը պետք է սերտիֆիկացված լինի որպես իմպլանտացվող բժշկական արտադրանք: Համապատասխանում է GMP ստանդարտին: Մատակարարելիս CE կամ FDA որակի վկայականների առկայությունը պարտադիր է: Նոր է, չօգտագործված: Հանձնելու պահին ամբողջ պիտանիության ժամկետի առնվազն 1/2-ի առկայություն: Պարտադիր պայման է հանդիսանում՝ մասնակիցը հայտով ներկայացնում է՝ապրանքը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  </t>
  </si>
  <si>
    <t xml:space="preserve">Տրամագիծ /մմ/1․4՝ Երկարություն /մմ/՝ 4: Նյութը՝ բժշկական տիտան կամ տիտանի համաձուլվածք: Ապրանքը պետք է սերտիֆիկացված լինի որպես իմպլանտացվող բժշկական արտադրանք: Համապատասխանում է GMP ստանդարտին: Մատակարարելիս CE կամ FDA որակի վկայականների առկայությունը պարտադիր է: Նոր է, չօգտագործված: Հանձնելու պահին ամբողջ պիտանիության ժամկետի առնվազն 1/2-ի առկայություն: Պարտադիր պայման է հանդիսանում՝ մասնակիցը հայտով ներկայացնում է՝ապրանքը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  </t>
  </si>
  <si>
    <t xml:space="preserve">Տրամագիծ /մմ/1․4՝ Երկարություն /մմ/՝ 5: Նյութը՝ բժշկական տիտան կամ տիտանի համաձուլվածք: Ապրանքը պետք է սերտիֆիկացված լինի որպես իմպլանտացվող բժշկական արտադրանք: Համապատասխանում է GMP ստանդարտին: Մատակարարելիս CE կամ FDA որակի վկայականների առկայությունը պարտադիր է: Նոր է, չօգտագործված: Հանձնելու պահին ամբողջ պիտանիության ժամկետի առնվազն 1/2-ի առկայություն: Պարտադիր պայման է հանդիսանում՝ մասնակիցը հայտով ներկայացնում է՝ապրանքը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  </t>
  </si>
  <si>
    <t xml:space="preserve">Տրամագիծ /մմ/1․4, Երկարություն /մմ/՝ 6: Նյութը՝ բժշկական տիտան կամ տիտանի համաձուլվածք: Ապրանքը պետք է սերտիֆիկացված լինի որպես իմպլանտացվող բժշկական արտադրանք: Համապատասխանում է GMP ստանդարտին: Մատակարարելիս CE կամ FDA որակի վկայականների առկայությունը պարտադիր է: Նոր է, չօգտագործված: Հանձնելու պահին ամբողջ պիտանիության ժամկետի առնվազն 1/2-ի առկայություն: Պարտադիր պայման է հանդիսանում՝ մասնակիցը հայտով ներկայացնում է՝ապրանքը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  </t>
  </si>
  <si>
    <t xml:space="preserve">Մինի տիտանե թիթեղներ՝ օրբիտալ 8 անցք: Նյութը՝ բժշկական տիտան կամ տիտանի համաձուլվածք: Ապրանքը պետք է սերտիֆիկացված լինի որպես իմպլանտացվող բժշկական արտադրանք: Համապատասխանում է GMP ստանդարտին: Մատակարարելիս CE կամ FDA որակի վկայականների առկայությունը պարտադիր է: Նոր է, չօգտագործված: Հանձնելու պահին ամբողջ պիտանիության ժամկետի առնվազն 1/2-ի առկայություն: Պարտադիր պայման է հանդիսանում՝ մասնակիցը հայտով ներկայացնում է՝ապրանքը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  </t>
  </si>
  <si>
    <t xml:space="preserve">Մինի տիտանե թիթեղներ՝ օրբիտալ 5 անցք: Նյութը՝ բժշկական տիտան կամ տիտանի համաձուլվածք: Ապրանքը պետք է սերտիֆիկացված լինի որպես իմպլանտացվող բժշկական արտադրանք: Համապատասխանում է GMP ստանդարտին: Մատակարարելիս CE կամ FDA որակի վկայականների առկայությունը պարտադիր է: Նոր է, չօգտագործված: Հանձնելու պահին ամբողջ պիտանիության ժամկետի առնվազն 1/2-ի առկայություն: Պարտադիր պայման է հանդիսանում՝ մասնակիցը հայտով ներկայացնում է՝ապրանքը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  </t>
  </si>
  <si>
    <t xml:space="preserve">Մինի տիտանե թիթեղներ՝ ուղիղ 5 անցք: Նյութը՝ բժշկական տիտան կամ տիտանի համաձուլվածք: Ապրանքը պետք է սերտիֆիկացված լինի որպես իմպլանտացվող բժշկական արտադրանք: Համապատասխանում է GMP ստանդարտին: Մատակարարելիս CE կամ FDA որակի վկայականների առկայությունը պարտադիր է: Նոր է, չօգտագործված: Հանձնելու պահին ամբողջ պիտանիության ժամկետի առնվազն 1/2-ի առկայություն: Պարտադիր պայման է հանդիսանում՝ մասնակիցը հայտով ներկայացնում է՝ապրանքը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  </t>
  </si>
  <si>
    <t xml:space="preserve">Մինի տիտանե թիթեղներ՝ ուղիղ 8 անցք: Նյութը՝ բժշկական տիտան կամ տիտանի համաձուլվածք: Ապրանքը պետք է սերտիֆիկացված լինի որպես իմպլանտացվող բժշկական արտադրանք: Համապատասխանում է GMP ստանդարտին: Մատակարարելիս CE կամ FDA որակի վկայականների առկայությունը պարտադիր է: Նոր է, չօգտագործված: Հանձնելու պահին ամբողջ պիտանիության ժամկետի առնվազն 1/2-ի առկայություն: Պարտադիր պայման է հանդիսանում՝ մասնակիցը հայտով ներկայացնում է՝ապրանքը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  </t>
  </si>
  <si>
    <t xml:space="preserve">Մինի տիտանե թիթեղներ՝ L-ձև 7 անցք աջ: Նյութը՝ բժշկական տիտան կամ տիտանի համաձուլվածք: Ապրանքը պետք է սերտիֆիկացված լինի որպես իմպլանտացվող բժշկական արտադրանք: Համապատասխանում է GMP ստանդարտին: Մատակարարելիս CE կամ FDA որակի վկայականների առկայությունը պարտադիր է: Նոր է, չօգտագործված: Հանձնելու պահին ամբողջ պիտանիության ժամկետի առնվազն 1/2-ի առկայություն: Պարտադիր պայման է հանդիսանում՝ մասնակիցը հայտով ներկայացնում է՝ապրանքը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  </t>
  </si>
  <si>
    <t xml:space="preserve">Պտուտակ՝ տրամագիծ /մմ/1․8, Երկարություն /մմ/՝ 6:  Նյութը՝ բժշկական տիտան կամ տիտանի համաձուլվածք: Ապրանքը պետք է սերտիֆիկացված լինի որպես իմպլանտացվող բժշկական արտադրանք: Համապատասխանում է GMP ստանդարտին: Մատակարարելիս CE կամ FDA որակի վկայականների առկայությունը պարտադիր է: Նոր է, չօգտագործված: Հանձնելու պահին ամբողջ պիտանիության ժամկետի առնվազն 1/2-ի առկայություն: Պարտադիր պայման է հանդիսանում՝ մասնակիցը հայտով ներկայացնում է՝ապրանքը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  </t>
  </si>
  <si>
    <t xml:space="preserve">Պտուտակ՝ տրամագիծ /մմ/1․8՝ Երկարություն /մմ/՝ 8: Նյութը՝ բժշկական տիտան կամ տիտանի համաձուլվածք: Ապրանքը պետք է սերտիֆիկացված լինի որպես իմպլանտացվող բժշկական արտադրանք: Համապատասխանում է GMP ստանդարտին: Մատակարարելիս CE կամ FDA որակի վկայականների առկայությունը պարտադիր է: Նոր է, չօգտագործված: Հանձնելու պահին ամբողջ պիտանիության ժամկետի առնվազն 1/2-ի առկայություն: Պարտադիր պայման է հանդիսանում՝ մասնակիցը հայտով ներկայացնում է՝ապրանքը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  </t>
  </si>
  <si>
    <t xml:space="preserve">Պտուտակ՝ տրամագիծ /մմ/1․8, Երկարություն /մմ/՝ 10: Նյութը՝ բժշկական տիտան կամ տիտանի համաձուլվածք: Ապրանքը պետք է սերտիֆիկացված լինի որպես իմպլանտացվող բժշկական արտադրանք: Համապատասխանում է GMP ստանդարտին: Մատակարարելիս CE կամ FDA որակի վկայականների առկայությունը պարտադիր է: Նոր է, չօգտագործված: Հանձնելու պահին ամբողջ պիտանիության ժամկետի առնվազն 1/2-ի առկայություն: Պարտադիր պայման է հանդիսանում՝ մասնակիցը հայտով ներկայացնում է՝ապրանքը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  </t>
  </si>
  <si>
    <t xml:space="preserve">Պտուտակ՝ տրամագիծ /մմ/1․8, Երկարություն /մմ/՝ 12:  Նյութը՝ բժշկական տիտան կամ տիտանի համաձուլվածք: Ապրանքը պետք է սերտիֆիկացված լինի որպես իմպլանտացվող բժշկական արտադրանք: Համապատասխանում է GMP ստանդարտին: Մատակարարելիս CE կամ FDA որակի վկայականների առկայությունը պարտադիր է: Նոր է, չօգտագործված: Հանձնելու պահին ամբողջ պիտանիության ժամկետի առնվազն 1/2-ի առկայություն: Պարտադիր պայման է հանդիսանում՝ մասնակիցը հայտով ներկայացնում է՝ապրանքը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  </t>
  </si>
  <si>
    <t xml:space="preserve">Պտուտակ՝տրամագիծ /մմ/ 2․0, Երկարություն /մմ/՝ 10մմ:  Նյութը՝ բժշկական տիտան կամ տիտանի համաձուլվածք: Ապրանքը պետք է սերտիֆիկացված լինի որպես իմպլանտացվող բժշկական արտադրանք: Համապատասխանում է GMP ստանդարտին: Մատակարարելիս CE կամ FDA որակի վկայականների առկայությունը պարտադիր է: Նոր է, չօգտագործված: Հանձնելու պահին ամբողջ պիտանիության ժամկետի առնվազն 1/2-ի առկայություն: Պարտադիր պայման է հանդիսանում՝ մասնակիցը հայտով ներկայացնում է՝ապրանքը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  </t>
  </si>
  <si>
    <t xml:space="preserve">Պտուտակ՝ տրամագիծ /մմ/ 2․0, Երկարություն /մմ/՝ 12մմ:  Նյութը՝ բժշկական տիտան կամ տիտանի համաձուլվածք: Ապրանքը պետք է սերտիֆիկացված լինի որպես իմպլանտացվող բժշկական արտադրանք: Համապատասխանում է GMP ստանդարտին: Մատակարարելիս CE կամ FDA որակի վկայականների առկայությունը պարտադիր է: Նոր է, չօգտագործված: Հանձնելու պահին ամբողջ պիտանիության ժամկետի առնվազն 1/2-ի առկայություն: Պարտադիր պայման է հանդիսանում՝ մասնակիցը հայտով ներկայացնում է՝ապրանքը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  </t>
  </si>
  <si>
    <t xml:space="preserve">Nicolet EMG սարքի` հողանցման էլեկտրոդ  (Electrode Ground,  0.75mm Lead, DIN Connector): Оրիգինալ: Ֆորմատ՝ հատ: Հողանցման էլեկտրոդը պարտադիր համատեղելի է համալսարանական հիվանդանոցում առկա և շահագործվող Nicolet EMG սարքի հետ: Նոր է, չօգտագործված: Հանձնելու պահին ամբողջ պիտանելիության ժամկետի առնվազն 1/2-րդի առկայություն: Ցանկացած մատակարարված խմբաքանակի համար որակի սերտիֆիկատի առկայությունը պարտադիր է: Պարտադիր պայման է հանդիսանում՝ մասնակիցը պայմանագրի կատարման փուլում ներկայացնում է՝ապրանքն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                                                                                     </t>
  </si>
  <si>
    <t xml:space="preserve">Ստամոքս-աղիքային տրակտի բաց կամ լապարոսկոպիկ վիրաբուժական միջամտությունների ժամանակ կիրառվող մեկանգամյա օգտագործման շրջանաձև կտրիչ-կարիչը։ Կեռիկի բարձրությունը 4․5-5.2մմ։ Կարիչի գլխիկի արտաքին տրամագիծը՝  29մմ։ Կարիչի գլխիկի ներքին տրամագիծը համապատասխանաբար 17մմ։ Փամփուշտի մեջ սեղմակների քանակը՝ 26 հատ։ Կեռիկի փակման բարձրությունը 1․3-2.0 մմ։ Կարելուց հետո կեռիկները ստանում են «B» ձև տեսք ։ Բացման ուժը 0.1 Ն/մմ~0.5 Ն/մմ է։Մակերեսը պետք է լինի հարթ, առանց ճաքերի, քերծվածքների և այլ թերությունների. մակերեսի կոպտությունը պետք է լինի Ra &lt;0.8 մկմ։ Անաստոմոզային ստոման կարող է դիմանալ առնվազն 3.6 կՊա ճնշման ։ Շրջանաձև կտրման-կարման գործիքը կիրառում է տիտանից պատրաստված երկու կրկնակի շարքեր՝ աստիճանական նախշերով, միաժամանակ կտրելով և առանձնացնելով հյուսվածքը դրանց միջև։ Վիրահատության ընթացքում կարվող հյուսվածքի հաստությունից կախված՝ կարի բարձրությունները բաժանվում են երկու ստանդարտ չափերի՝ 3.8 մմ և 4.8 մմ։ Շրջանաձև կարիչը բաղկացած է սալիկից, կարերի փամփուշտից, լիսեռից, անվտանգության լծակից, ձգանից, պտտվող բռնակից, կարիչից, շրջանաձև շեղբից և շեղբի ադապտերից: Մեկանգամյա օգտագործման շրջանաձև ստեպլերի կեռիկային նյութը մաքուր տիտան է, որը հարմար է վիրաբուժական իմպլանտների համար՝ համաձայն EN ISO 5832-2 ստանդարտի: Սալը և շրջանաձև շեղբը պատրաստված են չժանգոտվող պողպատից՝ համաձայն EN ISO 7153-1 ստանդարտի: Գործիքի մյուս բաղադրիչները պատրաստված են ABS-ից կամ պոլիկարբոնատից: Պիտանելիության ժամկետը ճառագայթային ստերիլիզացումից հետո 5 տարի է: Հանձնելու պահին ամբողջ պիտանելիության ժամկետի առնվազն 50%-ի առկայություն CE MARK կամ FDA որակի վկայականների առկայությունը պարտադիր է: </t>
  </si>
  <si>
    <t xml:space="preserve">Ստամոքս-աղիքային տրակտի բաց կամ լապարոսկոպիկ վիրաբուժական միջամտությունների ժամանակ կիրառվող մեկանգամյա օգտագործման շրջանաձև կտրիչ-կարիչը։ Կեռիկի բարձրությունը 4․5-5.2մմ։ Կարիչի գլխիկի արտաքին տրամագիծը՝  31մմ ։ Կարիչի գլխիկի ներքին տրամագիծը համապատասխանաբար 23։ Փամփուշտի մեջ սեղմակների քանակը՝ 30 հատ։ Կեռիկի փակման բարձրությունը 1․3-2.0 մմ ։ Կարելուց հետո կեռիկները ստանում են «B» ձև տեսք ։ Բացման ուժը 0.1 Ն/մմ~0.5 Ն/մմ է։Մակերեսը պետք է լինի հարթ, առանց ճաքերի, քերծվածքների և այլ թերությունների. մակերեսի կոպտությունը պետք է լինի Ra &lt;0.8 մկմ։ Անաստոմոզային ստոման կարող է դիմանալ առնվազն 3.6 կՊա ճնշման ։ Շրջանաձև կտրման-կարման գործիքը կիրառում է տիտանից պատրաստված երկու կրկնակի շարքեր՝ աստիճանական նախշերով, միաժամանակ կտրելով և առանձնացնելով հյուսվածքը դրանց միջև։ Վիրահատության ընթացքում կարվող հյուսվածքի հաստությունից կախված՝ կարի բարձրությունները բաժանվում են երկու ստանդարտ չափերի՝ 3.8 մմ և 4.8 մմ։ Շրջանաձև կարիչը բաղկացած են սալիկց, կարերի փամփուշտից, լիսեռից, անվտանգության լծակից, ձգանից, պտտվող բռնակից, կարիչից, շրջանաձև շեղբից և շեղբի ադապտերից: Մեկանգամյա օգտագործման շրջանաձև սեպլերի կեռիկային նյութը մաքուր տիտան է, որը հարմար է վիրաբուժական իմպլանտների համար՝ համաձայն EN ISO 5832-2 ստանդարտի: Սալը և շրջանաձև շեղբը պատրաստված են չժանգոտվող պողպատից՝ համաձայն EN ISO 7153-1 ստանդարտի: Գործիքի մյուս բաղադրիչները պատրաստված են ABS-ից կամ պոլիկարբոնատից: Պիտանելիության ժամկետը ճառագայթային ստերիլիզացումից հետո 5 տարի է: Հանձնելու պահին ամբողջ պիտանելիության ժամկետի առնվազը 50%-ի առկայություն CE MARK կամ FDA  որակի վկայականի առկայությունը պարտադիր է: </t>
  </si>
  <si>
    <t xml:space="preserve">Հիդրոցեֆալիայի կառավարվող հակաբիոտիկային շունտային համակարգ 
Ֆունկցիոնալություն  
• Պետք է ունենա դիֆերենցիալ ճնշման կառավարվող միավոր՝ արգելակման ակտիվ մեխանիզմով և տակտիլ հետադարձ կապով
• Առնվազն մինչև 3 Տեսլա մագնիսական դաշտի դիմադրություն
• Պետք է ունենա փական, որը մարմնի դիրքից կախված փոխում է ճնշումը
• Կանգնած և պառկած դիրքերի համար բացման ճնշման ընտրովի տարբերակներ
Աշխատանքի մեխանիզմ
• Պառկած դիրքում՝
Ակտիվ է միայն դիֆերենցիալ ճնշման կառավարվող միավորը
Նախադրված բացման ճնշումը՝ 5 սմ ջրի սյուն.
Գրավիտացիոն միավորն ակտիվ չէ
• Կանգնած դիքում՝
Ե՛վ գրավիտացիոն, և՛ դիֆերենցիալ ճնշման միավորները աշխատում են միաժամանակ
Տանտալե գունդը ակտիվացնում է գրավիտացիոն միավորը՝ բարձրացնելուվ փականմի բացման ճնշումը՝ ավելորդ դրենավորումը կանխելու համար
Կառավարման մեխանիզմ՝
• Բացման ճնշման կառավարման միջակայքը՝   0-ից 20 սմ ջրի սյուն, շարունակական, ոչ ֆիքսված քայլերով։
Գրավիտացիոն միավորի կոնֆիգուրացիաներ
• Բացման ճնշումը՝ 10 կամ 15 կամ 20 կամ 25 կամ 30 կամ 35 սմ ջրի սյուն, ընտրովի՝ ըստ բժշկի պահանջի համապատասխան պացիենտի համար։
Հակաբիոտիկներով հագեցում
• Պետք է հագեցված լինեն կլինդամիցինի հիդրոքլորիդով և ռիֆամպիցինով
• Հակաբիոտիկի ազդեցությունը պետք է լինի ցածր դոզավորված՝ ալերգիկ ռեակցիաները և ռեզիստենտությունը նվազեցնելու համար
Լրակազմ՝
1․ նախախցիկ
2․ փորոքային կաթետր ֆրեզային անցքի դեֆլեկտորով 
3․ պերիտոնեալ կաթետր 
4․ կառավարվող միավոր(փական)
5․ ֆիքսված գրավիտացիոն միավոր
 Նոր է, չօգտագործված, գործարանային ստերիլ փաթեթավորմամբ: Հանձնելու պահին ամբողջ պիտանելիության ժամկետի առնվազն 50%-ի առկայություն: Մատակարարելիս CE կամ ISO 13485, Declaration of Conformity որակի սերտիֆիկատների առկայությունը պարտադիր է: Պարտադիր պայման է հանդիսանում՝ մասնակիցը հայտով ներկայացնում է՝ապրանքը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  
</t>
  </si>
  <si>
    <t xml:space="preserve">Ուրեթերոռենոսկոպի համար նախատեսված պատյան Y-10-55 10Fr/12Fr, երկարությունը՝ 55 սմ: Նոր է, չօգտագործված: Առաջարկիր արժեքի մեջ ներառված են՝ տեղադրումը, մոնտաժը, կարգավորումները, բժշկական անձնակազմին օգտագործման եղանակներին ծանոթացնելը:  Եթե առկա է պիտանելիության ժամկետ, ապա հանձնելու պահին ամբողջ պիտանիության ժամկետի առնվազն 1/2-ի առկայություն: </t>
  </si>
  <si>
    <t xml:space="preserve">Ապրանքի անվանում՝ Տիտանե էլաստիկ մեխ (Titanium Elastic Nails - TEN)
Կիրառում՝ Ինտրամեդուլյար օստեոսինթեզ (երեխաների և երիտասարդների երկար խողովակավոր ոսկրերի կոտրվածքների բուժում):
Տիտանե էլաստիկ մեխերը նախատեսված են կոտրվածքների ճկուն ֆիքսացիայի համար՝ օգտագործելով «երեք կետով ֆիքսացիայի» սկզբունքը: Այն ապահովում է կայունություն և միաժամանակ թույլ տալիս միկրոշարժումներ՝ արագացնելով ոսկրագոյացումը:
2. ՆՅՈՒԹԻ ԲՆՈՒԹԱԳԻՐ
• Համաձուլվածք: Ti-6Al-4V ELI / Ti-6Al-7Nb (ISO 5832-3/11):
• Կենսահամատեղելիություն: Բարձր (օժտված է գերազանց օստեոինտեգրացիոն հատկություններով):
• Մեխանիկական հատկություններ: Ցածր էլաստիկության մոդուլ, որը կանխում է «stress shielding» էֆեկտը (ոսկրի դեգրադացիան գերկայուն ֆիքսացիայի պատճառով):
Պարամետր Արժեք / Նկարագրություն
Տրամագիծ 4.5 մմ
Ստանդարտ երկարություն 440 մմ (կրճատման հնարավորությամբ)
Մակերեսի մշակում Էլեկտրաքիմիական անոդացում (ապահովում է գունային տարբերակում)
Ծայրի ձևը տափակ, նավակաձև թեքված (ատրավմատիկ ներմուծման համար)
ԿԱՌՈՒՑՎԱԾՔԱՅԻՆ ԱՌԱՎԵԼՈՒԹՅՈՒՆՆԵՐ
Հարթ անցում: Գամի ծայրի թեքությունը թույլ է տալիս այն ներմուծել նվազագույն կտրվածքից:
ՄԱՆՐԷԱԶԵՐԾՈՒՄ (STERILIZATION)
• Մատակարարվում է ոչ ստերիլ վիճակում (պահանջում է ավտոկլավավորում 134°C ջերմաստիճանում): Նոր է, չօգտագործված: Եթե առկա է պիտանելիության ժամկետ հանձնելու պահին պիտ. ժամկետի 1/2-ի առկայություն:
</t>
  </si>
  <si>
    <t xml:space="preserve">Ապրանքի անվանում՝ Տիտանե էլաստիկ մեխ (Titanium Elastic Nails - TEN)
Կիրառում՝ Ինտրամեդուլյար օստեոսինթեզ (երեխաների և երիտասարդների երկար խողովակավոր ոսկրերի կոտրվածքների բուժում):
Տիտանե էլաստիկ մեխերը նախատեսված են կոտրվածքների ճկուն ֆիքսացիայի համար՝ օգտագործելով «երեք կետով ֆիքսացիայի» սկզբունքը: Այն ապահովում է կայունություն և միաժամանակ թույլ տալիս միկրոշարժումներ՝ արագացնելով ոսկրագոյացումը:
2. ՆՅՈՒԹԻ ԲՆՈՒԹԱԳԻՐ
• Համաձուլվածք: Ti-6Al-4V ELI / Ti-6Al-7Nb (ISO 5832-3/11):
• Կենսահամատեղելիություն: Բարձր (օժտված է գերազանց օստեոինտեգրացիոն հատկություններով):
• Մեխանիկական հատկություններ: Ցածր էլաստիկության մոդուլ, որը կանխում է «stress shielding» էֆեկտը (ոսկրի դեգրադացիան գերկայուն ֆիքսացիայի պատճառով):
Պարամետր Արժեք / Նկարագրություն
Տրամագծերի տիրույթ 4.0 մմ
Ստանդարտ երկարություն 440 մմ (կրճատման հնարավորությամբ)
Մակերեսի մշակում Էլեկտրաքիմիական անոդացում (ապահովում է գունային տարբերակում)
Ծայրի ձևը տափակ, նավակաձև թեքված (ատրավմատիկ ներմուծման համար)
ԿԱՌՈՒՑՎԱԾՔԱՅԻՆ ԱՌԱՎԵԼՈՒԹՅՈՒՆՆԵՐ
Հարթ անցում: Գամի ծայրի թեքությունը թույլ է տալիս այն ներմուծել նվազագույն կտրվածքից:
ՄԱՆՐԷԱԶԵՐԾՈՒՄ (STERILIZATION)
• Մատակարարվում է ոչ ստերիլ վիճակում (պահանջում է ավտոկլավավորում 134°C ջերմաստիճանում): Նոր է, չօգտագործված: Եթե առկա է պիտանելիության ժամկետ հանձնելու պահին պիտ. ժամկետի 1/2-ի առկայություն:
</t>
  </si>
  <si>
    <t>Ապրանքի անվանում՝ Տիտանե էլաստիկ մեխ (Titanium Elastic Nails - TEN)
Կիրառում՝ Ինտրամեդուլյար օստեոսինթեզ (երեխաների և երիտասարդների երկար խողովակավոր ոսկրերի կոտրվածքների բուժում):
Տիտանե էլաստիկ մեխերը նախատեսված են կոտրվածքների ճկուն ֆիքսացիայի համար՝ օգտագործելով «երեք կետով ֆիքսացիայի» սկզբունքը: Այն ապահովում է կայունություն և միաժամանակ թույլ տալիս միկրոշարժումներ՝ արագացնելով ոսկրագոյացումը:
2. ՆՅՈՒԹԻ ԲՆՈՒԹԱԳԻՐ
• Համաձուլվածք: Ti-6Al-4V ELI / Ti-6Al-7Nb (ISO 5832-3/11):
• Կենսահամատեղելիություն: Բարձր (օժտված է գերազանց օստեոինտեգրացիոն հատկություններով):
• Մեխանիկական հատկություններ: Ցածր էլաստիկության մոդուլ, որը կանխում է «stress shielding» էֆեկտը (ոսկրի դեգրադացիան գերկայուն ֆիքսացիայի պատճառով):
Պարամետր Արժեք / Նկարագրություն
Տրամագծերի տիրույթ 3,5 մմ 
Ստանդարտ երկարություն 440 մմ (կրճատման հնարավորությամբ)
Մակերեսի մշակում Էլեկտրաքիմիական անոդացում (ապահովում է գունային տարբերակում)
Ծայրի ձևը տափակ, նավակաձև թեքված (ատրավմատիկ ներմուծման համար)
ԿԱՌՈՒՑՎԱԾՔԱՅԻՆ ԱՌԱՎԵԼՈՒԹՅՈՒՆՆԵՐ
Հարթ անցում: Գամի ծայրի թեքությունը թույլ է տալիս այն ներմուծել նվազագույն կտրվածքից:
ՄԱՆՐԷԱԶԵՐԾՈՒՄ (STERILIZATION)
• Մատակարարվում է ոչ ստերիլ վիճակում (պահանջում է ավտոկլավավորում 134°C ջերմաստիճանում): Նոր է, չօգտագործված: Եթե առկա է պիտանելիության ժամկետ հանձնելու պահին պիտ. ժամկետի 1/2-ի առկայություն:
պիտանելիության ժամկետ հանձնելու պահին պիտ. ժամկետի 1/2-ի առկայություն:</t>
  </si>
  <si>
    <t>Ապրանքի անվանում՝ Տիտանե էլաստիկ մեխ (Titanium Elastic Nails - TEN)
Կիրառում՝ Ինտրամեդուլյար օստեոսինթեզ (երեխաների և երիտասարդների երկար խողովակավոր ոսկրերի կոտրվածքների բուժում):
Տիտանե էլաստիկ մեխերը նախատեսված են կոտրվածքների ճկուն ֆիքսացիայի համար՝ օգտագործելով «երեք կետով ֆիքսացիայի» սկզբունքը: Այն ապահովում է կայունություն և միաժամանակ թույլ տալիս միկրոշարժումներ՝ արագացնելով ոսկրագոյացումը:
2. ՆՅՈՒԹԻ ԲՆՈՒԹԱԳԻՐ
• Համաձուլվածք: Ti-6Al-4V ELI / Ti-6Al-7Nb (ISO 5832-3/11):
• Կենսահամատեղելիություն: Բարձր (օժտված է գերազանց օստեոինտեգրացիոն հատկություններով):
• Մեխանիկական հատկություններ: Ցածր էլաստիկության մոդուլ, որը կանխում է «stress shielding» էֆեկտը (ոսկրի դեգրադացիան գերկայուն ֆիքսացիայի պատճառով):
Պարամետր Արժեք / Նկարագրություն
Տրամագծերի տիրույթ 3,0 մմ
Ստանդարտ երկարություն 440 մմ (կրճատման հնարավորությամբ)
Մակերեսի մշակում Էլեկտրաքիմիական անոդացում (ապահովում է գունային տարբերակում)
Ծայրի ձևը տափակ, նավակաձև թեքված (ատրավմատիկ ներմուծման համար)
ԿԱՌՈՒՑՎԱԾՔԱՅԻՆ ԱՌԱՎԵԼՈՒԹՅՈՒՆՆԵՐ
Հարթ անցում: Գամի ծայրի թեքությունը թույլ է տալիս այն ներմուծել նվազագույն կտրվածքից:
ՄԱՆՐԷԱԶԵՐԾՈՒՄ (STERILIZATION)
• Մատակարարվում է ոչ ստերիլ վիճակում (պահանջում է ավտոկլավավորում 134°C ջերմաստիճանում): Նոր է, չօգտագործված: Եթե առկա է պիտանելիության ժամկետ հանձնելու պահին պիտ. ժամկետի 1/2-ի առկայություն:</t>
  </si>
  <si>
    <t>Ապրանքի անվանում՝ Տիտանե էլաստիկ մեխ (Titanium Elastic Nails - TEN)
Կիրառում՝ Ինտրամեդուլյար օստեոսինթեզ (երեխաների և երիտասարդների երկար խողովակավոր ոսկրերի կոտրվածքների բուժում):
Տիտանե էլաստիկ մեխերը նախատեսված են կոտրվածքների ճկուն ֆիքսացիայի համար՝ օգտագործելով «երեք կետով ֆիքսացիայի» սկզբունքը: Այն ապահովում է կայունություն և միաժամանակ թույլ տալիս միկրոշարժումներ՝ արագացնելով ոսկրագոյացումը:
2. ՆՅՈՒԹԻ ԲՆՈՒԹԱԳԻՐ
• Համաձուլվածք: Ti-6Al-4V ELI / Ti-6Al-7Nb (ISO 5832-3/11):
• Կենսահամատեղելիություն: Բարձր (օժտված է գերազանց օստեոինտեգրացիոն հատկություններով):
• Մեխանիկական հատկություններ: Ցածր էլաստիկության մոդուլ, որը կանխում է «stress shielding» էֆեկտը (ոսկրի դեգրադացիան գերկայուն ֆիքսացիայի պատճառով):
Պարամետր Արժեք / Նկարագրություն
Տրամագծերի տիրույթ 2,5 մմ 
Ստանդարտ երկարություն 440 մմ (կրճատման հնարավորությամբ)
Մակերեսի մշակում Էլեկտրաքիմիական անոդացում (ապահովում է գունային տարբերակում)
Ծայրի ձևը տափակ, նավակաձև թեքված (ատրավմատիկ ներմուծման համար)
ԿԱՌՈՒՑՎԱԾՔԱՅԻՆ ԱՌԱՎԵԼՈՒԹՅՈՒՆՆԵՐ
Հարթ անցում: Գամի ծայրի թեքությունը թույլ է տալիս այն ներմուծել նվազագույն կտրվածքից:
ՄԱՆՐԷԱԶԵՐԾՈՒՄ (STERILIZATION)
• Մատակարարվում է ոչ ստերիլ վիճակում (պահանջում է ավտոկլավավորում 134°C ջերմաստիճանում): Նոր է, չօգտագործված: Եթե առկա է պիտանելիության ժամկետ հանձնելու պահին պիտ. ժամկետի 1/2-ի առկայություն:</t>
  </si>
  <si>
    <t>Տրախեստոմիկ փողի հավաքածու մանժետով, վերմանժետային տարածության արտածծման հնարավորությամբ: Չափսը՝ 7,0Fr: Ունի 2 փոփոխվող ներքին կանյուլաներ: Մանժետը փափուկ, ցածր ճնշման: Խողովակի թեքության անկյունը անատոմիական՝ 105 աստիճան: Մարմնի ջերմաստիճանում
դառնում է ավելի փափուկ և պլաստիկ՝ փոխելով ձևը հիվանդի անատոմիական առանձնահատկություններին  համապատասխան: Ֆորմատ- հատ: Նոր է, չօգտագործված: Հանձնելու պահին ամբողջ պիտանելիության ժամկետի առնվազն1/2- ի առկայություն: Ցանկացած մատակարարված խմբաքանակի համար որակի հավաստագրերի առկայությունը պարտադիր է:</t>
  </si>
  <si>
    <t xml:space="preserve">Միանվագ օգտագործման ստերիլ ներարկիչ՝ փականով (Luer Lock), նախատեսված ինվազիվ բժշկական միջամտությունների համար։ Ծավալը՝ 10 մլ: Ապահովում է ներարկիչի մեջ լցվող ցանկացած պարունակության բարձր ճշգրտությամբ դոզավորում և բացթողում։ Luer Lock միացման մեխանիզմը ապահովում է հերմետիկ և ապահով ֆիքսացիա՝ կանխելով անջատումը կամ արտահոսքը։ Ներարկիչը նախատեսվածէ  բարձր ճնշման պայմաններում կիրառման համար և պարտադիր պետք է դիմանա ինվազիվ պրոցեդուրաների ժամանակ առաջացող բարձր ներճնշմանը՝ առանց դեֆորմացիայի, ճեղքման կամ արտահոսքի։ Մխոցի ռետինե (կամ էլաստոմերային) օղակը ապահովում է հերմետիկություն բարձր ճնշման պայմաններում։  Ֆորմատ՝ հատ: CE MARK կամ FDA որակի վկայականների առկայությունը պարտադիր է: Նոր է, չօգտագործված: Հանձնելու պահին ամբողջ պիտանելիության ժամկետի առնվազն 50%-ի առկայություն:     </t>
  </si>
  <si>
    <t xml:space="preserve">Միանվագ օգտագործման ստերիլ ներարկիչ՝ փականով (Luer Lock), նախատեսված ինվազիվ բժշկական միջամտությունների համար։ Ծավալը՝ 5 մլ: Ապահովում է ներարկիչի մեջ լցվող ցանկացած պարունակության բարձր ճշգրտությամբ դոզավորում և բացթողում։ Luer Lock միացման մեխանիզմը ապահովում է հերմետիկ և ապահով ֆիքսացիա՝ կանխելով անջատումը կամ արտահոսքը։ Ներարկիչը նախատեսվածէ  բարձր ճնշման պայմաններում կիրառման համար և պարտադիր պետք է դիմանա ինվազիվ պրոցեդուրաների ժամանակ առաջացող բարձր ներճնշմանը՝ առանց դեֆորմացիայի, ճեղքման կամ արտահոսքի։ Մխոցի ռետինե (կամ էլաստոմերային) օղակը ապահովում է հերմետիկություն բարձր ճնշման պայմաններում։  Ֆորմատ՝ հատ: CE MARK կամ FDA որակի վկայականների առկայությունը պարտադիր է: Նոր է, չօգտագործված: Հանձնելու պահին ամբողջ պիտանելիության ժամկետի առնվազն 50%-ի առկայություն:     </t>
  </si>
  <si>
    <t xml:space="preserve">Օդի վերաշրջանառիչ/օդային ախտահանիչ                                                                                                                                                                                                                                   Օդի վերաշրջանառիչ/օդային ախտահանիչ օդը մղում է լումինեսցենտային խցիկ, որից հետո օդը ախտահանող սարքի միջոցով  ոչնչացվում է օդի մեջ եզած բոլոր բակտերիաներն ու մանրէեները և ետ մղվում  սենյակ, ապահովելով սենյակում օդի բարձրակարգ մաքրում:
Օդի վերաշրջանառիչը  հատկապես  կիրառվում է առողջապահական կազմակերպություններում, լաբորատորիաներում, ինստիտուտներում, գիտահետազոտական ստորաբաժանումներում և տնային պայմաններում: Օդի վերաշրջանառիչը համալրված է բալաստե հանգույցով, սինխրոնիզացման գործառությամբ, ճառագայթը արտացոլող սարքով, լարով ջերմային կաթոդը միացնելու համար: Լամպի տրամագիծը ոչ պակաս, քան՝ 19,0մմ, ալիքի երկարությունը ոչ պակաս քան՝  235.7նմ , ճառագայթային ինտենսիվությունը չափվում է 40-95 uw/cmԱ:  ՈՒնի առնվազն երկու հատ միանման ուլտրամանուշակագույն լամպեր, որոնցից  յուրաքանչյուր լամպի կյանքի տևողությունը ոչ պակաս, քան՝8000 ժամ: Էլ սնուցումը՝  220Վ/50Հց: Մուտքային հզորությունը ոչ պակաս, քան՝ 15Վտ  յուրաքանչյուր լամպի համար: Շրջակա միջավայրի ջերմությունը  + 5-40 °C: Ընդգրկույթը՝  30/45/60/90 րոպե /Տայմեր/: Պարտադիր պայման է ապրանքի նոր և չօգտագործված լինելը:                                                                                                           Առաջարկի արժեքի մեջ պետք է ներառված լինեն՝ մոնտաժը, կարգավորումները, տեխնիկական և   բժշկական անձնակազմին սարքի օգտագործման եղանակներին ծանոթացնելը, երաշխիքային ժամկետը մատակարարման պահից 12 ամսից ոչ պակաս:                                                                                                                                                                                   </t>
  </si>
  <si>
    <t xml:space="preserve">Համալսարանական հիվանդանոցում շահագործվող Trismed – Vitapia 7000 K  կարդիոմոնիտորի համար նախատեսված  բազմակի օգտագործման ճնշաչափ մանկական, և պարտադիր համատեղելի Trismed – Vitapia 7000 K  կարդիոմոնիտորի հետ: Ճնշաչափի մանկական մանժետորը միանում է լարին, լարն էլ իր հերթին Trismed – Vitapia 7000 K կարդիոմոնիտորին։ Լարի երկարությունը ոչ պակաս, քան 2 մետր: Նոր է, չօգտագործված: Երաշխիքային ժամկետը մատակարարման պահից 12 ամսից ոչ պակաս:                                                                                                                                                                   </t>
  </si>
  <si>
    <t xml:space="preserve">Համալսարանական հիվանդանոցում շահագործվող Trismed – Vitapia 7000 K կարդիոմոնիտորի համար բազմակի օգտագործման SpO2 չափման լար SpO2  տվիչով (SpO2- sensor), և պարտադիր համատեղելի  Trismed – Vitapia 7000 K կարդիոմոնիտորի հետ: Թվային 5 - կոնտակտային տվիչ է,  մատին ամրացվող, նախատեսված մեծահասակների համար, լարի երկարությունը ոչ պակաս, քան՝ 90սմ: Նոր է, չօգտագործված: Երաշխիքային ժամկետը մատակարարման պահից 12 ամսից ոչ պակաս:                                                                                                                                                                      </t>
  </si>
  <si>
    <t xml:space="preserve">Համալսարանական հիվանդանոցում շահագործվող Trismed – Vitapia 7000 K կարդիոմոնիտորի համար նախատեսված բազմակի օգտագործման ԷՍԳ մալուխ/լար, և պարտադիր համատեղելի  Trismed – Vitapia 7000 K կարդիոմոնիտորի հետ: Պացիենտի հնգաճյուղ լար, երկարությունը ոչ պակաս, քան՝ 3մ: Նոր է, չօգտագործված: Երաշխիքային ժամկետը մատակարարման պահից 12 ամսից ոչ պակաս: </t>
  </si>
  <si>
    <t xml:space="preserve">Բաբրովի տարան բժշկական վակուումային/դրենաժային համակարգի տարա է, որը նախատեսված է հեղուկների հավաքման համար։ Դիմացկուն է  ճնշման նկատմամբ:
Բացառում է հեղուկների հետադարձ հոսքը: Բազմակի օգտագործման: Տարայի տարողությունը 200մլ: Նյութը բժշկական դասի պոլիկարբոնատ կամ բարձր ամրության պլաստիկ: Նոր է, չօգտագործված: </t>
  </si>
  <si>
    <t>Իպսիլատերալ ակուստիկ ռեֆլեքսների թեստավորման հնարավորությամբ</t>
  </si>
  <si>
    <t>Միջին ականջի  արագ և ճշգրիտ չափումներ  իրականացնելու համար։</t>
  </si>
  <si>
    <t>Տիմպանոմետրն ունի ինտուիտիվ և էրգոնոմիկ դիզայն (սարքի կառավարումը և կառուցվածքը հարմար են ձեռքով օգտագործելու, տեղափոխելու և աշխատանքի ընթացքում)</t>
  </si>
  <si>
    <t>Մեծ LCD գրաֆիկական էկրանով է</t>
  </si>
  <si>
    <t>Կոմպակտ է, թեթև և դյուրակիր:</t>
  </si>
  <si>
    <t>•Փորձարկման տոնային մակարդակը՝ 226 Հց ±2%, 85 դԲ ձայնային ճնշման մակարդակ ±2 դԲ</t>
  </si>
  <si>
    <t xml:space="preserve">•Ճնշման միջակայքը՝ +200 դաՊա-ից −400 դաՊա, ±10 դաՊա կամ ±10% </t>
  </si>
  <si>
    <t>•Սկանավորման ուղղություն՝ դրականից դեպի բացասական</t>
  </si>
  <si>
    <t>•Կատարվող վերլուծությունները՝ համապատասխանության պիկ մակարդակ, համապատասխանության պիկ ճնշում, գրադիենտ և համարժեք ականջախողովակի ծավալ</t>
  </si>
  <si>
    <t>•Ռեֆլեքսի հաճախականություններ․ 500 Հց, 1 կՀց, 2 կՀց, 4 կՀց ±2%, օգտագործողի կողմից հաճախականությունների ընտրության հնարավորությամբ</t>
  </si>
  <si>
    <t>•Չափման միջակայք՝ 0.01 մլ-ից 0.5 մլ ±0.01 մլ</t>
  </si>
  <si>
    <t>•Ռեֆլեքսի մակարդակի միջակայք՝ (դԲ)․ 85-ից 100 դԲ HL ±3 դԲ (5 կամ 10 դԲ քայլերով), շեմքային չափում կամ մեկ մակարդակի թեստ</t>
  </si>
  <si>
    <t>•Կատարվող վերլուծություն՝ ռեֆլեքսի առավելագույն ամպլիտուդի որոշում և անցավ/չանցավ արդյունքի արտածում յուրաքանչյուր թեստային մակարդակի համար+D43:D61</t>
  </si>
  <si>
    <t>Իմպեդանս․ IEC 60645-5, Տիպ 2 տիմպանոմետր, ANSI S3.39, Տիպ 2 համապատասխանություն</t>
  </si>
  <si>
    <t>CE նշում՝ համապատասխանում է ԵՄ բժշկական սարքերի կանոնակարգին (MDR 2017/745)</t>
  </si>
  <si>
    <t>Թեստային խոռոչներ առնվազն 4 հատ</t>
  </si>
  <si>
    <t>Ներքին տվյալների բազա՝ առնվազն 32 պացիենտի հետազոտության արդյունքների պահպանման հնարավորությամբ</t>
  </si>
  <si>
    <t>Բազմալեզու ընտրանքներ՝ լեզվի ընտրության հնարավորությամբ</t>
  </si>
  <si>
    <t>Սարքի հետ համատեղելի դյուրակիր տպիչի և համակարգչային ինտերֆեյսի առկայություն</t>
  </si>
  <si>
    <t>Անվտանգություն․ IEC 60601-1 (ներառյալ UL, CSA և EN շեղումները)</t>
  </si>
  <si>
    <t>Մատակարարելիս պարտադիր պետք է տրամադրվի՝ պահեստային զոնդի ծայրակալներ և միջադիրներ  (բավարար քանակով՝ սարքի լիարժեք շահագործումն ապահովելու համար)</t>
  </si>
  <si>
    <t>Տվյալների բազա</t>
  </si>
  <si>
    <t>Սարքավորումը նոր է, չօգտագործված, գործարանային փաթեթավորմանբ։ Երաշխիքային ժամկետը տեղադրման պահից ոչ պակաս, քան՝ 12 ամիս։ Սարքի տեղադրումը,  կարգավորումները, փորձարկումը և բժշկական անձնակազմին շահագործման եղանակների ուսուցումն իրականացվելու են մատակարար ընկերության կողմից: Սարքը տեղադրելուց հետո պետք է բերվի վերջնական աշխատանքային վիճակի:</t>
  </si>
  <si>
    <t>Օդահան խողովակը նախատեսված է շնչուղիների անցանելիությունը ապահովելու համար անգիտակից կամ գիտակցության նվազումով մանկական պացիենտների մոտ՝ կանխելով լեզվի հետընթացը և վերին շնչուղիների խցանումը: Նյութը՝ բժշկական դասի ոչ թունավոր, հիպոալերգեն նյութ, լատեքս չպարունակող: Ունի կիսակոշտ կառուցվածք՝ արտաքին կլորացված եզրերով: Ներքին խոռոչը՝ օդի ազատ անցանելիության համար: Ունի գունային կոդավորում՝ չափսերի տարբերակման համար: Չափսերը – մանկական չափեր՝ առնվազն №000, №00, №0, №1, №2 (նորածնայինից մինչև մեծ մանկական)՝ ըստ պատվիրատուի պահանջի: Երկարությունը՝ ըստ միջազգային ստանդարտ չափսերի: Մեկանգամյա օգտագործման: Համատեղելի մանկական շնչառական պարկերի (Ambu), դիմակների և օդափոխման սարքերի հետ: Նոր է, չօգտագործված, գործարանային ստերիլ փաթեթավորմամաբ: Հանձնելու պահին ամբողջ պիտանելիության ժամկետի առնվազն 1/2 առկայություն: Ցանկացած մատակարարված խմբաքանակի համար որակի սերտիֆիկատների առկայությունը պարտադիր է:</t>
  </si>
  <si>
    <t xml:space="preserve">•Ծավալային միջակայքը՝ 0.2 մլ-ից 5 մլ, ±0.1 մլ կամ ±5% </t>
  </si>
  <si>
    <t>Хлорид кальция 100 мг/мл</t>
  </si>
  <si>
    <t>Раствор хлорида кальция для инъекций 100 мг/мл, ампула 5 мл. Новый, неиспользованный, в оригинальной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</si>
  <si>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Метамизол 500 мг</t>
  </si>
  <si>
    <t>Таблетки метамизола (метамизола натрия) 500 мг. Новые, неиспользованные, в оригинальной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</si>
  <si>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Кларитромицин 500 мг</t>
  </si>
  <si>
    <t>Кларитромицин, таблетки покрытые пленочной оболочкой, 500 мг. Новые, неиспользованные,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</si>
  <si>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Мометазон 1 мг/г, 15 г</t>
  </si>
  <si>
    <t>Мазь мометазона (мометазона фуроат) 1 мг/г, алюминиевые капсулы 15 г. Новая, неиспользованная,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</si>
  <si>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Ацетилцистеин 200 мг</t>
  </si>
  <si>
    <t>Ацетилцистеин, растворимые таблетки  или порошок для приготовления раствора для приема внутрь 200 мг, пакетики (указать лекарственную форму). Новый, неиспользованный, в заводской  упаковке. Срок годности лекарственного средства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</si>
  <si>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Активированный уголь 250 мг</t>
  </si>
  <si>
    <t xml:space="preserve">Активированные углем, таблетки 250 мг. Новые, неиспользованные, в заводской  упаковке. Срок годности лекарственного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 </t>
  </si>
  <si>
    <t>Эноксапарин 40 мг/0,4 мл, 0,4 мл/1</t>
  </si>
  <si>
    <t>Дротаверин 40 мг</t>
  </si>
  <si>
    <t xml:space="preserve">Дротаверин (гидрохлорид дротаверина) таблетки 40 мг. Новые, неиспользованные,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 </t>
  </si>
  <si>
    <t xml:space="preserve">Карведилол 6,25 мг </t>
  </si>
  <si>
    <t xml:space="preserve">Карведилол таблетки 6,25 мг. Новые, неиспользованные,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 </t>
  </si>
  <si>
    <t>Лактулоза 200 мл</t>
  </si>
  <si>
    <t xml:space="preserve">Лактулоза  670 мг/мл (±3 мг/мл) пероральный раствор , флакон 200 мл. Новый, неиспользованный, в заводской  упаковке. Срок годности лекарственного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 </t>
  </si>
  <si>
    <t>Дексаметазон 0,5 мг</t>
  </si>
  <si>
    <t>Дексаметазон, таблетки 0,5 мг. Новый, неиспользованный, в заводской  упаковке. Срок годности препарата на момент доставки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</si>
  <si>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Декспантенол 50 мг/г</t>
  </si>
  <si>
    <t>Декспантенол, спрей 50 мг/г, контейнер не менее 58 г. Новый, неиспользованный, в заводской  упаковке. Срок годности лекарственного средства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</si>
  <si>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Фуросемид 10 мг/мл, 2 мл</t>
  </si>
  <si>
    <t>Фуросемид раствор  для инъекций 10 мг/мл, ампула 2 мл.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</si>
  <si>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Папаверин 20 мг/мл, 2 мл</t>
  </si>
  <si>
    <t>Папаверин раствор  (гидрохлорид папаверина) для инъекций 20 мг/мл, ампула 2 мл.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</si>
  <si>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Бензилпенициллин</t>
  </si>
  <si>
    <t xml:space="preserve">Бензилпенициллин натрия порошок для приготовления раствора для инъекций n/e, m/m и e/m 1000000 МЕ, стеклянный флакон.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 </t>
  </si>
  <si>
    <t>Амиодарон 200 мг</t>
  </si>
  <si>
    <t xml:space="preserve">Амиодарон таблетки (амиодарона гидрохлорида) 200 мг. Новые, неиспользованные,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 </t>
  </si>
  <si>
    <t xml:space="preserve">Тримеперидин 20 мг/мл, 1 мл </t>
  </si>
  <si>
    <t xml:space="preserve"> Тримеперидин раствор для инъекций м/м и е/м 20 мг/мл, ампула 1 мл.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</si>
  <si>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Тетрациклин 10 мг/г, 3 г глазная мазь</t>
  </si>
  <si>
    <t xml:space="preserve">Тетрациклиновая глазная мазь 10 мг/г, алюминиевые капсулы 3 г. Новая, неиспользованная,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 </t>
  </si>
  <si>
    <t>Фенобарбитал 100 мг</t>
  </si>
  <si>
    <t>Фенобарбитал, таблетки 100 мг. Новый, неиспользованный, в заводской  упаковке. Срок годности препарата на момент доставки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</si>
  <si>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 xml:space="preserve">Диклофенак 1 мг/мл, 10 мл глазные капли </t>
  </si>
  <si>
    <t>Диклофенака (диклофенак натрия) 1 мг/мл, глазные капли  флакон-пипетка 10 мл. Новые, неиспользованные,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</si>
  <si>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Фамотидин /20 мг + 5 мл/</t>
  </si>
  <si>
    <t>Фамотидин лиофилизированный порошок, раствор для инъекций 20 мг, стеклянный флакон и ампула с растворителем 5 мл.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</si>
  <si>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Левофлоксацин 500 мг</t>
  </si>
  <si>
    <t>Левофлоксацин, таблетки, покрытые пленочной оболочкой, 500 мг. Новые, неиспользованные,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</si>
  <si>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Метформин 500 мг</t>
  </si>
  <si>
    <t>Таблетки метформина (гидрохлорид метформина) 500 мг. Новые, неиспользованные, в оригинальной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</si>
  <si>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Метформин 1000 мг</t>
  </si>
  <si>
    <t>Таблетки метформина (гидрохлорид метформина) 1000 мг. Новые, неиспользованные, в оригинальной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t>
  </si>
  <si>
    <t xml:space="preserve">Мочевой катетер Фолея,  двухканальный, размер 14 Fr, с прямым наконечником. Катетер полностью изготовлен из силикона (100%). Диаметр катетера 6 мм. Имеет цилиндрический наконечник объемом 20-30 мл. Для одноразового использования. Формат: шт. Новый, неиспользованный. Срок годности на момент поставки не менее половины. Наличие сертификата(ов) качества CE или ISO обязательно для любой поставленной партии. </t>
  </si>
  <si>
    <t xml:space="preserve">Мочевой катетер Фолея,  двухканальный, размер 16 Fr, с прямым наконечником. Катетер полностью изготовлен из силикона (100%). Диаметр катетера 6 мм. Имеет цилиндрический наконечник объемом 20-30 мл. Для одноразового использования. Формат: шт. Новый, неиспользованный. Срок годности на момент поставки не менее половины. Наличие сертификата(ов) качества CE или ISO обязательно для любой поставленной партии. </t>
  </si>
  <si>
    <t xml:space="preserve">Бедренный интродьюсер </t>
  </si>
  <si>
    <t xml:space="preserve">Бедренный интродьюсер для диагностических и интервенционных вмешательств.В зависимости от анатомических особенностей оперируемого сосуда требуются интродьюсеры следующих размеров: 7Fr, 8Fr, 9Fr, 10Fr и 11Fr.В зависимости от анатомических особенностей оперируемого сосуда требуются интродьюсеры следующей длины: 11 см, 23 см, 25 см, 35 см, 45 см, 55 см, 90 см. В комплекте: проводник (вайер) диаметром 0.035", 0.038", присоединенная система с трехходовым краном (допустимое отклонение для всех размеров ±2%). Высокоточный переход дилататора к интродьюсеру (оболочке), что позволяет вводить интродьюсер в кровеносный сосуд без дополнительных манипуляций (например, без использования лезвия скальпеля).Формат: штук.Для любой поставляемой партии обязательно наличие сертификатов качества CE MARK или FDA. Товар должен быть новым, неиспользованным, в заводской стерильной упаковке.Включает технические показатели, характеристики и правила эксплуатации в виде заводской инструкции.Срок годности: На момент поставки остаточный срок годности должен составлять не менее 70% от общего срока. Заказчик имеет право при необходимости вернуть или заменить размер товара на другой при условии наличия не менее 50% от общего срока годности. </t>
  </si>
  <si>
    <t xml:space="preserve">Эндотрахеальная трубка с манжетой, размер 7Fr, прозрачный поливинилхлорид, имеет ультратонкую манжету. Формат: шт. Новая, неиспользованная. На момент доставки наличие 1/2 срока годности. </t>
  </si>
  <si>
    <t xml:space="preserve">Бумага для принтера, формат 84 мм x 12,5 м, термобумага, глянцевая. Бумага обязательно совместима с видеопринтером Sony UP-D711MD, используемым в университетских больницах. Новая, неиспользованная, в заводской упаковке. На момент доставки наличие 1/2 срока годности. Условный признаки: «хранить в сухом месте». Наличие сертификата качества или соответствия обязательно для любой поставленной партии.     </t>
  </si>
  <si>
    <t xml:space="preserve">Медицинский электронный термометр. Имеет легко читаемый жидкокристаллический дисплей. Безопасен, не содержит ртути. Длительность измерения температуры: не более 4 минут. Наличие звукового сигнала по окончании измерения температуры. Наличие памяти последнего результата измерения, позволяющей отслеживать динамику температуры пациента. Диапазон измерения температуры: 32-42 °C. Точность измерения: ±0,1 °C. Имеет влагозащищенный футляр для хранения. Возможность автоматического отключения. Срок службы батареи(-ев) питания: не менее 100 часов. Способы измерения температуры: подмышечный (подмышечный) и ротовой. Упаковка: термометр с электронным блоком питания или батареями, пластиковый или другой влагозащищенный корпус, вкладыш, упакован в коробку. Новый, неиспользованный. Гарантийный срок с даты поставки: 1 год. </t>
  </si>
  <si>
    <t xml:space="preserve">Электрод заземления EMG-устройства Nicolet                                                 </t>
  </si>
  <si>
    <t xml:space="preserve">Электрод заземления Nicolet EMG (электрод заземления, провод 0,75 мм, разъем DIN). Оригинал. Формат: шт. Электрод заземления должен быть совместим с электроэлектродом Nicolet EMG, имеющимся и используемым в университетской клинике. Должен быть новым, неиспользованным. На момент поставки должна быть сохранена не менее половины полного срока годности. Наличие сертификата качества обязательно для любой поставленной партии. Обязательным условием является предоставление участником гарантийного письма от производителя продукции или его представителя на этапе исполнения договора. При наличии указанного гарантийного письма производитель гарантирует качество продукции, поставляемой поставщиком в Республику Армения, и в гарантийном письме производителя или его представителя должны быть четко указаны наименование поставщика, поставляемая продукция и название страны, где производитель гарантирует качество продукции, продаваемой указанным поставщиком.
                                                                                                        </t>
  </si>
  <si>
    <t xml:space="preserve">Одноразовый датчик, гелеобразный, поверхностный. Датчик на основе серебра/хлорида серебра. Передающая поверхность: 28 мм x 20 мм (474 ​​мм²), длина провода: 500 мм, подключение провода: сквозное отверстие 1,5 мм. Датчик должен быть совместим с имеющимся и используемым в клинике устройством Nicolet EMG. Новый, неиспользованный, оригинальный. На момент доставки наличие 1/2 срока годности. Сертификат качества обязателен для любой поставленной партии.Обязательным условием является предоставление участником гарантийного письма от производителя продукта или его представителя на этапе исполнения договора. С помощью указанного гарантийного письма производитель гарантирует качество продукции, поставляемой поставщиком в Республику Армения, и в гарантийном письме производителя или его представителя должны быть четко указаны наименование поставщика, поставляемый продукт и название страны, где производитель гарантирует качество продукции, продаваемой указанным поставщиком.      </t>
  </si>
  <si>
    <t xml:space="preserve">Дренаж плевральной полости с помощью стилета 14 Fr с тупым концом.Металлический катетер, помещенный в термопластичную ПВХ-трубку, имеющий рентгеноконтрастную продольную полоску и сантиметровую шкалу, внутреннее покрытие выполнено из полиуретана. Формат: шт. Новый, неиспользованный. На момент поставки доступна 1/2 всего срока годности. Наличие сертификата(ов) качества обязательно для любой поставленной партии. </t>
  </si>
  <si>
    <t>Нить полиглактин 90/10 N 6/0, шпательвидная, 2 x 6 мм (размер иглы), покрытие: полиглактид, стеарат кальция, игла: высококачественная сталь, с покрытием Isislide, со стабилизирующей платформой, режущая, атравматичная, тонкая, кривизна: 3/8, длина нити не менее 45 см. Сохранение прочности: 50% через 21 день, 0% через 35 дней, полностью рассасывается гидролизом в течение 70 дней. Формат: 1 нить с 2 иглами. Новая, неиспользованная. На момент поставки имеется не менее половины всего срока годности. Обязательное условие:Участник предоставляет вместе с заявкой:авторизационного письма (гарантийного-авторизационного письма ) от производителя продукта.Обязательным условием является предоставление участником на этапе исполнения договора сертификата происхождения и сертификата соответствия, предоставленных производителем продукта.</t>
  </si>
  <si>
    <t>Хирургический шовный материал Etibond, тканый, нерассасывающийся, 2-0, длина 75 см, игла 17-20 мм, изгиб 1/2, прокалывающий тип, производства Ethicon (Jonson &amp; Jonson) и/или Covidien (Medtronic) и/или Resorba, и/или B.Braun и/или Luxsutures, а также любая торговая марка и модель продукции этих производителей, если характеристики последней соответствуют требованиям, изложенным в приглашении. Новый, неиспользованный. На момент поставки имеется не менее половины полного срока годности. Обязательным условием является предоставление участником вместе с заявкой авторизационного письма (гарантийного-авторизационного письма ) от производителя продукции. Обязательным условием является предоставление участником сертификата происхождения и сертификата соответствия от производителя продукции на этапе исполнения договора.</t>
  </si>
  <si>
    <t>Хирургический шовный материал Etibond, тканый, нерассасывающийся, 2-0, длина 75 см, игла 20-22 мм, изгиб 1/2, прокалывающий тип, производства Ethicon (Jonson &amp; Jonson) и/или Covidien (Medtronic) и/или Resorba, и/или B.Braun и/или Luxsutures, а также любая торговая марка и модель продукции этих производителей, если характеристики последней соответствуют требованиям, изложенным в приглашении. Новый, неиспользованный. На момент поставки имеется не менее 1/2 полного срока годности. Обязательным условием является предоставление участником вместе с заявкой авторизационного письма (гарантийного-авторизационного письма ) от производителя продукции. Обязательным условием является предоставление участником сертификата происхождения и сертификата соответствия от производителя продукции на этапе исполнения договора..</t>
  </si>
  <si>
    <t xml:space="preserve">Диск с налидиксовой кислотой. Формат: 1 диск/штук. Новый, неиспользованный. На момент доставки наличие 1/2 срока годности. Условия хранения: хранить в сухом месте.                            </t>
  </si>
  <si>
    <t xml:space="preserve">Диск с ампициллином и сульбактамом </t>
  </si>
  <si>
    <t xml:space="preserve">Диск с цефокситином: Формат: 1 диск/штук. Новый, неиспользованный. На момент доставки наличие 1/2 срока годности Условия хранения: хранить в сухом месте.  </t>
  </si>
  <si>
    <t>Временный электрод для кардиостимулятора с цилиндром 5 Fr</t>
  </si>
  <si>
    <t>Временный электрод кардиостимулятора 6 Fr</t>
  </si>
  <si>
    <t>Круглый линейный режущий инструмент 29 мм</t>
  </si>
  <si>
    <t>Одноразовый циркулярный режуще-степлер, используемый при открытых или лапароскопических хирургических вмешательствах на желудочно-кишечном тракте. Высота крючка 4,5-5,2 мм. Внешний диаметр головки степлера 29 мм. Внутренний диаметр головки степлера 17 мм. Количество зажимов в картридже 26 шт. Высота закрытия крючка 1,3-2,0 мм. После наложения швов крючки приобретают форму буквы «B». Сила раскрытия 0,1 Н/мм~0,5 Н/мм. Поверхность должна быть гладкой, без трещин, царапин и других дефектов. Шероховатость поверхности должна быть Ra &lt;0,8 мкм. Анастомотическая стома должна выдерживать давление не менее 3,6 кПа. Циркулярный режуще-степлерный инструмент использует два двойных ряда титановых лезвий со ступенчатым рисунком, одновременно разрезая и разделяя ткань между ними. В зависимости от толщины ткани, подлежащей сшиванию во время операции, высота швов делится на два стандартных размера: 3,8 мм и 4,8 мм. Круговой степлер состоит из пластины, картриджа с нитью, стержня, предохранительного рычага, курка, вращающейся рукоятки, самого степлера, кругового лезвия и адаптера для лезвия. Материал крючка одноразового кругового степлера — чистый титан, подходящий для хирургических имплантатов в соответствии со стандартом EN ISO 5832-2. Пластина и круговое лезвие изготовлены из нержавеющей стали в соответствии со стандартом EN ISO 7153-1. Остальные компоненты инструмента изготовлены из АБС-пластика или поликарбоната. Срок годности после радиационной стерилизации составляет 5 лет. Не менее 50% от полного срока годности на момент поставки. Наличие маркировки CE, сертификата FDA или эквивалентных сертификатов качества является обязательным.</t>
  </si>
  <si>
    <t>Круглый линейный режущий инструмент 31 мм</t>
  </si>
  <si>
    <t>Одноразовый циркулярный режуще-степлер, используемый при открытых или лапароскопических хирургических вмешательствах на желудочно-кишечном тракте. Высота крючка 4,5-5,2 мм. Внешний диаметр головки степлера: 31 мм. Внутренний диаметр головки степлера: 23 мм. Количество зажимов в картридже: 30 шт. Высота закрытия крючка 1,3-2,0 мм. После наложения швов крючки приобретают форму буквы «B». Сила раскрытия составляет 0,1 Н/мм~0,5 Н/мм. Поверхность должна быть гладкой, без трещин, царапин и других дефектов. Шероховатость поверхности должна быть Ra &lt;0,8 мкм. Анастомотическая стома должна выдерживать давление не менее 3,6 кПа. Циркулярный режуще-степлерный инструмент использует два двойных ряда титановых лезвий со ступенчатым рисунком, одновременно разрезая и разделяя ткань между ними. В зависимости от толщины ткани, подлежащей сшиванию во время операции, высота швов делится на два стандартных размера: 3,8 мм и 4,8 мм. Круговой степлер состоит из пластины, картриджа с нитью, стержня, предохранительного рычага, курка, вращающейся рукоятки, самого степлера, кругового лезвия и адаптера для лезвия. Материал крючка одноразового кругового степлера — чистый титан, подходящий для хирургических имплантатов в соответствии со стандартом EN ISO 5832-2. Пластина и круговое лезвие изготовлены из нержавеющей стали в соответствии со стандартом EN ISO 7153-1. Остальные компоненты инструмента изготовлены из АБС-пластика или поликарбоната. Срок годности после радиационной стерилизации составляет 5 лет. Не менее 50% от полного срока годности на момент поставки. Наличие маркировки CE, сертификата качества FDA или эквивалентного сертификата является обязательным.</t>
  </si>
  <si>
    <t>Круглый линейный режущий инструмент 33 мм</t>
  </si>
  <si>
    <t>Одноразовый циркулярный режуще-степлер, используемый при открытых или лапароскопических хирургических вмешательствах на желудочно-кишечном тракте. Высота крючка 4,5-5,2 мм. Внешний диаметр головки степлера 33 мм. Внутренний диаметр головки степлера 25 мм. Количество зажимов в картридже 32 шт. Высота закрытия крючка 1,3-2,0 мм. После наложения швов крючки приобретают форму буквы «B». Сила раскрытия 0,1 Н/мм~0,5 Н/мм. Поверхность должна быть гладкой, без трещин, царапин и других дефектов. Шероховатость поверхности должна быть Ra &lt;0,8 мкм. Анастомотическая стома должна выдерживать давление не менее 3,6 кПа. Циркулярный режуще-степлерный инструмент использует два двойных ряда титановых лезвий со ступенчатым рисунком, одновременно разрезая и разделяя ткань между ними. В зависимости от толщины ткани, подлежащей сшиванию во время операции, высота швов делится на два стандартных размера: 3,8 мм и 4,8 мм. Круговой степлер состоит из пластины, картриджа с нитью, стержня, предохранительного рычага, курка, вращающейся рукоятки, самого степлера, кругового лезвия и адаптера для лезвия. Материал крючка одноразового кругового степлера — чистый титан, подходящий для хирургических имплантатов в соответствии со стандартом EN ISO 5832-2. Пластина и круговое лезвие изготовлены из нержавеющей стали в соответствии со стандартом EN ISO 7153-1. Остальные компоненты инструмента изготовлены из АБС-пластика или поликарбоната. Срок годности после радиационной стерилизации составляет 5 лет. Не менее 50% от полного срока годности на момент поставки. Наличие маркировки CE или сертификата качества FDA обязательно.</t>
  </si>
  <si>
    <t>Антимикробная регулируемая вентрикулоперитонеальная шунтирующая система</t>
  </si>
  <si>
    <t>Эндоскопический лигатор</t>
  </si>
  <si>
    <t>Эндоскопический лигатор с 7 установленными петлями, для эндоскопов с дистальным наружным диаметром 9,4-13 мм, с наковальней для набрасывания петель, с катетером для заправки, с дистальным концом из 7 установленных петель. Новый, неиспользованный. Половина полного срока годности на момент доставки.</t>
  </si>
  <si>
    <t>Тест на уреазу</t>
  </si>
  <si>
    <t>Экспресс-тест на уреазу для выявления Helicobacter pylori в биопсийных образцах после гастроскопии. Упаковка: набор для тестирования. Набор содержит агар и индикатор. Формат: 1 тест на уреазу. Новый, неиспользованный, в оригинальной упаковке. Срок годности 1/2 на момент доставки. Условия хранения: при температуре 2-8°C. Только для использования in vitro.</t>
  </si>
  <si>
    <t>Металлический эндоскопический гемостатический зажим с отверстием не менее 1 см. Наличие механизма вращения. Одноразовый. Совместимость с рабочим каналом 2,8 мм. Новый, неиспользованный, в заводской упаковке. Сохранилась половина срока годности на момент поставки.</t>
  </si>
  <si>
    <t>Впитывающая пленка</t>
  </si>
  <si>
    <t>Медицинская абсорбирующая одноразовая салфетка. Размер: 90 x 180 см (± 5 см). Абсорбирующая салфетка состоит как минимум из трех слоев: верхний слой – мягкий, гидрофильный нетканый материал, обеспечивающий быстрое впитывание жидкости и комфорт для кожи, средний слой – высокоабсорбирующий сердечник, внутренний слой – непроницаемый для жидкости полиэтилен или эквивалентный защитный слой. Новая, неиспользованная, в заводской упаковке. Срок годности на момент поставки не менее половины.</t>
  </si>
  <si>
    <t>Тест для определения сифилиса (RPR углерод, сифилис)</t>
  </si>
  <si>
    <t>Тест для определения сифилиса (RPR уголь, Сифилис): Метод: флокуляция, для скрининга. Формат: 1 тест-образец/штука. Образец для тестирования: сыворотка/плазма крови. Новый, неиспользованный, в заводской упаковке. Упаковка: тест-набор. Срок годности 1/2 на момент доставки.</t>
  </si>
  <si>
    <t>Тест для определения бруцеллеза: бруцеллез (бенгальский розовый).</t>
  </si>
  <si>
    <t>Тест для определения бруцеллеза Brucellose /Rose Bengal/: Метод: агглютинация, для скрининга. Формат: 1 тест-образец/штука. Упаковка: тест-набор. Набор включает положительный и отрицательный контрольные тесты, одноразовые пластиковые миксеры и должен включать специфическую агглютинацию для бруцеллезов Abortus, Melitensis, Suis. Образец для тестирования: сыворотка крови. Новый, неиспользованный, в заводской упаковке. Срок годности на момент доставки истекает наполовину.</t>
  </si>
  <si>
    <t>Капилляры 200 мкл</t>
  </si>
  <si>
    <t>Капиллярные трубки 200 мкл для анализаторов Cobas b 121 и Cobas b 221 (CAPILLARY TUBES 200 мкл). Оригинальные. Формат: 4 x 250 (1000) капилляров в коробке/штука. Новые, неиспользованные, в заводской упаковке. Условия хранения: температура 15-25°C. Половина срока годности на момент поставки. Для диагностики in vitro. Предмет покупки предназначен для использования с анализаторами Cobas b 121 и Cobas b 221 (закрытые системы), эксплуатируемыми в университетских больницах, которые могут работать только с оригинальными капиллярными трубками CAPILLARY TUBES 200 мкл. Обязательным условием является предоставление участником на этапе исполнения договора гарантийного письма от производителя продукта или его представителя. На основании предоставленного гарантийного письма производитель гарантирует качество продукции, поставляемой поставщиком в Республику Армения, при этом в гарантийном письме производителя или его представителя должны быть четко указаны наименование поставщика, поставляемая продукция и название страны, в которой производитель гарантирует качество продукции, продаваемой указанным поставщиком.</t>
  </si>
  <si>
    <t>Микротитановые пластины, орбитальная, 8 отверстий</t>
  </si>
  <si>
    <t xml:space="preserve">Микротитановые пластины для орбитальной области, 8 отверстий. Материал: медицинский титан или титановый сплав. Изделие должно быть сертифицировано как имплантируемое медицинское изделие. Соответствует стандарту GMP. Наличие сертификатов качества CE или FDA обязательно при поставке. Новое, неиспользованное. Не менее половины полного срока годности на момент поставки. Обязательным условием является предоставление участником вместе с заявкой авторизационного письма (гарантийного-авторизационного письма )от производителя изделия. Обязательным условием является предоставление участником сертификата происхождения и сертификата соответствия от производителя изделия на этапе исполнения контракта.
</t>
  </si>
  <si>
    <t>Микротитановые пластины, прямые, 10 отверстий</t>
  </si>
  <si>
    <t xml:space="preserve">Микротитановые пластины, прямые, 10 отверстий. Новые, неиспользованные. Срок годности на момент поставки не менее половины. Материал: медицинский титан или титановый сплав. Изделие должно быть сертифицировано как имплантируемое медицинское изделие. Соответствует стандарту GMP. При поставке обязательны сертификаты качества CE или FDA. Новые, неиспользованные. Срок годности на момент поставки не менее половины. Обязательным условием является предоставление участником вместе с заявкой авторизационного письма (гарантийного-авторизационного письма )от производителя изделия. Обязательным условием является предоставление участником сертификата происхождения и сертификата соответствия от производителя изделия на этапе исполнения договора.
</t>
  </si>
  <si>
    <t>Винт: диаметр 1,2 мм, длина 3 мм</t>
  </si>
  <si>
    <t xml:space="preserve">Винт: диаметр /мм/1․2: длина /мм/: 3. Материал: медицинский титан или титановый сплав. Изделие должно быть сертифицировано как имплантируемое медицинское изделие. Соответствует стандарту GMP. При поставке обязательны сертификаты качества CE или FDA. Новое, неиспользованное. Не менее половины полного срока годности на момент поставки. Обязательным условием является предоставление участником вместе с заявкой разрешительного письма (гарантийного письма-уполномочивания) от производителя изделия. Обязательным условием является предоставление участником сертификата происхождения и сертификата соответствия от производителя изделия на этапе исполнения контракта.
</t>
  </si>
  <si>
    <t xml:space="preserve">Винт: диаметр /мм/1․2: длина /мм/: 4. Новый, неиспользованный. Материал: медицинский титан или титановый сплав. Изделие должно быть сертифицировано как имплантируемое медицинское изделие. Соответствует стандарту GMP. При поставке обязательны сертификаты качества CE или FDA. Новый, неиспользованный. Не менее половины полного срока годности на момент поставки. Обязательным условием является предоставление участником вместе с заявкой разрешительного письма (гарантийного письма-уполномочивания) от производителя изделия. Обязательным условием является предоставление участником сертификата происхождения и сертификата соответствия от производителя изделия на этапе исполнения контракта.
</t>
  </si>
  <si>
    <t xml:space="preserve">Винт: диаметр /мм/1․2: длина /мм/: 5. Материал: медицинский титан или титановый сплав. Изделие должно быть сертифицировано как имплантируемое медицинское изделие. Соответствует стандарту GMP. При поставке обязательны сертификаты качества CE или FDA. Новое, неиспользованное. Не менее половины полного срока годности на момент поставки. Обязательным условием является предоставление участником вместе с заявкой разрешительного письма (гарантийного письма-уполномочивания) от производителя изделия. Обязательным условием является предоставление участником сертификата происхождения и сертификата соответствия от производителя изделия на этапе исполнения контракта.
</t>
  </si>
  <si>
    <t xml:space="preserve">Винт: диаметр /мм/1․2, длина /мм/: 6. Материал: медицинский титан или титановый сплав. Изделие должно быть сертифицировано как имплантируемое медицинское изделие. Соответствует стандарту GMP. При поставке обязательны сертификаты качества CE или FDA. Новое, неиспользованное. Не менее половины полного срока годности на момент поставки. Обязательным условием является предоставление участником вместе с заявкой разрешительного письма (гарантийного письма-уполномочивания) от производителя изделия. Обязательным условием является предоставление участником сертификата происхождения и сертификата соответствия от производителя изделия на этапе исполнения контракта.
</t>
  </si>
  <si>
    <t xml:space="preserve">Пластины из среднетитанового сплава: орбитальные, 8 отверстий. Материал: медицинский титан или титановый сплав. Изделие должно быть сертифицировано как имплантируемое медицинское изделие. Соответствует стандарту GMP. Наличие сертификатов качества CE или FDA обязательно при поставке. Новое, неиспользованное. Не менее половины полного срока годности на момент поставки. Обязательным условием является предоставление участником вместе с заявкой авторизационного письма (гарантийного-авторизационного письма )от производителя изделия. Обязательным условием является предоставление участником сертификата происхождения и сертификата соответствия от производителя изделия на этапе исполнения контракта. 
</t>
  </si>
  <si>
    <t xml:space="preserve">Пластины из среднетитанового сплава, прямые, 10 отверстий. Материал: медицинский титан или титановый сплав. Изделие должно быть сертифицировано как имплантируемое медицинское изделие. Соответствует стандарту GMP. Наличие сертификатов качества CE или FDA обязательно при поставке. Новое, неиспользованное. Не менее половины полного срока годности на момент поставки. Обязательным условием является предоставление участником вместе с заявкой авторизационного письма (гарантийного-авторизационного письма )от производителя изделия. Обязательным условием является предоставление участником сертификата происхождения и сертификата соответствия от производителя изделия на этапе исполнения контракта.
</t>
  </si>
  <si>
    <t xml:space="preserve">Пластины из среднетитанового сплава: прямые, 4 отверстия. Материал: медицинский титан или титановый сплав. Изделие должно быть сертифицировано как имплантируемое медицинское изделие. Соответствует стандарту GMP. Наличие сертификатов качества CE или FDA обязательно при поставке. Новое, неиспользованное. Не менее половины полного срока годности на момент поставки. Обязательным условием является предоставление участником вместе с заявкой авторизационного письма (гарантийного-авторизационного письма )от производителя изделия. Обязательным условием является предоставление участником сертификата происхождения и сертификата соответствия от производителя изделия на этапе исполнения контракта. 
</t>
  </si>
  <si>
    <t xml:space="preserve">Микротитановые пластины Y-образной формы с 7 отверстиями. Материал: медицинский титан или титановый сплав. Изделие должно быть сертифицировано как имплантируемое медицинское изделие. Соответствует стандарту GMP. Наличие сертификатов качества CE или FDA обязательно при поставке. Новое, неиспользованное. Не менее половины полного срока годности на момент поставки. Обязательным условием является предоставление участником вместе с заявкой авторизационного письма (гарантийного-авторизационного письма )от производителя изделия. Обязательным условием является предоставление участником сертификата происхождения и сертификата соответствия от производителя изделия на этапе исполнения контракта.
</t>
  </si>
  <si>
    <t>Винт: диаметр 1,4 мм, длина 3 мм</t>
  </si>
  <si>
    <t xml:space="preserve">Диаметр винта /мм/1․4: Длина /мм/: 3. Материал: медицинский титан или титановый сплав. Изделие должно быть сертифицировано как имплантируемое медицинское изделие. Соответствует стандарту GMP. Сертификаты качества CE или FDA обязательны при поставке. Новое, неиспользованное. Не менее половины полного срока годности на момент поставки. Обязательным условием является предоставление участником вместе с заявкой разрешительного письма (гарантийного письма-уполномочивания) от производителя изделия. Обязательным условием является предоставление участником сертификата происхождения и сертификата соответствия от производителя изделия на этапе исполнения контракта. 
</t>
  </si>
  <si>
    <t>Винт: диаметр 1,4 мм, длина 4 мм</t>
  </si>
  <si>
    <t xml:space="preserve">Диаметр /мм/1․4: Длина /мм/: 4. Материал: медицинский титан или титановый сплав. Изделие должно быть сертифицировано как имплантируемое медицинское изделие. Соответствует стандарту GMP. Наличие сертификатов качества CE или FDA обязательно при поставке. Новое, неиспользованное. Не менее половины полного срока годности на момент поставки. Обязательным условием является предоставление участником вместе с заявкой разрешительного письма (гарантийного письма-уполномочивания) от производителя изделия. Обязательным условием является предоставление участником сертификата происхождения и сертификата соответствия от производителя изделия на этапе исполнения контракта.
</t>
  </si>
  <si>
    <t>Винт: диаметр 1,4 мм, длина 5 мм.</t>
  </si>
  <si>
    <t xml:space="preserve">Диаметр /мм/1․4: Длина /мм/: 5. Материал: медицинский титан или титановый сплав. Изделие должно быть сертифицировано как имплантируемое медицинское изделие. Соответствует стандарту GMP. Сертификаты качества CE или FDA обязательны при поставке. Новое, неиспользованное. Не менее половины полного срока годности на момент поставки. Обязательным условием является предоставление участником вместе с заявкой разрешительного письма (гарантийного письма-уполномочивания) от производителя изделия. Обязательным условием является предоставление участником сертификата происхождения и сертификата соответствия от производителя изделия на этапе исполнения контракта.
</t>
  </si>
  <si>
    <t>Винт: диаметр 1,4 мм, длина 6 мм.</t>
  </si>
  <si>
    <t xml:space="preserve">Диаметр /мм/1․4, длина /мм/: 6. Материал: медицинский титан или титановый сплав. Изделие должно быть сертифицировано как имплантируемое медицинское изделие. Соответствует стандарту GMP. При поставке обязательны сертификаты качества CE или FDA. Новое, неиспользованное. Не менее половины полного срока годности на момент поставки. Обязательным условием является предоставление участником вместе с заявкой авторизационного письма (гарантийного-авторизационного письма )от производителя изделия. Обязательным условием является предоставление участником сертификата происхождения и сертификата соответствия от производителя изделия на этапе исполнения контракта.
</t>
  </si>
  <si>
    <t>Миниатюрные титановые пластины: орбитальные, 8 отверстий</t>
  </si>
  <si>
    <t xml:space="preserve">Миниатюрные титановые пластины: орбитальные, 8 отверстий. Материал: медицинский титан или титановый сплав. Изделие должно быть сертифицировано как имплантируемое медицинское изделие. Соответствует стандарту GMP. Наличие сертификатов качества CE или FDA обязательно при поставке. Новое, неиспользованное. Не менее половины полного срока годности на момент поставки. Обязательным условием является предоставление участником вместе с заявкой авторизационного письма (гарантийного-авторизационного письма )от производителя изделия. Обязательным условием является предоставление участником сертификата происхождения и сертификата соответствия от производителя изделия на этапе исполнения контракта. 
</t>
  </si>
  <si>
    <t>Миниатюрные титановые пластины: орбитальные, 5 отверстий. Материал: медицинский титан или титановый сплав. Изделие должно быть сертифицировано как имплантируемое медицинское изделие. Соответствует стандарту GMP. Наличие сертификатов качества CE или FDA обязательно при поставке. Новое, неиспользованное. Не менее половины полного срока годности на момент поставки. Обязательным условием является предоставление участником вместе с заявкой авторизационного письма (гарантийного-авторизационного письма )от производителя изделия. Обязательным условием является предоставление участником сертификата происхождения и сертификата соответствия от производителя изделия на этапе исполнения контракта.</t>
  </si>
  <si>
    <t>Миниатюрные титановые пластины: 10 прямых отверстий</t>
  </si>
  <si>
    <t>Миниатюрные титановые пластины — прямые, 10 отверстий. Материал: медицинский титан или титановый сплав. Изделие должно быть сертифицировано как имплантируемое медицинское изделие. Соответствует стандарту GMP. Наличие сертификатов качества CE или FDA обязательно при поставке. Новое, неиспользованное. Не менее половины полного срока годности на момент поставки. Обязательным условием является предоставление участником вместе с заявкой авторизационного письма (гарантийного-авторизационного письма )от производителя изделия. Обязательным условием является предоставление участником сертификата происхождения и сертификата соответствия от производителя изделия на этапе исполнения контракта.</t>
  </si>
  <si>
    <t>Миниатюрные титановые пластины: 5 прямых отверстий</t>
  </si>
  <si>
    <t xml:space="preserve">Миниатюрные титановые пластины: прямые, 5 отверстий. Материал: медицинский титан или титановый сплав. Изделие должно быть сертифицировано как имплантируемое медицинское изделие. Соответствует стандарту GMP. При поставке обязательны сертификаты качества CE или FDA. Новое, неиспользованное. Не менее половины полного срока годности на момент поставки. Обязательным условием является предоставление участником вместе с заявкой авторизационного письма (гарантийного-авторизационного письма )от производителя изделия. Обязательным условием является предоставление участником сертификата происхождения и сертификата соответствия от производителя изделия на этапе исполнения контракта.
</t>
  </si>
  <si>
    <t>Миниатюрные титановые пластины: 8 прямых отверстий</t>
  </si>
  <si>
    <t xml:space="preserve">Миниатюрные титановые пластины: прямые, 8 отверстий. Материал: медицинский титан или титановый сплав. Изделие должно быть сертифицировано как имплантируемое медицинское изделие. Соответствует стандарту GMP. При поставке обязательны сертификаты качества CE или FDA. Новое, неиспользованное. Не менее половины полного срока годности на момент поставки. Обязательным условием является предоставление участником вместе с заявкой авторизационного письма (гарантийного-авторизационного письма )от производителя изделия. Обязательным условием является предоставление участником сертификата происхождения и сертификата соответствия от производителя изделия на этапе исполнения контракта.
</t>
  </si>
  <si>
    <t>Миниатюрные титановые пластины: L-образная форма, 7 отверстий, правая сторона.</t>
  </si>
  <si>
    <t xml:space="preserve">Миниатюрные титановые пластины: L-образная форма, 7 отверстий, правая сторона. Материал: медицинский титан или титановый сплав. Изделие должно быть сертифицировано как имплантируемое медицинское изделие. Соответствует стандарту GMP. Наличие сертификатов качества CE или FDA обязательно при поставке. Новое, неиспользованное. Не менее половины полного срока годности на момент поставки. Обязательным условием является предоставление участником вместе с заявкой авторизационного письма (гарантийного-авторизационного письма )от производителя изделия. Обязательным условием является предоставление участником сертификата происхождения и сертификата соответствия от производителя изделия на этапе исполнения контракта.
</t>
  </si>
  <si>
    <t xml:space="preserve">Винт: диаметр /мм/1,8, длина /мм/: 6. Материал: медицинский титан или титановый сплав. Изделие должно быть сертифицировано как имплантируемое медицинское изделие. Соответствует стандарту GMP. Наличие сертификатов качества CE или FDA обязательно при поставке. Новое, неиспользованное. Не менее половины полного срока годности на момент поставки. Обязательным условием является предоставление участником вместе с заявкой авторизационного письма (гарантийного-авторизационного письма )от производителя изделия. Обязательным условием является предоставление участником сертификата происхождения и сертификата соответствия от производителя изделия на этапе исполнения контракта.
</t>
  </si>
  <si>
    <t xml:space="preserve">Винт: диаметр /мм/1,8: Длина /мм/: 8. Материал: медицинский титан или титановый сплав. Изделие должно быть сертифицировано как имплантируемое медицинское изделие. Соответствует стандарту GMP. Сертификаты качества CE или FDA обязательны при поставке. Новое, неиспользованное. Не менее половины полного срока годности на момент поставки. Обязательным условием является предоставление участником вместе с заявкой разрешительного письма (гарантийного письма-уполномочивания) от производителя изделия. Обязательным условием является предоставление участником сертификата происхождения и сертификата соответствия от производителя изделия на этапе исполнения контракта.
</t>
  </si>
  <si>
    <t xml:space="preserve">Винт: диаметр /мм/1,8, длина /мм/: 10. Материал: медицинский титан или титановый сплав. Изделие должно быть сертифицировано как имплантируемое медицинское изделие. Соответствует стандарту GMP. Наличие сертификатов качества CE или FDA обязательно при поставке. Новое, неиспользованное. Не менее половины полного срока годности на момент поставки. Обязательным условием является предоставление участником вместе с заявкой авторизационного письма (гарантийного-авторизационного письма )от производителя изделия. Обязательным условием является предоставление участником сертификата происхождения и сертификата соответствия от производителя изделия на этапе исполнения контракта.
</t>
  </si>
  <si>
    <t xml:space="preserve">Винт: диаметр /мм/1,8, длина /мм/: 12. Материал: медицинский титан или титановый сплав. Изделие должно быть сертифицировано как имплантируемое медицинское изделие. Соответствует стандарту GMP. При поставке обязательны сертификаты качества CE или FDA. Новое, неиспользованное. Не менее половины полного срока годности на момент поставки. Обязательным условием является предоставление участником вместе с заявкой разрешительного письма (гарантийного письма-уполномочивания) от производителя изделия. Обязательным условием является предоставление участником сертификата происхождения и сертификата соответствия от производителя изделия на этапе исполнения контракта.
</t>
  </si>
  <si>
    <t xml:space="preserve">Винт: диаметр /мм/ 2,0, длина /мм/ 10 мм. Материал: медицинский титан или титановый сплав. Изделие должно быть сертифицировано как имплантируемое медицинское изделие. Соответствует стандарту GMP. Наличие сертификатов качества CE или FDA обязательно при поставке. Новое, неиспользованное. Не менее половины полного срока годности на момент поставки. Обязательным условием является предоставление участником вместе с заявкой авторизационного письма (гарантийного-авторизационного письма ) от производителя изделия. Обязательным условием является предоставление участником сертификата происхождения и сертификата соответствия от производителя изделия на этапе исполнения контракта.
</t>
  </si>
  <si>
    <t xml:space="preserve">Винт: диаметр /мм/ 2,0, длина /мм/ 12 мм. Материал: медицинский титан или титановый сплав. Изделие должно быть сертифицировано как имплантируемое медицинское изделие. Соответствует стандарту GMP. Наличие сертификатов качества CE или FDA обязательно при поставке. Новое, неиспользованное. Не менее половины полного срока годности на момент поставки. Обязательным условием является предоставление участником вместе с заявкой авторизационного письма (гарантийного-авторизационного письма )от производителя изделия. Обязательным условием является предоставление участником сертификата происхождения и сертификата соответствия от производителя изделия на этапе исполнения контракта.
</t>
  </si>
  <si>
    <t>Гибкий одноразовый уретероскоп 7,5 Fr</t>
  </si>
  <si>
    <t>Оптическое рабочее расстояние: в диапазоне 3-50 мм
- Поле зрения: 120 градусов
- Внешний диаметр трубки 7,5 Fr
- Внешний диаметр дистального конца: не более 7,5 Fr
- Минимальный диаметр рабочего края 3,6 Fr
- Максимальный угол отклонения в каждом направлении 285 градусов
- Рабочая длина: 650 мм. Новый, неиспользованный. Предложение
Цена включает: установку, сборку, регулировку, ознакомление медицинского персонала с методом использования. При наличии срока годности, то не менее половины всего срока годности на момент поставки.</t>
  </si>
  <si>
    <t>Мочеточник-оболочка 12Fr/10Fr</t>
  </si>
  <si>
    <t>Оболочка для уретерореноскопа Y-10-55 10Fr/12Fr, длина 55 см. Новая, неиспользованная. В предлагаемую цену входит: установка, сборка, регулировка и ознакомление медицинского персонала с методом использования. Если имеется срок годности, то на момент поставки должна быть сохранена не менее половины этого срока. После установки устройство будет приведено в рабочее состояние.</t>
  </si>
  <si>
    <t>Набор для трахеостомии № 7,5</t>
  </si>
  <si>
    <t>Трахеостомическая трубка с манжетой, с возможностью отсасывания содержимого из надманжеточного пространства. Размер: 7,5 Fr. Имеет 2 сменные внутренние канюли. Манжета мягкая, низкого давления. Угол наклона трубки анатомический: 105 градусов. При температуре тела она становится мягче и пластичнее, изменяя форму в соответствии с анатомическими особенностями пациента. Формат: Новая, неиспользованная. На момент поставки использована не менее половины полного срока годности. Наличие сертификатов качества обязательно для любой поставленной партии.</t>
  </si>
  <si>
    <t>Комплект трахеостомических трубок N 7.0</t>
  </si>
  <si>
    <t>Трахеостомическая трубка с манжетой, с возможностью отсасывания содержимого из надманжеточного пространства. Размер: 7,0 Fr. Имеет 2 сменные внутренние канюли. Манжета мягкая, низкого давления. Угол наклона трубки анатомический: 105 градусов. При температуре тела она становится мягче и пластичнее, изменяя свою форму в соответствии с анатомическими особенностями пациента. Формат: Новая, неиспользованная. На момент поставки использована не менее половины полного срока годности. Наличие сертификатов качества обязательно для любой поставленной партии.</t>
  </si>
  <si>
    <t>Эластичный гвоздь 4,5 мм</t>
  </si>
  <si>
    <t>Название изделия: Титановые эластичные гвозди (TEN)
Применение: Интрамедуллярный остеосинтез (лечение переломов длинных костей у детей и подростков).
Титановые эластичные гвозди предназначены для гибкой фиксации переломов по принципу «трехточечной фиксации». Они обеспечивают стабильность, позволяя при этом микроподвижения ускорять формирование костной ткани.
2. ХАРАКТЕРИСТИКИ МАТЕРИАЛА
• Сплав: Ti-6Al-4V ELI / Ti-6Al-7Nb (ISO 5832-3/11) или эквивалентный.
• Биосовместимость: Высокая (обладает превосходными остеоинтеграционными свойствами).
• Механические свойства: Низкий модуль упругости, предотвращающий эффект «экранирования напряжений» (деградация костной ткани из-за гиперстабильной фиксации).
Параметр Значение / Описание
Диаметр 4,5 мм
Стандартная длина 440 мм (с возможностью уменьшения)
Обработка поверхности Электрохимическое анодирование (обеспечивает дифференциацию цвета)
Форма наконечника плоская, скошенная в форме лодки (для атравматичного введения)
КОНСТРУКТИВНЫЕ ПРЕИМУЩЕСТВА
Плавный переход. Скошенный кончик резьбы позволяет вводить ее с минимальным разрезом.
СТЕРИЛИЗАЦИЯ
• Поставляется нестерильным (требуется автоклавирование при 134°C). Новый, неиспользованный. При наличии срока годности — на момент поставки должен составлять не менее 1/2 срока годности»</t>
  </si>
  <si>
    <t>Эластичный гвоздь 4,0 мм</t>
  </si>
  <si>
    <t>Название изделия: Титановые эластичные гвозди (TEN)
Применение: Интрамедуллярный остеосинтез (лечение переломов длинных костей у детей и подростков).
Титановые эластичные гвозди предназначены для гибкой фиксации переломов по принципу «трехточечной фиксации». Они обеспечивают стабильность, позволяя при этом микроподвижения ускорять формирование костной ткани.
2. ХАРАКТЕРИСТИКИ МАТЕРИАЛА
• Сплав: Ti-6Al-4V ELI / Ti-6Al-7Nb (ISO 5832-3/11) или эквивалентный.
• Биосовместимость: Высокая (обладает превосходными остеоинтеграционными свойствами).
• Механические свойства: Низкий модуль упругости, предотвращающий эффект «экранирования напряжений» (деградация костной ткани из-за гиперстабильной фиксации).
Параметр Значение / Описание
Диапазон диаметров 4,0 мм
Стандартная длина 440 мм (с возможностью уменьшения)
Обработка поверхности Электрохимическое анодирование (обеспечивает дифференциацию цвета)
Форма наконечника Заточенный, лодкообразный скос (для атравматичного введения)
КОНСТРУКТИВНЫЕ ПРЕИМУЩЕСТВА
Плавный переход: скос наконечника проволоки позволяет вводить ее через минимальный разрез.
Ориентационная линия: лазерная маркировка на основании позволяет хирургу видеть направление наконечника без дополнительного рентгеновского облучения.
Заглушки: специальные резьбовые заглушки для предотвращения обратного тока проволоки.
СТЕРИЛИЗАЦИЯ
• Поставляется нестерильным (требуется автоклавирование при 134°C). Новый, неиспользованный. Если указан срок годности, то он составляет половину срока годности на момент поставки.</t>
  </si>
  <si>
    <t>Эластичный гвоздь 3.5мм</t>
  </si>
  <si>
    <t>Наименование изделия: Титановый эластичный гвоздь (Titanium Elastic Nails – TEN)
Применение:Интрамедуллярный остеосинтез (лечение переломов длинных трубчатых костей у детей и подростков).
Титановые эластичные гвозди предназначены для гибкой фиксации переломов с использованием принципа «трёхточечной фиксации». Это обеспечивает стабильность и одновременно допускает микродвижения, способствуя ускорению костеобразования.
2. ХАРАКТЕРИСТИКИ МАТЕРИАЛА
• Сплав: Ti-6Al-4V ELI / Ti-6Al-7Nb (ISO 5832-3/11) или эквивалент
• Биосовместимость: высокая (обладает отличными остеоинтеграционными свойствами)
• Механические свойства: низкий модуль упругости, предотвращающий эффект «stress shielding» (деградация кости вследствие избыточно жёсткой фиксации)
Параметры:
Диаметр — 3,5 мм
Стандартная длина — 440 мм (с возможностью укорочения)
Обработка поверхности — электрохимическое анодирование (обеспечивает цветовую дифференциацию)
Форма наконечника — плоская, лодочкообразно изогнутая (для атравматичного введения)
КОНСТРУКТИВНЫЕ ПРЕИМУЩЕСТВА
Плавное введение: изгиб наконечника позволяет вводить гвоздь через минимальный разрез.
СТЕРИЛИЗАЦИЯ
• Поставляется в нестерильном виде (требуется автоклавирование при температуре 134°C)
• Новый, неиспользованный
• При наличии срока годности — на момент поставки должен составлять не менее 1/2 срока годности</t>
  </si>
  <si>
    <t>Эластичный гвоздь 3,0 мм</t>
  </si>
  <si>
    <t>Название продукта: Титановые эластичные гвозди (TEN)
Применение: Интрамедуллярный остеосинтез (лечение переломов длинных костей у детей и подростков).
Титановые эластичные гвозди предназначены для гибкой фиксации переломов по принципу «трехточечной фиксации». Они обеспечивают стабильность, позволяя при этом микроподвижения ускорять формирование костной ткани.
2. ХАРАКТЕРИСТИКИ МАТЕРИАЛА
• Сплав: Ti-6Al-4V ELI / Ti-6Al-7Nb (ISO 5832-3/11) или эквивалентный.
• Биосовместимость: Высокая (обладает превосходными остеоинтеграционными свойствами).
• Механические свойства: Низкий модуль упругости, предотвращающий эффект «экранирования напряжений» (деградация костной ткани из-за гиперстабильной фиксации).
Параметр Значение / Описание
Диапазон диаметров 3,0 мм
Стандартная длина 440 мм (с возможностью уменьшения)
Обработка поверхности Электрохимическое анодирование (обеспечивает дифференциацию цвета)
Форма наконечника плоская, скошенная (для атравматичного введения)
КОНСТРУКТИВНЫЕ ПРЕИМУЩЕСТВА
Плавный переход. Скошенный кончик резьбы позволяет вводить ее с минимальным разрезом.
СТЕРИЛИЗАЦИЯ
• Поставляется нестерильным (требуется автоклавирование при 134°C). Новый, неиспользованный. При наличии срока годности — на момент поставки должен составлять не менее 1/2 срока годности»</t>
  </si>
  <si>
    <t>Эластичный гвоздь 2,5 мм</t>
  </si>
  <si>
    <t>Название продукта: Титановые эластичные гвозди (TEN)
Применение: Интрамедуллярный остеосинтез (лечение переломов длинных костей у детей и подростков).
Титановые эластичные гвозди предназначены для гибкой фиксации переломов по принципу «трехточечной фиксации». Они обеспечивают стабильность, позволяя при этом микроподвижения ускорять формирование костной ткани.
2. ХАРАКТЕРИСТИКИ МАТЕРИАЛА
• Сплав: Ti-6Al-4V ELI / Ti-6Al-7Nb (ISO 5832-3/11) или эквивалентный.
• Биосовместимость: Высокая (обладает превосходными остеоинтеграционными свойствами).
• Механические свойства: Низкий модуль упругости, предотвращающий эффект «экранирования напряжений» (деградация костной ткани из-за гиперстабильной фиксации).
Параметр Значение / Описание
Диапазон диаметров 2,5 мм
Стандартная длина 440 мм (с возможностью уменьшения)
Обработка поверхности Электрохимическое анодирование (обеспечивает дифференциацию цвета)
Форма наконечника плоская, лодкообразная со скошенным концом (для атравматичного введения)
КОНСТРУКТИВНЫЕ ПРЕИМУЩЕСТВА
Плавный переход. Скошенный конец резьбы позволяет вводить ее с минимальным разрезом.
СТЕРИЛИЗАЦИЯ
• Поставляется нестерильным (требуется автоклавирование при 134°C). Новый, неиспользованный. При наличии срока годности — на момент поставки должен составлять не менее 1/2 срока годности»</t>
  </si>
  <si>
    <t>Шприц с клапаном/замком/ 10 мл</t>
  </si>
  <si>
    <t>Одноразовый стерильный шприц с клапаном (Luer Lock), предназначенный для инвазивных медицинских вмешательств. Объем: 10 мл. Обеспечивает высокоточную дозировку и дозирование любого содержимого, помещенного в шприц.
Механизм соединения Luer Lock обеспечивает герметичную и надежную фиксацию, предотвращая отсоединение или утечку. Шприц предназначен для использования в условиях высокого давления и должен выдерживать высокое давление, создаваемое во время инвазивных процедур, без деформации, растрескивания или утечки. Резиновое (или эластомерное) кольцо поршня обеспечивает герметичность в условиях высокого давления. Формат: шт. Наличие маркировки CE или сертификатов качества FDA обязательно. Новый, неиспользованный. Не менее 50% от полного срока годности на момент поставки.</t>
  </si>
  <si>
    <t>Шприц с клапаном/замком/ 5 мл</t>
  </si>
  <si>
    <t>Одноразовый стерильный шприц с клапаном (Luer Lock), предназначенный для инвазивных медицинских вмешательств. Объем: 5 мл. Обеспечивает высокоточную дозировку и дозирование любого содержимого, помещенного в шприц.
Механизм соединения Luer Lock обеспечивает герметичную и надежную фиксацию, предотвращая отсоединение или утечку. Шприц предназначен для использования в условиях высокого давления и должен выдерживать высокое внутреннее давление, возникающее во время инвазивных процедур, без деформации, растрескивания или утечки. Резиновое (или эластомерное) кольцо поршня обеспечивает герметичность в условиях высокого давления. Формат: шт. Наличие маркировки CE или сертификатов качества FDA обязательно. Новый, неиспользованный. Не менее 50% от полного срока годности на момент поставки.</t>
  </si>
  <si>
    <t>Рециркулятор для стерилизатора воздуха</t>
  </si>
  <si>
    <t xml:space="preserve">Портативный рециркулятор воздуха/обеззараживатель воздуха. Применение: воздух закачивается в люминесцентную камеру, после чего все бактерии и микробы в воздухе уничтожаются обеззараживателем воздуха, и воздух возвращается в помещение, обеспечивая высококачественную очистку воздуха.
Рециркулятор воздуха особенно востребован в медицинских учреждениях, лабораториях, институтах, научно-исследовательских отделах и дома. Рециркулятор воздуха оснащен балластным блоком, функцией синхронизации, отражателем луча и проводом для подключения термокатода. Диаметр лампы не менее 19,0 мм, длина волны не менее 235,7 нм, интенсивность излучения составляет 40-95 мкВт/смА. Используются две одинаковые ультрафиолетовые лампы, срок службы каждой лампы составляет не менее 8000 часов.
Питание 220 В/50 Гц
Входная мощность не менее 15 Вт на каждую лампу
Температура окружающей среды +5-40 °C
Диапазон: 30/45/60/90 минут /Таймер/
Габариты 160x106x790 мм ± 5%.
Мобильный, имеет 4 колеса. Обязательное условие – изделие не использовалось. Цена предложения должна включать: установку, настройку, ознакомление технического и медицинского персонала с методами использования устройства, гарантийный срок не менее 12 месяцев с даты поставки.                                                                                                                                                                                 </t>
  </si>
  <si>
    <t>Кабель для монитора ЭКГ Bionet BM3 plus</t>
  </si>
  <si>
    <t>Датчик пульсоксиметра Bionet BM3 plus</t>
  </si>
  <si>
    <t>Тонометр Bionet BM3 plus с манжетой для взрослых</t>
  </si>
  <si>
    <t xml:space="preserve">Манжета для измерения неинвазивного артериального давления (НИАД) для взрослых, предназначенная для монитора Bionet BM3 Plus и совместимая с мониторами Bionet BM3 Plus, используемыми в университетских больницах. Многоразовая манжета для измерения НИАД для взрослых. Размер манжеты: для взрослых. Любая манжета должна быть отрегулирована под окружность руки взрослого: 35,5–46 см (допустимый диапазон отклонения). Материал: медицинский, без латекса. Новая, неиспользованная. Гарантийный срок не менее 12 месяцев с даты поставки. После установки манжеты для взрослых устройство необходимо привести в рабочее состояние.
</t>
  </si>
  <si>
    <t>Тонометр Trismed Vitapia 7000K, манжета для детей</t>
  </si>
  <si>
    <t xml:space="preserve">Многоразовый детский тонометр для кардиомонитора Trismed – Vitapia 7000 K, который подключается к шнуру, а шнур, в свою очередь, к кардиомонитору Trismed – Vitapia 7000 K. Длина шнура не менее 2 метров. Новый, неиспользованный, оригинальный. Гарантийный срок не менее 12 месяцев с даты доставки. Предмет покупки предназначен для кардиомониторов Trismed – Vitapia 7000 K, используемых в университетских больницах, которые могут работать только с оригинальным тонометром и шнуром.                                                                                                                                                                                                        </t>
  </si>
  <si>
    <t>Trismed – Многоразовый кабель для измерения SpO2 с датчиком SpO2 для кардиомонитора Vitapia 7000 K</t>
  </si>
  <si>
    <t xml:space="preserve">Многоразовый кабель для измерения SpO2 Trismed – Vitapia 7000 K с датчиком SpO2 (датчик SpO2-). Цифровой 5-контактный датчик, крепится на палец, предназначен для взрослых, длина кабеля не менее 90 см. Новый, неиспользованный, оригинальный. Гарантийный срок не менее 12 месяцев с даты поставки. Предметом покупки являются кардиомониторы Trismed – Vitapia 7000 K, используемые в университетских больницах, которые могут работать только с оригинальным кабелем для измерения SpO2 и датчиком SpO2.                                                                                                                                                                                   </t>
  </si>
  <si>
    <t>Trismed – Многоразовый кабель/шнур для ЭКГ-монитора Vitapia 7000 K</t>
  </si>
  <si>
    <t xml:space="preserve">Многоразовый кабель/шнур ЭКГ для кардиомонитора Trismed – Vitapia 7000 K. Пятиконтактный кабель для пациента, длина не менее 3 м. Новый, неиспользованный, оригинальный. Гарантийный срок не менее 12 месяцев с даты доставки. Предмет покупки предназначен для кардиомониторов Trismed – Vitapia 7000 K, используемых в университетских больницах, которые могут работать только с оригинальным кабелем/шнуром ЭКГ.      </t>
  </si>
  <si>
    <t>Банка Баброва</t>
  </si>
  <si>
    <t>Контейнер Баброва — это медицинский вакуумно-дренажный контейнер, предназначенный для сбора жидкостей. Он устойчив к давлению.
Он предотвращает обратный поток жидкости. Многоразовый. Вместимость контейнера 200 мл. Материал: медицинский поликарбонат или высокопрочный пластик.</t>
  </si>
  <si>
    <t>Кислородный расходомер-увлажнитель</t>
  </si>
  <si>
    <t xml:space="preserve">Увлажнитель с расходомером кислорода: настенный, стандартные фитинги Würth. Корпус расходомера изготовлен из высококачественной нержавеющей стали, клапанная система также из нержавеющей стали. Фильтр из высокоплотного полимера, увлажнитель, стерилизованный при высокой температуре и паре, тип газа: медицинский кислород, рабочее давление 87 psi, максимальный расход 0-15 л/мин, регулируемый расход 1-10 л/мин и 1-15 л/мин, емкость увлажнителя 200 мл, габариты 80x60x300 мм (возможны незначительные отклонения). Новый, неиспользованный. Гарантийный срок 12 месяцев с даты установки.                                                                                                                                                               </t>
  </si>
  <si>
    <t>Контейнер для ингаляционного лекарства + тюбик</t>
  </si>
  <si>
    <t>Ингаляционный контейнер для лекарственного препарата и трубка (набор для небулайзера). Изделие предназначено для использования в ингаляционных (небулайзерных) системах лечения с целью преобразования лекарственного раствора в аэрозоль и доставки его пациенту через дыхательные пути. Ингаляционный контейнер для лекарственного препарата имеет соединительную трубку и стандартные соединительные разъемы для подключения к ингаляционным устройствам. Рабочий объем контейнера составляет не менее 6 мл (предпочтительно до 8 мл). Длина трубки составляет не менее 1,5–2 м. Гибкая, устойчивая к перегибам конструкция. Обеспечивает непрерывный поток воздуха. Ингаляционный контейнер для лекарственного препарата с трубкой предназначен для ингаляционной терапии взрослых и детей. Новый, неиспользованный. Если на момент поставки указан срок годности, то это 1/2.</t>
  </si>
  <si>
    <t>Детская маска Амбу</t>
  </si>
  <si>
    <t>Детская респираторная маска Амбу — предназначена для использования в системах респираторной реанимации Амбу/МПП. Размер: детский, по запросу заказчика, от новорожденных до детей дошкольного возраста. Анатомическая форма для герметичного прилегания к лицу ребенка. Подключение: стандартный разъем ISO 22/15 мм. Материал: медицинский силикон, без латекса. Прозрачная конструкция для мониторинга дыхательных путей. Новая, неиспользованная. Срок годности на момент поставки не менее половины. Наличие сертификатов качества обязательно для любой поставленной партии.</t>
  </si>
  <si>
    <t>Маска Амбу для взрослых</t>
  </si>
  <si>
    <t>Детская респираторная маска Ambu для взрослых — предназначена для использования в системах респираторной реанимации Ambu/BVM. Размер: детский, в соответствии с требованиями заказчика, от новорожденных до детей. Анатомическая форма для герметичного прилегания к лицу ребенка. Соединение: со стандартным разъемом ISO 22/15 мм. Материал: медицинский силикон или ПВХ, без латекса. Прозрачная конструкция для мониторинга дыхательных путей. Новая, неиспользованная. Срок годности не менее половины на момент поставки. Наличие сертификатов качества обязательно для любой поставленной партии.</t>
  </si>
  <si>
    <t>Воздуховод для детей</t>
  </si>
  <si>
    <t>Вентиляционная трубка предназначена для обеспечения проходимости дыхательных путей у детей, находящихся в бессознательном состоянии, предотвращая втягивание языка и обструкцию верхних дыхательных путей. Материал: медицинский, нетоксичный, гипоаллергенный материал, не содержит латекса. Имеет полужесткую структуру с закругленными внешними краями. Внутренняя полость для свободного прохождения воздуха. Имеет цветовую маркировку для различения размеров. Размеры: педиатрические размеры не менее №000, №00, №0, №1, №2 (от новорожденных до крупных детей) по требованию заказчика. Длина соответствует международным стандартным размерам. Одноразовая. Совместима с детскими дыхательными мешками (Амбу), масками и аппаратами искусственной вентиляции легких. Новая, неиспользованная, в заводской стерильной упаковке. Срок годности не менее половины срока годности на момент поставки. Наличие сертификатов качества обязательно для любой поставленной партии.</t>
  </si>
  <si>
    <t>Воздуховод взрослого</t>
  </si>
  <si>
    <t>Предназначен для поддержания проходимости верхних дыхательных путей у взрослых пациентов в бессознательном или сниженном состоянии сознания, предотвращая втягивание языка и обструкцию дыхательных путей. Материал: медицинский нетоксичный, гипоаллергенный материал, не содержащий латекса. Имеет полужесткую структуру с закругленными внешними краями. Внутренняя полость для свободного прохождения воздуха. Имеет цветовую маркировку для различения размеров. Размеры (взрослые) - не менее №2, №3, №4, №5, в соответствии с требованиями заказчика. Длина - в соответствии с международными стандартными размерами. Одноразовый. Совместим с дыхательными мешками (Амбу), кислородными масками и аппаратами механической вентиляции легких.
Новый, неиспользованный, в заводской стерильной упаковке. Не менее половины полного срока годности на момент поставки. Наличие сертификатов качества обязательно для любой поставленной партии.</t>
  </si>
  <si>
    <t>Всасывающий цилиндр</t>
  </si>
  <si>
    <t>Глубокий пластиковый контейнер с герметичной крышкой, предназначенный для подключения отсасывающих трубок диаметром 1/4 дюйма. Контейнер изготовлен из твердого пластика и имеет объем 2400 мл. Формат: шт. Новый, неиспользованный. Срок годности не менее половины от полного срока годности на момент доставки.</t>
  </si>
  <si>
    <t>Система переливания крови с фильтром /крови/</t>
  </si>
  <si>
    <t>Фильтрующая система для переливания крови. Формат: шт. Новые, неиспользованные. Срок годности составляет половину от полного срока годности на момент поставки. Для каждой поставленной партии требуется сертификат(ы) качества.</t>
  </si>
  <si>
    <t>Эноксапарин (эноксапарин натрия) раствор для инъекций 40 мг/0,4 мл, предварительно заполненный шприц 0,4 мл. Новый, неиспользованный, в заводской  упаковке. Срок годности препарата на момент поставки следующий: для препаратов со сроком годности 2,5 года и более — не менее 24 месяцев остаточного срока годности, для препаратов со сроком годности до 2,5 лет — не менее 12 месяцев остаточного срока годности. «Товар, приобретаемый в целях оказания услуг тромболитической терапии и механической тромбэктомии при острых и/или подострых ишемических инсультах головного мозга в рамках гарантированной государством бесплатной медицинской помощи и обслуживания населения.»</t>
  </si>
  <si>
    <t xml:space="preserve">Окклюдер лучевой артерии — устанавливается на расстоянии 3-4 см от запястья. Номинальный объем воздуха не менее 13 мл, максимальный объем воздуха не более 18 мл. В зависимости от размера запястья пациента, которому предстоит операция, необходимы следующие размеры окклюдера лучевой артерии: стандартный (размер M) и L. Наличие маркировки CE или сертификатов качества FDA или Declaration of comformity обязательно для любой поставляемой партии. Изделие новое, неиспользованное, в заводской стерильной упаковке. Включает технические характеристики, особенности и правила использования в виде заводской инструкции. Не менее 70% от полного срока годности на момент поставки.                                                                                                                                                                       </t>
  </si>
  <si>
    <t xml:space="preserve">Окклюдер (устройство для закрытия) лучевой артерии, приобретаемый с целью оказания услуг по стентированию в рамках государственного заказа. Устанавливается на расстоянии 3–4 см от запястья. Номинальный объём воздуха — не менее 13 мл, максимальный объём воздуха — не более 18 мл. В зависимости от размера запястья оперируемого пациента требуемые размеры окклюдера лучевой артерии: стандартный (размер M) и размер L. Для любой поставляемой партии наличие сертификатов качества CE MARK или FDA или Declaration of comformity обязательно. Новый, неиспользованный, в заводской стерильной упаковке. Включает технические характеристики, особенности и правила использования в виде заводского руководства. На момент поставки — наличие не менее 70% общего срока годности.            </t>
  </si>
  <si>
    <t>Микробиологическое кольцо 1 мкл</t>
  </si>
  <si>
    <t>Предназначенный для имеющегося в клинике временного кардиостимулятора производства Medtronic и обязательно совместимый с ним одноразовый электрод для временного кардиостимулятора производства Medtronic с баллоном, размером 5Fr. Общая длина — не менее 1250 мм, рабочая длина — не менее 1050 мм. Расстояние между электродами — 10–12 мм.Наличие международного сертификата, выданного производителю, подтверждающего безопасность производства и контроль качества (ISO и/или GMP и/или иной). Новый, неиспользованный, в заводской стерильной упаковке. В комплект входят технические характеристики, особенности и правила эксплуатации в виде заводского руководства. На момент поставки остаточный срок годности должен составлять не менее 50% от общего срока годности.</t>
  </si>
  <si>
    <t>Предназначенный для имеющегося в клинике временного кардиостимулятора производства Medtronic и обязательно совместимый с ним одноразовый электрод для временного кардиостимулятора производства Medtronic, размером 6Fr. Общая длина — не менее 1250 мм, рабочая длина — не менее 1120 мм. Расстояние между электродами — 4–10 мм. Наличие международного сертификата, выданного производителю, подтверждающего безопасность производства и контроль качества (ISO и/или GMP и/или иной). Новый, неиспользованный, в заводской стерильной упаковке. В комплект входят технические характеристики, особенности и правила эксплуатации в виде заводского руководства. На момент поставки остаточный срок годности должен составлять не менее 50% от общего срока годности.</t>
  </si>
  <si>
    <t>Система шунтирования для контроля гидроцефалии с применением антибиотиков
Функциональность
• Должен иметь блок управления перепадом давления с активным тормозным механизмом и тактильной обратной связью
• Сопротивление магнитному полю не менее 3 Тесла
• Должен иметь клапан, изменяющий давление в зависимости от положения тела
• Выбираемые значения давления открытия для положения стоя и лежа
Механизм работы
• В положении лежа:
Активен только блок управления перепадом давления
Заданное давление открытия: 5 см водяного столба.
Гравитационный блок не активен
• В положении стоя на подставке
Гравитационный блок и блок управления перепадом давления работают одновременно
Танталовый шарик активирует гравитационный блок для увеличения давления открытия клапана и предотвращения чрезмерного дренажа
Механизм управления:
• Диапазон регулирования давления открытия: от 0 до 20 см водяного столба, непрерывный, нефиксированные шаги.
Конфигурации гравитационного блока
• Давление открытия: 10, 15, 20, 25, 30 или 35 см водяного столба, по желанию, в зависимости от требований врача для конкретного пациента.
Нагрузка антибиотиком
• Следует нагружать гидрохлоридом клиндамицина и рифампицином.
• Доза антибиотика должна быть низкой для снижения аллергических реакций и развития резистентности.
Комлект:
1. Передняя камера
2. Желудочковый катетер с дефлектором для фрезевого отверстия
3․ 1. Передняя камера
2. Желудочковый катетер с дефлектором для фрезевого отверстия
4. Перитонеальный катетер
4. Блок управления (клапан)
5. Фиксированный гравитационный блок
Новый, неиспользованный, в заводской стерильной упаковке. Не менее 50% полного срока годности на момент поставки. При поставке обязательно наличие сертификатов качества CE, ISO 13485, Декларации соответствия. Обязательным условием является предоставление участником вместе с заявкой авторизационного письма (гарантийного-авторизационного письма ) от производителя продукта. Обязательным условием является предоставление участником сертификата происхождения и сертификата соответствия от производителя продукции на этапе исполнения договора.</t>
  </si>
  <si>
    <t>Эндоскопический гемостазный металлический зажим</t>
  </si>
  <si>
    <t xml:space="preserve">Պտուտակ՝  տրամագիծ /մմ/1․2, երկարություն /մմ/՝ 6: Նյութը՝ բժշկական տիտան կամ տիտանի համաձուլվածք: Ապրանքը պետք է սերտիֆիկացված լինի որպես իմպլանտացվող բժշկական արտադրանք: Համապատասխանում է GMP ստանդարտին: Մատակարարելիս CE կամ FDA որակի վկայականների առկայությունը պարտադիր է: Նոր է, չօգտագործված: Հանձնելու պահին ամբողջ պիտանիության ժամկետի առնվազն 1/2-ի առկայություն: Պարտադիր պայման է հանդիսանում՝ մասնակիցը հայտով ներկայացնում է՝ապրանքը արտադրողի կողմից ներկայացվող ավտարիզացիոն նամակ (երաշխիքային-լիազոր նամակ): Պարտադիր պայման է հանդիսանում՝ մասնակիցը պայմանագրի կատարման փուլում ներկայացնում է՝ ապրանքը արտադրողի կողմից ներկայացվող ծագման սերտիֆիկատ և համապատասխանության հավաստագիր:  
</t>
  </si>
  <si>
    <t>Титановые пластины средней жесткости, ровно 10 отверстий</t>
  </si>
  <si>
    <t>Титановые пластины средней жесткости: прямые, 4 отверстий</t>
  </si>
  <si>
    <t>Титановые пластины средней жесткости: орбитальная конструкция, 8 отверстий</t>
  </si>
  <si>
    <t>Винт: диаметр 1,2 мм, длина 6 мм</t>
  </si>
  <si>
    <t>Винт: диаметр 1,2 мм, длина 5 мм</t>
  </si>
  <si>
    <t>Винт: диаметр 1,2 мм, длина 4 мм</t>
  </si>
  <si>
    <t>Титановые пластины средней толщины, Y-образная форма, 7 отверстий</t>
  </si>
  <si>
    <t>Миниатюрные титановые пластины: орбитальные, 5 отверстий</t>
  </si>
  <si>
    <t>Винт: диаметр 1,8 мм, длина 6 мм</t>
  </si>
  <si>
    <t>Винт: диаметр 1,8 мм, длина 8 мм</t>
  </si>
  <si>
    <t>Винт: диаметр 1,8 мм, длина 10 мм</t>
  </si>
  <si>
    <t>Винт: диаметр 1,8 мм, длина 12 мм</t>
  </si>
  <si>
    <t>Винт: диаметр 2,0 мм, длина 10 мм</t>
  </si>
  <si>
    <t>Винт: диаметр 2,0 мм, длина 12 мм</t>
  </si>
  <si>
    <t>Датчик пульсоксиметра Bionet BM3 plus для детей. Многоразовый датчик пульсоксиметра, предназначенный для использования с кардиомонитором Bionet BM3 plus в университетской больнице и должен быть совместим с кардиомонитором Bionet BM3 plus. Новый, неиспользованный. Гарантийный срок не менее 12 месяцев с даты доставки. После установки датчика пульсоксиметра устройство необходимо привести в рабочее состояние.</t>
  </si>
  <si>
    <t>Նախատեսված է մեծահասակ պացիենտների վերին շնչուղիների անցանելիությունը ապահովելու համար անգիտակից կամ գիտակցության նվազումով վիճակներում՝ կանխելով լեզվի հետընթացը և շնչուղիների խցանումը: Նյութը՝ բժշկական դասի ոչ թունավոր, հիպոալերգեն նյութ, լատեքս չպարունակող: Ունի կիսակոշտ կառուցվածք՝ արտաքին կլորացված եզրերով: Ներքին խոռոչը՝ օդի ազատ անցանելիության համար: Ունի գունային կոդավորում՝ չափսերի տարբերակման համար: Չափսերը (մեծահասակ) – առնվազն №2, №3, №4, №5 ՝ ըստ պատվիրատուի պահանջի: Երկարությունը՝ միջազգային ստանդարտ չափսերին համապատասխան: Մեկանգամյա օգտագործման: Համատեղելի շնչառական պարկերի (Ambu), թթվածնային դիմակների և մեխանիկական օդափոխության սարքերի հետ:
Նոր է, չօգտագործված, գործարանային ստերիլ փաթեթավորմամաբ: Հանձնելու պահին ամբողջ պիտանելիության ժամկետի առնվազն 1/2 առկայություն: Ցանկացած մատակարարված խմբաքանակի համար որակի սերտիֆիկատների առկայությունը պարտադիր է:</t>
  </si>
  <si>
    <t>Технические характеристики</t>
  </si>
  <si>
    <t>• Направление сканирования: от положительного к отрицательному</t>
  </si>
  <si>
    <t>Рефлекторные измерения</t>
  </si>
  <si>
    <t>• Диапазон измерения: от 0,01 мл до 0,5 мл ±0,01 мл</t>
  </si>
  <si>
    <t>Безопасность и стандарты</t>
  </si>
  <si>
    <t>Оборудование должно быть новым, неиспользованным, в заводской упаковке. Гарантийный срок с момента установки — не менее 12 месяцев. Установка, настройка, тестирование устройства и обучение медицинского персонала правилам эксплуатации осуществляются компанией-поставщиком. После установки устройство должно быть приведено в окончательное рабочее состояние.</t>
  </si>
  <si>
    <t>Портативный тимпанометр с зажимным креплением.</t>
  </si>
  <si>
    <t>Быстрое и точное измерение среднего уха.</t>
  </si>
  <si>
    <t>Интуитивно понятный и эргономичный дизайн.</t>
  </si>
  <si>
    <t>Большой графический ЖК-дисплей</t>
  </si>
  <si>
    <t>Программируемые ипсилатеральные рефлекторные тесты</t>
  </si>
  <si>
    <t>Дополнительный портативный принтер и компьютерный интерфейс</t>
  </si>
  <si>
    <t>Многоязычные опции</t>
  </si>
  <si>
    <t>Компактный, легкий и портативный</t>
  </si>
  <si>
    <t>Измерения тимпанометрии</t>
  </si>
  <si>
    <t>•Уровень тестового тона: 226 Гц ±2%, уровень звукового давления 85 дБ ±2 дБ</t>
  </si>
  <si>
    <t>• Диапазон давления: от +200 даПа до −400 даПа, ±10 даПа или ±10% (в зависимости от того, что больше)</t>
  </si>
  <si>
    <t>• Диапазон объемов: от 0,2 мл до 5 мл, ±0,1 мл или ±5% (в зависимости от того, какое значение больше).</t>
  </si>
  <si>
    <t>•Проведенный анализ: пиковый уровень податливости, пиковое давление податливости, градиент и эквивалентный объем слухового канала.</t>
  </si>
  <si>
    <t>• Частоты фазоинвертора: 500 Гц, 1 кГц, 2 кГц, 4 кГц ±2%, выбираются пользователем.</t>
  </si>
  <si>
    <t>• Диапазон уровня рефлекса (дБ): от 85 до 100 дБ HL ±3 дБ (с шагом 5 или 10 дБ), измерение порогового значения или тест на одном уровне.</t>
  </si>
  <si>
    <t>•Проведенный анализ: максимальная амплитуда рефлекса и результат «прошел/не прошел» для каждого уровня теста.</t>
  </si>
  <si>
    <t>Внутренняя база данных: 32 записи о пациентах</t>
  </si>
  <si>
    <t>Дополнительный принтер: термопринтер</t>
  </si>
  <si>
    <t>Передача данных через USB и другие системы</t>
  </si>
  <si>
    <t>Физические данные</t>
  </si>
  <si>
    <t>• Источник питания (аккумуляторная батарея): перезаряжаемая никель-металлгидридная батарея.</t>
  </si>
  <si>
    <t>• Габариты (В × Ш × Г): 230 × 115 × 70 мм</t>
  </si>
  <si>
    <t>• Вес: не более 380 г (портативное устройство) / 650 г (с док-станцией)</t>
  </si>
  <si>
    <t>Безопасность: IEC 60601-1 (включая отклонения от стандартов UL, CSA и EN), перезаряжаемая никель-металлгидридная батарея.</t>
  </si>
  <si>
    <t>Электромагнитная совместимость (ЭМС): IEC 60601-1-2</t>
  </si>
  <si>
    <t>Импеданс: IEC 60645-5, тимпанометр типа 2, ANSI S3.39, тип 2</t>
  </si>
  <si>
    <t>Маркировка CE: Соответствует Регламенту ЕС о медицинских изделиях (MDR 2017/745).</t>
  </si>
  <si>
    <t>Стандартное оборудование</t>
  </si>
  <si>
    <t>Комплект наушников</t>
  </si>
  <si>
    <t>Тестовые лунки (4 шт.)</t>
  </si>
  <si>
    <t>Запасные наконечники для зондов и прокладки</t>
  </si>
  <si>
    <t>Зарядная док-станция</t>
  </si>
  <si>
    <t>Транспортировочный кейс</t>
  </si>
  <si>
    <t>Руководство пользователя и программное обеспечение (можно загрузить с сайта)</t>
  </si>
  <si>
    <t>USB-кабель (для подключения к компьютеру)</t>
  </si>
  <si>
    <t>Дополнительное пополнение</t>
  </si>
  <si>
    <t>Тимпанометр</t>
  </si>
  <si>
    <t>Портативный принтер, Беруши, база данных</t>
  </si>
  <si>
    <t>Карусельный процессор для обработки бумажных салфеток с системой тяги и системой фильтрации отработанного воздуха.</t>
  </si>
  <si>
    <t>Мобильная ультразвуковая система, укомплектованная тележкой, конвексным, секторным и линейным датчиками, черно-белым принтером</t>
  </si>
  <si>
    <t>Области применения</t>
  </si>
  <si>
    <t>Абдоминальные исследования, акушерство, гинекология, кардиология, исследования опорно-двигательного аппарата, ангиология, урология, поверхностно расположенные органы и структуры, педиатрия, неонатология, ортопедия, онкология, транскраниальные исследования, анестезиология</t>
  </si>
  <si>
    <t>Пакеты специализированного программного обеспечения (не менее)</t>
  </si>
  <si>
    <t>Наличие программы «виртуальный конвекс» (трапециевидное сканирование), совместимой с линейными и секторными датчиками</t>
  </si>
  <si>
    <t>Специальное ПО для обеспечения кодированного тканевого гармонического режима, совместимое со всеми датчиками</t>
  </si>
  <si>
    <t>Специализированная программа гармонической фазовой инверсии</t>
  </si>
  <si>
    <t>Специализированная программа для обеспечения однородности поперечного и радиального изображения, а также непрерывной оптимизации яркости тканевого изображения</t>
  </si>
  <si>
    <t>Специализированная программа для обеспечения режима панорамного сканирования, совместимая со всеми датчиками</t>
  </si>
  <si>
    <t>Специализированная программа B-сканирования с улучшенным распознаванием биопсийной иглы</t>
  </si>
  <si>
    <t>Специализированная программа поверхностной объемной реконструкции в 2D-режиме.</t>
  </si>
  <si>
    <t>– Совместимость со всеми 2D-датчиками</t>
  </si>
  <si>
    <t>– 3D-реконструкция из ранее сохраненной 2D-кинопетли</t>
  </si>
  <si>
    <t>Наличие режима формирования УЗ-изображения методом многолучевого композитного сканирования: одновременное отображение с фундаментальным изображением, совместимость с кодированной гармоникой, ГДК, ЭД, импульсно-волновым допплером</t>
  </si>
  <si>
    <t>Наличие программы автоматического расчета толщины комплекса интима-медиа</t>
  </si>
  <si>
    <t>Специализированная программа автоматической оптимизации B-изображений на основе акустических свойств тканей</t>
  </si>
  <si>
    <t>Наличие программы автоматической оптимизации изображения TGC</t>
  </si>
  <si>
    <t>Наличие программы автоматической оптимизации изображения в режиме цветового картирования</t>
  </si>
  <si>
    <t>Наличие программы автоматической оптимизации допплеровского спектра: автокоррекция базовой линии; автокоррекция PRF; автокоррекция угла; инверсия спектра</t>
  </si>
  <si>
    <t>Наличие программы автоматического расчета допплеровского спектра в реальном триплексном режиме</t>
  </si>
  <si>
    <t>Наличие программы доступа к необработанным («сырым») ультразвуковым данным для последующей оптимизации изображения</t>
  </si>
  <si>
    <t>Наличие ПО для архивирования и цифровой обработки УЗ-изображений: формирование архивов пациентов; сохранение статических и динамических изображений в Raw DICOM; постобработка; измерения и расчеты; формирование отчетов; сохранение на USB; сохранение в стандартных форматах (jpg, avi, wmv)</t>
  </si>
  <si>
    <t>Наличие программы для просмотра архивированных статических изображений и кинопетель на внешней рабочей станции</t>
  </si>
  <si>
    <t>Наличие программы для программирования последовательности часто выполняемых действий с назначением соответствующей клавиши</t>
  </si>
  <si>
    <t>Наличие программы настройки и персонализации отчетов УЗ-исследований с возможностью размещения изображений и графиков на аппарате</t>
  </si>
  <si>
    <t>Специализированная программа передачи данных в формате DICOM</t>
  </si>
  <si>
    <t>Наличие режима улучшенной динамической визуализации кровотока с высоким пространственно-временным разрешением (допплерный и/или недопплерный)</t>
  </si>
  <si>
    <t>Специализированная программа кодированного контрастного гармонического режима для исследований с контрастными веществами, совместимая с конвексными датчиками</t>
  </si>
  <si>
    <t>Частота кадров — не менее 1400</t>
  </si>
  <si>
    <t>Количество передающе-принимающих каналов — не менее 223000</t>
  </si>
  <si>
    <t>Динамический диапазон — не менее 265 дБ</t>
  </si>
  <si>
    <t>Глубина сканирования — не менее 32 см</t>
  </si>
  <si>
    <t>Диапазон рабочих частот системы — не менее 1,7–17 МГц</t>
  </si>
  <si>
    <t>Обеспечение совместимости со следующими датчиками: конвексный, микроконвексный, секторный, линейный, комбинированный ректовагинальный</t>
  </si>
  <si>
    <t>Укомплектована следующими датчиками:</t>
  </si>
  <si>
    <t>Секторно-фазированный датчик для транскраниальных и кардиологических исследований</t>
  </si>
  <si>
    <t>Нижняя граница частот не более: 1,7МГц</t>
  </si>
  <si>
    <t>Верхняя граница частот не менее: 4,0МГц</t>
  </si>
  <si>
    <t>Угол сканирования не менее, чем 90 градусов</t>
  </si>
  <si>
    <t>Количество элементов датчика не менее: 64</t>
  </si>
  <si>
    <t>Конвексный датчик для абдоминальных, урологических и сосудистых исследований</t>
  </si>
  <si>
    <t>Нижняя граница частот не более: 2,0МГц</t>
  </si>
  <si>
    <t>Верхняя граница частот не менее: 5,0МГц</t>
  </si>
  <si>
    <t>Количество элементов датчика не менее: 128</t>
  </si>
  <si>
    <t>Линейный датчик для поверхностно расположенных органов и структур, периферических сосудов, неонатологии и педиатрии</t>
  </si>
  <si>
    <t>Нижняя граница частот не более: 4,2МГц</t>
  </si>
  <si>
    <t>Верхняя граница частот не менее: 11,0МГц</t>
  </si>
  <si>
    <t>Размер апертуры не менее: 38мм</t>
  </si>
  <si>
    <t>Количество элементов датчика не менее: 192</t>
  </si>
  <si>
    <t>Наличие черно-белого видеопринтера</t>
  </si>
  <si>
    <t>Наличие тележки для транспортировки и размещения оборудования</t>
  </si>
  <si>
    <t>Наличие полки (держателя) для крепления черно-белого принтера на тележке</t>
  </si>
  <si>
    <t>Наличие транспортной сумки-тележки на колесах</t>
  </si>
  <si>
    <t>Режимы сканирования</t>
  </si>
  <si>
    <t>B-режим</t>
  </si>
  <si>
    <t>M-режим</t>
  </si>
  <si>
    <t>Пространственное компаундирование</t>
  </si>
  <si>
    <t>Режим второй (тканевой) гармоники THI</t>
  </si>
  <si>
    <t>Импульсно-волновой доплет PW</t>
  </si>
  <si>
    <t>Режим высокой частоты повторения импульсов (HPRF)</t>
  </si>
  <si>
    <t>Цветовой допплер CFM</t>
  </si>
  <si>
    <t>Энергетический допплер PD</t>
  </si>
  <si>
    <t>Направленный энергетический допплер</t>
  </si>
  <si>
    <t>Триплексный режим в реальном времени</t>
  </si>
  <si>
    <t>Формирование изображений.</t>
  </si>
  <si>
    <t>Регулировка мощности акустического излучения с отображением значений на экране монитора.</t>
  </si>
  <si>
    <t>Регулировка усиления принятого сигнала с отображением значений на экране монитора.</t>
  </si>
  <si>
    <t>Динамическая фокусировка по приёму</t>
  </si>
  <si>
    <t>Частотное компаундирование</t>
  </si>
  <si>
    <t>динамическая фильтрацияю по глубине сканирования</t>
  </si>
  <si>
    <t>Псевдоокрашивание полутонового изображения</t>
  </si>
  <si>
    <t>Изменение параметров визуализации (постобработка) на «замороженном» изображении</t>
  </si>
  <si>
    <t>Автоматическая трассировка допплеровского спектра и автоматическое измерение параметров кровотока.</t>
  </si>
  <si>
    <t>Поворот и инверсия изображения</t>
  </si>
  <si>
    <t>Фильтр выделения границ изображения</t>
  </si>
  <si>
    <t>Сглаживание изображения</t>
  </si>
  <si>
    <t>Управление коррекцией гаммы</t>
  </si>
  <si>
    <t>Измерения (не менее)</t>
  </si>
  <si>
    <t>Измерения в B-режиме</t>
  </si>
  <si>
    <t>Площадь</t>
  </si>
  <si>
    <t>Измерения в М-режиме</t>
  </si>
  <si>
    <t>Временной интервал</t>
  </si>
  <si>
    <t>Частота сердечных сокращений</t>
  </si>
  <si>
    <t>Измерения в режиме спектрального доплера</t>
  </si>
  <si>
    <t>Линейная скорость</t>
  </si>
  <si>
    <t>Средняя скорость</t>
  </si>
  <si>
    <t>Индекс резистентности</t>
  </si>
  <si>
    <t>Индекс пульсации</t>
  </si>
  <si>
    <t>Градиент давления</t>
  </si>
  <si>
    <t>Автоматический расчёт параметров допплеровского спектра в реальном времени</t>
  </si>
  <si>
    <t>Диапазон частоты повторения импульсов излучения (PRF) в режиме импульсно-волнового допплера PW — не менее 0,5–27,9 кГц</t>
  </si>
  <si>
    <t>Диапазон частоты повторения импульсов излучения (PRF) при допплеровском сканировании в режиме CFM — не менее 0,125–23 кГц</t>
  </si>
  <si>
    <t>Увеличение изображения в реальном времени (акустический зум) — не менее 8 раз</t>
  </si>
  <si>
    <t>Шкала серого — не менее 256 градаций</t>
  </si>
  <si>
    <t>Сервисные функции</t>
  </si>
  <si>
    <t>Наличие предварительных настроек, в том числе задаваемых пользователем</t>
  </si>
  <si>
    <t>Наличие возможности регулировки скорости просмотра кинопетли</t>
  </si>
  <si>
    <t>Наличие возможности печати изображений на черно-белом видеопринтере</t>
  </si>
  <si>
    <t>Индикация параметров акустического выхода (TIC, TIB, TIS, MI)</t>
  </si>
  <si>
    <t>Наличие режима автоподстройки B-изображения</t>
  </si>
  <si>
    <t>Наличие режима автоподстройки допплеровского изображения</t>
  </si>
  <si>
    <t>Модуль дистанционной диагностики аппарата с безопасным доступом через интернет, регулируемым заказчиком</t>
  </si>
  <si>
    <t>Кинопетля, количество кадров — не менее 40000</t>
  </si>
  <si>
    <t>Архив пациентов с возможностью поиска</t>
  </si>
  <si>
    <t>Архивация изображений на встроенный жесткий диск</t>
  </si>
  <si>
    <t>Архивация изображений на CD и DVD диски</t>
  </si>
  <si>
    <t>Архивация изображений на внешние носители через порт USB</t>
  </si>
  <si>
    <t>Конструктивные характеристики и параметры УЗ</t>
  </si>
  <si>
    <t>Цветной ЖК-монитор высокого разрешения с антибликовым покрытием, не менее 1920×1080 пикселей</t>
  </si>
  <si>
    <t>Диагональ, дюйм — не менее 15,6</t>
  </si>
  <si>
    <t>Мобильная ультразвуковая система</t>
  </si>
  <si>
    <t>Наличие программы для поддержки режима триплексного сканирования- В+CFM+PW կամ CW, B+PD+PW, B+TVI+TDI</t>
  </si>
  <si>
    <t>Увеличение изображения в реальном времени (акустическое увеличение) — не менее 8-кратного</t>
  </si>
  <si>
    <t>Оборудование должно быть новым, неиспользованным, в заводской упаковке. Гарантийный срок с момента установки — не менее 12 месяцев. Установка, монтаж, настройка, тестирование устройства, а также обучение медицинского персонала правилам эксплуатации должны осуществляться сертифицированным специалистом компании-производителя оборудования. Наличие действующего сертификата специалиста является обязательным. В течение гарантийного срока устранение возникающих технических неисправностей должно осуществляться сертифицированным специалистом компании-производителя оборудования. После установки устройство должно быть приведено в окончательное рабочее состояние.</t>
  </si>
  <si>
    <t>Карусельный процессор для обработки тканей обеспечивает плавную и высоконадежную обработку образцов с использованием современных функций управления.  Уникальный принцип поворотного стола для контейнеров с реагентами, обеспечивающий удобный доступ к кассетам, корзинам и контейнерам с передней стороны устройства.  Встроенный источник бесперебойного питания (ИБП).  Возможность обработки не менее 120 кассет за цикл.  Индикация состояния системы и светодиодные индикаторы состояния.  Понятная и интуитивно понятная панель управления.  Функция отложенного запуска.  Модуль удаленной сигнализации. Встроенная система вытяжки и вентиляции с угольным фильтром. Устройство поставляется с соответствующими контейнерами. Контейнеры для реагентов: 2000 мл, белые, полиацетал Контейнеры для парафина: 2000 мл, алюминиевые, с длинными стенками
Транспортная корзина: 1 × нержавеющая сталь, вместимость: не менее120 кассет
Программирование: 20 свободно программируемых программ, защищенных паролем
Время инкубации/формования: от 1 секунды до 99 часов 59 минут 59 секунд (свободно программируемое)
Температура контейнера для парафина
40 °C – 80 °C (свободно программируемая)
Режимы работы
 Мгновенный запуск
Программируемое время запуска (с задержкой не менее 999 часов)
 Программируемое время окончания (с задержкой не менее 99 часов)
 Быстрый запуск (заводские запрограммированные протоколы)
Встряхивание
Да, интенсивность задана на заводе
Отключение питания / аварийное положение
 Свободно программируется для любого протокола Этап
Элементы управления
 ЖК-дисплей, монитор состояния системы
Объем отработанного воздуха
 Минимальный объем воздуха: около 200 м³/ч
 Требуемая разница давлений: около 100 Па
 Диаметр трубки подачи (с задней стороны): 100 мм. В стандартную комплектацию входят: чашки для реагентов
(пластиковые [ПОМ], белые, не менее 10 шт.), нагреваемые парафиновые чашки (алюминиевые, не менее 2 шт.), транспортировочный контейнер (нержавеющая сталь, не менее 1 шт.), комплект для маркировки чашек для реагентов (1 шт.), крышка транспортировочной корзины (не менее 1 шт.), кабель питания и инструкция по эксплуатации.
Производитель должен иметь сертификаты качества ISO9001 и ISO13485. Участник в составе заявки должен представить авторизационное письмо производителя на поставляемый товар (MAF — Manufacturer’s Authorization Form). Установлением требования о предоставлении оригинального MAF заказчик исключает поставку поддельной, бракованной, восстановленной, поврежденной, некомплектной и иной неавторизованной продукции, на которую не распространяются официальные гарантийные и сервисные услуги производителя. При этом авторизационное письмо производителя (MAF — Manufacturer’s Authorization Form) не может быть заменено каким-либо иным документом.
Оборудование должно быть новым, неиспользованным, в заводской упаковке. Гарантийный срок с момента установки — не менее 24 месяцев. Установка, монтаж, настройка, тестирование устройства, а также обучение медицинского персонала правилам эксплуатации должны осуществляться сертифицированным специалистом компании-производителя оборудования. Наличие действующего сертификата специалиста является обязательным.
В течение гарантийного срока устранение возникающих технических неисправностей должно осуществляться сертифицированным специалистом компании-производителя оборудования. После установки устройство должно быть приведено в окончательное рабочее состояние.</t>
  </si>
  <si>
    <t>Оригинальный видеогастроскоп с матрицей высокого разрешения для видеосистемы Olympus CV-170</t>
  </si>
  <si>
    <t>Оригинальный видеогастроскоп с высокоразрешающей матрицей, предназначенный для видеосистемы Olympus CV-170:
• встроенная цветная высокоразрешающая ПЗС-матрица на дистальном конце
• стандарт передаваемого изображения: HD
• наличие системы NBI (узкоспектральная визуализация) для усиления структуры капилляров и других изменений слизистой оболочки в специальном спектре освещения
• направление осмотра: прямое 0°
• угол поля зрения: не менее 140°
• глубина резкости: 3–100 мм
• диаметр дистального конца: 5,4 мм
• диаметр вводимой трубки: не более 5,8 мм
• диаметр инструментального канала: не менее 2,2 мм• углы изгиба рабочей части: не менее 210° вверх, не менее 90° вниз, не менее 100° вправо/влево
• рабочая длина: 1100 мм
• общая длина: не более 1420 мм
Оригинальный видеогастроскоп для видеосистемы Olympus CV-170 с высокоразрешающей матрицей, модель Olympus GIF-XP170N или эквивалент. Видеогастроскоп должен иметь официальную (паспортную) совместимость с имеющейся в клинике видеосистемой Olympus CV-170. Новый, неиспользованный.
В стоимость включены: установка, монтаж и настройка.
Гарантийный срок — не менее 1 года с момента установки.
Обучение медицинского персонала осуществляется за счёт и средствами поставщика.
В течение гарантийного срока обслуживание видеогастроскопа должно выполняться сертифицированным специалистом компании Olympus. Наличие сертификата обязательно.
После установки видеогастроскопа вся система CV-170 должна быть приведена в полностью рабочее состояние.</t>
  </si>
  <si>
    <t>Կարուսելային պրոցեսոր՝ հյուսվածքների մշակման համար ապահովում
է նմուշների նուրբ և բարձր հուսալի մշակումը՝ ժամանակակից
կառավարման ֆունկցիաների կիրառմամբ։
Եզակի պտտվող սեղանի սկզբունք ռեագենտների տարաների
համար, որը ապահովում է կասետաների, զամբյուղների և
տարաներին հարմար մուտքը սարքի առջևի հատվածից
Ինտեգրված անխափան սնուցման համակարգ (UPS)
Առնվազն 120 կասետայի մշակման հնարավորություն մեկ
ցիկլի ընթացքում
Համակարգի աշխատանքային վիճակի ցուցադրման էկրան և
կարգավիճակի լուսադիոդային ցուցիչներ
Հասկանալի և ինտուիտիվ կառավարման վահանակ
Սահմանված (հետաձգված) մեկնարկի ֆունկցիա
Հեռակառավարվող ազդանշանային մոդուլ
Ինտեգրված գոլորշիների հեռացման հարմարանք և օդափոխության համակարգ՝ ածխային ֆիլտրով
Սարքը մատակարարվում է համապատասխան բաժակներով:
Ռեագենտի տարրաներ՝ 2000 մլ, սպիտակ, պոլիացետալ
Պարաֆինի տարրաներ՝2000 մլ, ալյումին, երկարակողմ պատերով
Տրանսպորտային զամբյուղ՝ 1× չժանգոտվող պողպատ, տարողությունը՝ առնվազն
120 կասետ
Ծրագրավորում՝ 20 ազատ ծրագրավորելի ծրագիր, պաշտպանված
գաղտնաբառով
Ինկուբացիայի / Ձեւավորման ժամանակ՝1 վայրկյանից մինչև 99 ժամ 59
րոպե 59 վայրկյան (ազատ ծրագրավորվող)
Պարաֆինի տարրաների ջերմաստիճան
40 °C –  80 °C (ազատ ծրագրավորվող)
Օպերացիոն ռեժիմներ
Անհապաղ մեկնարկ
Ծրագրավորված ժամով մեկնարկ (առնվազն մինչև 999 ժամ
հետաձգմամբ)
Ծրագրավորված ավարտի ժամով մեկնարկ (առնվազն մինչև 99
ժամ հետաձգմամբ)
Արագ մեկնարկ (գործարանային ծրագրավորված պրոտոկոլներ)
Թափահարում
Այո, ինտենսիվությունը նախապես սահմանված է գործարանային
կարգավորումներով
Էլեկտրամատակարարման ընդհատում / failsafe դիրք
Ազատ ծրագրավորվող ցանկացած պրոտոկոլի քայլի համար
Կառավարման տարրեր
LCD էկրան, համակարգի վիճակի մոնիտոր
Արտանետվող օդի ծավալ
Նվազագույն օդի ծավալ՝ մոտ 200 մ³/ժ
Պահանջվող ճնշման տարբերություն՝ մոտ 100 Պա
Հոսքի խողովակի տրամագիծ (հետևի կողմում)՝ 100 մմ Ստանդարտ կոմպլեկտացիան ներառում է ռեագենտի բաժակներ
(պլաստմաս [POM], սպիտակ, առնվազն 10 հատ), ջեռուցվող պարաֆինի
բաժակներ (ալյումին, առնվազն 2 հատ), փոխադրաման (չժանգոտվող
պողպատ, առնվազն 1 հատ), ռեագենտի բաժակների պիտակավորման
հավաքածու (1 հատ), փոխադրման զամբյուղի կափարիչ (առնվազն 1
հատ), հոսանքի մալուխ և օգտագործման ձեռնարկ։
Արտադրող ընկերությունը պետք է ունենա ISO9001 և ISO13485 որակի
հավաստագրեր
Մասնակիցը հայտով պետք է ներկայացնի ապրանքը արտադրողի կողմից տրամադրված  ավտորիզացիոն նամակ (MAF՝ Manufacturer's Authorization Form): Օրիգինալ MAF-ի պահանջ սահմանելով պատվիրատուն բացառում է կեղծ, խոտանված և վերաթողարկված, վնասված, թերի և այլ տեսակի ոչ արտոնագրված արտադրանքի մատակարարումը, որոնց համար հասանելի չեն արտադրողի պաշտոնական երաշխիքային և սպասարկման ծառայությունները, ընդ որում արտադրողի ավտորիզացիոն նամակը՝ (MAF՝ Manufacturer's Authorization Form) չի կարող փոխարինվել այլ փաստաթղթով։                                                                                                                                                     Սարքավորումը նոր է, չօգտագործված, գործարանային փաթեթավորմանբ։ Երաշխիքային ժամկետը տեղադրման պահից ոչ պակաս, քան՝ 24 ամիս։ Սարքի տեղադրումը, մոնտաժը, կարգավորումները, փորձարկումը և բժշկական անձնակազմին շահագործման եղանակների ուսուցումն իրականացվելու են սարքն արտադրող ընկերության կողմից սերտիֆիկացված մասնագետի կողմից: Մասնագետի գործող սերտիֆիկատի առկայությունը պարտադիր է: Երաշխիքային ժամկետի ընթացքում ծագող տեխնիկական խնդիրների լուծումը իրականացվելու է  սարքն արտադրող ընկերության կողմից  սերտիֆիկացված մասնագետի կողմից: Սարքը տեղադրելուց հետո պետք է բերվի վերջնական աշխատանքային վիճակի:</t>
  </si>
  <si>
    <t>Н/Л</t>
  </si>
  <si>
    <t>ранзитный код, предусмотренный планом закупок по классификации CMA (CPV)</t>
  </si>
  <si>
    <t>Ед.измер</t>
  </si>
  <si>
    <t>Bionet BM3 plus մոնիտորի պուլսօքսիմետրի տվիչ մանկական: Բազմակի օգտագործման համար պուլսօքսիմետրի տվիչ նախատեսված համալսարանական
հիվանդանոցում շահագործվող Bionet BM3 plus  կարդիոմոնիտորի համար և պարտադիր համատեղելի Bionet BM3 plus կարդիոմոնիտորի հետ: Նոր է, չօգտագործված: Երաշխիքային ժամկետը մատակարարման պահից 12 ամսից ոչ պակաս:  Պուլսօքսիմետրի տվիչը տեղադրելուց հետո սարքը պետք է բերվի վերջնական աշխատանքային վիճակի:</t>
  </si>
  <si>
    <t xml:space="preserve">NIBP մեծահասակի մանժետ Bionet BM3 Plus մոնիտորի համար, և պարտադիր համատեղելի համալսարանական հիվանդանոցում շահագործվող Bionet BM3 Plus մոնիտորի հետ: Բազմակի օգտագործման NIBP մեծահասակի մանժետ: Մանժետի չափս՝ մեծահասակների համար: Ցանկացած մանժետ պետք է հարմարեցված լինի մեծահասակի բազկի շրջագծին՝ առնվազն 35.5 – 46 սմ (թույլատրելի տարբերակային տիրույթ): Նյութը՝ բժշկական դասի, լատեքս չպարունակող: Նոր է, չօգտագործված: Երաշխիքային ժամկետը մատակարարման պահից 12 ամսից ոչ պակաս:  Մեծահասակի մանժետը տեղադրելուց հետո սարքը պետք է բերվի վերջնական աշխատանքային վիճակի:
</t>
  </si>
  <si>
    <t>Համալսարանական հիվանդանոցում շահագործվող  Bionet BM3 Plus մոնիտորի համար ԷՍԳ լար, և պարտադիր համատեղելի Bionet BM3 Plus մոնիտորի հետ:  Նախատեսված է բազմակի օգտագործման համար։ Լիովին համատեղելի է Bionet BM3 Plus մոնիտորի հետ՝ առանց լրացուցիչ ադապտորների կամ փոխարկիչների։ Պետք է ապահովի մոնիտորի կողմից ECG ազդանշանի անխափան գրանցում և lead-off հայտնաբերումը: Մոնիտորի միակցիչ՝ արտադրողի բնօրինակ կամ լիարժեք համարժեք կոնեկտոր՝ նախատեսված BM3 Plus մոդելի համար։ Լարի ընդհանուր երկարությունը՝ առնվազն 2.5 մետր։ Լարը պետք է ունենա էլեկտրամագնիսական խանգարումների նվազեցման պաշտպանություն։ Պատրաստված բժշկական դասի, լատեքս չպարունակող նյութերից։ Լարը պետք է լինի հեշտ ախտահանվող և դիմացկուն բազմակի մշակման նկատմամբ։ Անվտանգության և համապատասխանության պահանջները՝ համապատասխանում է IEC 60601-1 բժշկական անվտանգության ստանդարտին։ Նոր է, չօգտագործված, գործարանային փաթեթավորմամբ։ CE MARK կամ FDA կամ  ISO 13485 որակի վկայականների առկայությունը պարտադիր է:</t>
  </si>
  <si>
    <t>Кабель ЭКГ (3-канальный): совместим с монитором Bionet BM3 Plus. Новый, неиспользованный, в заводской упаковке. Предназначен для многократного использования. Полностью совместим с монитором Bionet BM3 Plus без дополнительных адаптеров или преобразователей. Должен обеспечивать непрерывную запись сигнала ЭКГ и обнаружение отводов монитором.  Разъем монитора: оригинальный разъем производителя или полностью эквивалентный разъем, разработанный для модели BM3 Plus. Разъемы на конце для пациента: защелкивающийся или зажимной. Общая длина кабеля: не менее 2,5 метров. Кабель должен иметь экранирование для снижения электромагнитных помех. Изготовлен из медицинских материалов, не содержащих латекс. Кабель должен легко дезинфицироваться и быть устойчивым к многократной обработке. Требования безопасности и соответствия
Соответствует медицинскому стандарту безопасности IEC 60601-1.
Сертификаты качества CE MARK, FDA или ISO 13485 обязательны.</t>
  </si>
  <si>
    <t xml:space="preserve">Թթվածնային ֆլոումետր խոնավացուցիչ՝ պատին ամրացվելու հնարավորությամբ, ծայրակալները wurth ստանդարտի: Ֆլոումետրի կորպուսը բարձրորակ չժանգոտվող պողպատից է, փականային համակարգը՝ չժանգոտվող մետաղից: Բարձր խտության պոլիմերային ֆիլտր, բարձր ջերմաստիճանի ու գոլորշու պայմաններում ստերիլիզացված խոնավացուցիչ, գազի տեսակը՝ բժշկական թթվածին, աշխատանքային ճնշումը 87psi, հոսքի մաքս. արագությունը առնվազն 0-15լ/ր, կարգավորվող հոսքի արագության հնարավորություն, 1-10լ/ր և 1-15լ/ր, խոնավացուցիչի տարողունակությունը 200մլ, չափսերը՝ 80x60x300մմ (աննշան շեղումներով): Նոր է, չօգտագործված: Երաշխիքային ժամկետը տեղադրման պահից 12 ամսից ոչ պակաս:                                                                                                                                                                </t>
  </si>
  <si>
    <r>
      <t>Տվիչ մեկանգամյա օգտագործման, գելացված, մակերեսային: Արծաթ/արծաթի քլորիդ տվիչ:  Հաղորդման տարածությունը՝ 28մմ x 20մմ (474 mm</t>
    </r>
    <r>
      <rPr>
        <vertAlign val="superscript"/>
        <sz val="9"/>
        <rFont val="Sylfaen"/>
        <family val="1"/>
        <charset val="204"/>
      </rPr>
      <t>2</t>
    </r>
    <r>
      <rPr>
        <sz val="9"/>
        <rFont val="Sylfaen"/>
        <family val="1"/>
        <charset val="204"/>
      </rPr>
      <t>), հաղորդալարի երկարությունը՝ 500մմ, հաղորդալարի միացումը՝ 1,5 մմ անցքային: Տվիչը պարտադիր համատեղելի է կլինիկայում առկա և շահագործվող Nicolet  EMG սարքի հետ: Նոր է, չօգտագործված, օրիգինալ: Հանձնելու պահին պիտանելիության ժամկետի 1/2-ի առկայություն: Ցանկացած մատակարարված խմբաքանակի համար որակի սերտիֆիկատի առկայությունը պարտադիր է: 
Պարտադիր պայման է հանդիսանում՝ մասնակիցը պայմանագրի կատարման փուլում ներկայացնում է՝ապրանքն արտադրողից կամ վերջինիս ներկայացուցչից երաշխիքային նամակ: Նշված երաշխիքային նամակով արտադրողը երաշխավորում է մատակարարի կողմից Հայաստանի Հանրապետություն մատակարարվող ապրանքը, ընդ որում ապրանքն արտադրողի կամ վերջինիս ներկայացուցչի երաշխիքային նամակում հստակ պետք է երևա՝ մատակարարի, մատակարորվող ապրանքի անվանումները և երկրի անվանումը որտեղ նշված մատակարարի կողմից վաճառվող ապրանքը երաշխավորվում է արտադրողի կողմից:</t>
    </r>
  </si>
  <si>
    <t xml:space="preserve">Ականջային ծայրակալներ </t>
  </si>
  <si>
    <r>
      <t xml:space="preserve">Olympus մակնիշի CV-170 տեսահամակարգի համար նախատեսված օրիգինալ տեսագաստրոսկոպ բարձր թույլատրելիության մատրիցայով՝                                                                                                                                                                                                                                           • ներկառուցված գունավոր բարձր թույլատրելիության ՊԶՍ մատրիցա դիստալ վերջույթում                                                                                                                                                                                                                                                                                                                                                     • հաղորդվող պատկերի ստանդարտ՝ HD                                                                                                • NBI համակարգի առկայություն՝ պատկերի մշակում լուսավորության հատուկ սպեկտորում մազանոթնորի կառուցվածքի և լորձաթաղանթի այլ փոփոխությունների ընդգծման համար                                                                                                                                             •  զննությոան ուղղությունը՝ 0° ուղիղ զննում                                                                                                                 •  տեսադաշտի անկյունը՝ առնվազն 140°                                                                                                   • կտրուկության խորությունը՝ 3-100 մմ                                                                                                       • դիստալ վերջույթի տրամագիծը 5.4մմ                                                                                                </t>
    </r>
    <r>
      <rPr>
        <sz val="9"/>
        <rFont val="Sylfaen"/>
        <family val="1"/>
        <charset val="204"/>
      </rPr>
      <t xml:space="preserve">• ընկղմվող փողակի տրամագիծը՝ ոչ ավել՝ 5.8մմ                  </t>
    </r>
    <r>
      <rPr>
        <sz val="9"/>
        <color theme="1"/>
        <rFont val="Sylfaen"/>
        <family val="1"/>
        <charset val="204"/>
      </rPr>
      <t xml:space="preserve">                                                                                                           • գործիքային լուսանցքի տրամագիծը առնվազն՝ 2.2մմ                                                                                 • աշխատող մասի պտույտների անկյունները՝ առնվազն 210° վերև, առնվազն 90° ներքև, առնվազն 100° ձախ/աջ,                                                                                                                                          • աշխատող մասի երկարությունը 1100մմ                                                                                                  • ընդհանուր երկարությունը ոչ ավել՝ 1420մմ                                                                                                          Olympus մակնիշի CV-170 տեսահամակարգի համար նախատեսված օրիգինալ տեսագաստրոսկոպ բարձր թույլատրելիության մատրիցայով, մոդել՝ Olympus GIF-XP170N կամ համարժեք: Տեսագաստրոսկոպը պետք է ուենա պաշտոնական (անձնագրային) համատեղելիություն կլինիկայում առկա Olympus մակնիշի CV-170 տեսահամակարգի հետ: Նոր է, չօգտագործված: Արժեքի մեջ ներառված են՝ տեղադրումը, մոնտաժը, կարգավորումները: Երաշխիքային ժամկետը տեղադրման պահից ոչ պակաս, քան 1 տարի: Բժշկական անձնակազմի ուսուցումը մատակարարի հաշվին և միջոցներով: Երաշխիքային ժամկետում տեսագաստորոսկոպի սպասարկումը պետք է իրականացվի Olympus ընկերություն կողմից սերտիֆիկացված մասնագետի կողմից: Մասնագետի գործող սերտիֆիկատի առկայությունը պարտադիր է: Տեսագաստրոսկոպը տեղադրելուց հետո ընդհանուր CV-170 տեսահամակարգը պետք է բերվի վերջնական աշխատանքային վիճակի:                           </t>
    </r>
  </si>
  <si>
    <t>*</t>
  </si>
  <si>
    <t>Оплата поставленного товара будет произведена в 2026 году, при условии обеспечения соответствующими финансовыми средствами, начиная со дня вступления в силу заключенного между сторонами договора, путем безналичного перечисления денежных средств в драмах РА на расчетный счет Продавца. Перечисление денежных средств производится на основании акта приема-передачи в течение 5 рабочих дней, но не позднее чем 30 декабря данного года, в месяцы, указанные в графике платежей к договору (Приложение N 3).Начало графика платежей устанавливается с сентября</t>
  </si>
  <si>
    <t>Все товары новые, неиспользованные.</t>
  </si>
  <si>
    <t>Поставка товара c 1- 68, 72-105, 108-116, и с 127-132 лотов  осуществляется в 2026 году единовременно или поэтапно, по запросу Заказчика. При этом срок первой партии устанавливается в течение 20 календарных дней с даты вступления договора в силу. Если в течение срока действия договора Заказчик не подал заявку на приобретение товара всей партией, то договор расторгается в отношении непоставленной, остаточной партии приобретенного товара.</t>
  </si>
  <si>
    <t>Поставка товара по лотам 69, 70, 71, 106, 107, 117-126, 133, 134 и 136  осуществлена ​​в течение 60 календарных дней с даты подписания договора.
Поставка товара по лоту 135 будет осуществлена ​​в течение 80 календарных дней с даты подписания договора.</t>
  </si>
  <si>
    <t>Для лота с 1 по -27 обязательным условием является регистрация препарата в государственном реестре лекарственных средств на дату подачи заявки участником, а также на момент каждой поставки, и требования, изложенные в части 3 статьи 23 Закона Республики Армения о лекарственных средствах, также применяются на момент каждой поставки.
В случае отсутствия препарата в государственном реестре участник должен вместе с договором и квалификационными гарантиями представить свидетельство о регистрации, выданное СНКО «Центр экспертизы лекарственных средств и медицинских технологий» Министерства здравоохранения Республики Армения, подтверждающее, что препарат зарегистрирован в международной профессиональной организации или в государстве-члене ЕАЭС, или имеет предварительную квалификацию Всемирной организации здравоохранения, а также отсутствие оснований для отказа во ввозе, как это указано в части 8 статьи 21, пункте 17 Закона «О лекарственных средствах».
В случае, если лекарственное средство не зарегистрировано в государственном реестре, участник должен предоставить импортный сертификат, выданный Министерством здравоохранения РА, на каждую поставленную партию на этапе исполнения контракта. Условия транспортировки и хранения соответствуют требованиям статьи 22 Закона «О лекарственных средствах».
В случае отсутствия одного из случаев, указанных в подпункте 8 пункта 3 порядка, установленного Постановлением Правительства РА № 502-Н, участник на этапе исполнения контракта предоставляет заключение лабораторной экспертизы, проведенной Закрытым акционерным обществом «Центр экспертизы лекарственных средств и медицинских технологий имени академика Эмиля Габриеляна».</t>
  </si>
  <si>
    <t>Технические характеристики представленной участником продукции, а в случаях, предусмотренных приглашением, товарный знак, наименование производителя, а в лотах 69, 70, 71, 106, 107, 117-123, 125, 133, 134, 135 и 136  — модель, должны соответствовать друг другу и минимальным требованиям технических характеристик, указанных в приглашении. В отношении лота 135 (мобильная ультразвуковая система) товарный знак, наименование производителя и модель, представленные участником, не должны быть зарегистрированы в Китайской Республике, Республике Индия и Российской Федерации. Оценочная комиссия также оценивает соответствие полных описаний представленной продукции требованиям приглашения, и если оценочная комиссия выявляет несоответствия в полном описании предлагаемой участником продукции требованиям, изложенным в приглашении, и эти несоответствия не исправлены участником в установленном порядке, или в результате исправления возникают другие несоответствия, то указанное обстоятельство является нарушением обязательства, принятого в рамках процедуры закупок, и служит основанием для оценки заявки данного участника как неудовлетворительной и ее отклонения.</t>
  </si>
  <si>
    <t xml:space="preserve"> Для всех лотов обязательно предоставление информации о товарном знаке и данных производителя (обязательно указание организации-производителя), а для лота 69, 70, 71, 106, 107, 117-123, 125, 133, 134, 135 и 136  также требуется указать модель.</t>
  </si>
  <si>
    <t>В случае, если участник подает в заявку более одного товарного знака или производителя для одного и того же продукта, на этапе исполнения договора единовременная и (или) поэтапная поставка продукта для всей партии, указанной в договоре, будет осуществляться только одним из товарных знаков или производителей, указанных в договоре, по выбору поставщика.</t>
  </si>
  <si>
    <t>Приём товаров заказчиком будет осуществляться на основании Постановления Правительства РА от 04.09.2025 г. № 1264-Н (случаи и порядок осуществления передачи информации об идентификационных средствах товаров, маркированных средствами идентификации, в электронном виде)</t>
  </si>
  <si>
    <t>Для всех лотов,  если упоминается торговое наименование, патент, дизайн или модель, страна происхождения или конкретный источник или производитель, используется фраза «или аналогичный».</t>
  </si>
  <si>
    <t xml:space="preserve"> Договоры на сумму, равную или превышающую лимит в 50 миллионов драмов, подлежат подписанию заказчиком после утверждения решения о подписании договора членами Попечительского совета университета на основании подпункта 6 пункта 39 устава университета.</t>
  </si>
  <si>
    <t>В случае возможности различного (двойного) толкования текстов объявления и (или) приглашения, опубликованных на русском и армянском языках, преимущественную силу имеет армянский текст.</t>
  </si>
  <si>
    <t>Доставка осуществляется Продавцом по адресу, указанному Покупателем: Ереван, Абовян, 60 и/или Мурацан, 114.</t>
  </si>
  <si>
    <t>Մատակարարումն իրականացվում է Վաճառողի կողմից՝ Գնորդի նշված հասցեով, ք. Երևան, Աբովյան 60 և/կամ Մուրացան 114 հասցեներով:</t>
  </si>
  <si>
    <t>Ռուսերեն և հայերեն լեզուներով  հրապարակված հայտարարության և (կամ) հրավերի տեքստերի տարաբնույթ (երկակի) մեկնաբանման հնարավորության դեպքում հիմք է ընդունվում հայերեն տեքստը:</t>
  </si>
  <si>
    <t>50 մլն. ՀՀ դրամի սահմանաչափին հավասար կամ գերազանցող պայմանագրերը պատվիրատուի կողմից ենթակա են ստորագրման՝ բուհի հոգաբարձուների խորհրդի անդամների կողմից տվյալ պայմանագիրը կնքելու որոշման հաստատման դեպքում՝ հիմք ընդունելով բուհի կանոնադրության 39-րդ կետի 6-րդ ենթակետը:</t>
  </si>
  <si>
    <t>Բոլոր չափաբաժիններում` եթե առկա են հղումներ  առևտրային նշանին, ֆիրմային անվանմանը, արտոնագրին, էսքիզին կամ մոդելին, ծագման երկրին կամ կոնկրետ աղբյուրին կամ արտադրողին կիրառական է «կամ համարժեք» արտահայտությունը:</t>
  </si>
  <si>
    <t>Ապրանքների ընդունումը պատվիրատուի կողմից իրականանալու է հիմք ընդունելով ՀՀ կառավարության 04.09.2025թ. N1264 Ն որոշումը (Նույնականացման միջոցներով դրոշմավորված ապրանքների նույնականացման միջոցների վերաբերյալ տեղեկատվության փոխանցումը էլեկտրոնային եղանակով իրականացնելու դեպքերը և կարգը):</t>
  </si>
  <si>
    <t>Բոլոր ապրանքները նոր են, չօգտագործված:</t>
  </si>
  <si>
    <t>Գնորդը վճարում է ՀՀ դրամով անկանխիկ` դրամական միջոցները Վաճառողի հաշվարկային հաշվին փոխանցելու միջոցով։ Դրամական միջոցների փոխանցումը կատարվում է հանձման-ընդունման արձանագրության հիման վրա` պայմանագրի վճարման  ժամանակացույցով (հավելված N 3) նախատեսված ամիսներին, 5 աշխատանքային օրվա ընթացքում, բայց ոչ ուշ, քան մինչև տվյալ տարվա դեկտեմբերի 30-ը: Վճարման ժամանակացույցի մեկնարկը սահմանվում է սեպտեմբեր ամիսը:</t>
  </si>
  <si>
    <t>Բոլոր չափաբաժինների համար պարտադիր ներկայացնել ապրանքային նշանը և արտադրողի վերաբերյալ տեղեկատվություն (արտադրող կազմակերպությունը՝ պարտադիր), իսկ 69-րդ, 70-րդ, 71-րդ, 106-րդ, 107-րդ, 117-ից-123-րդ, 125-րդ, 133-րդ, 134-րդ, 135-րդ և 136-րդ  չափաբաժիններում նաև մոդելը:</t>
  </si>
  <si>
    <t xml:space="preserve">1-ից 68-րդ, 72-ից 105-րդ, 108-ից 116-րդ և 127-ից 132-րդ չափաբաժիններում ապրանքների մատակարարումն իրականացվում է 2026 թվականին, միանվագ կամ փուլային՝ ըստ Պատվիրատուի պահանջի: Ընդ որում առաջին փուլի ժամկետը սահմանվում է՝ պայմանագիրն ուժի մեջ մտնելու օրվանից սկսած 20 օրացույցային օրվա ընթացքում: Եթե պայմանագրի գործողության ընթացքում Պատվիրատուի կողմից գնման առարկայի պահանջը ներկայացվել է ոչ ամբողջ խմբաքանակի համար, ապա գնման առարկայի չմատակարարված, մնացորդային խմբաքանակի մասով պայմանագիրը լուծվում է: </t>
  </si>
  <si>
    <t xml:space="preserve">69-րդ, 70-րդ, 71-րդ, 106-րդ, 107-րդ, 117-ից 126-րդ, 133-րդ, 134-րդ և 136-րդ չափաբաժինների մասով ապրանքի մատակարարում իրականացվելու է պայամանգիր կնքելու օրվանից սկսած 60 օրացույցային օրվա ընթացքում: 135-րդ  չափաբաժնի մասով ապրանքի մատակարարում իրականացվելու է պայամանգիր կնքելու օրվանից սկսած 80 օրացույցային օրվա ընթացքում: </t>
  </si>
  <si>
    <t>1-ից 27-րդ չափաբաժինների համար՝ պարտադիր պայման է հանդիսանում մասնակցի կողմից  հայտը ներկայացնելու օրվա դրությամբ, ինչպես նաև յուրաքանչյուր մատակարարման պահին դեղը պետք է գրանցված լինի դեղերի պետական գրանցամատյանում (ռեեստր), ընդ որում յուրաքանչյուր մատակարարման պահին կիրառելի է նաև դեղերի մասին ՀՀ Օրենքի 23-րդ հոդվածի 3-րդ մասով սահմանված պահանջները:                                                                                                                                                                                                                                                                        
Դեղը պետական գրանցամատյանում չգրանցված լինելու դեպքում մասնակիցը պայմանագրի և որակավորման ապահովումների հետ միաժամանակ չգրանցված դեղերի համար պարտադիր ներկայացնում է ՀՀ առողջապահության նախարարության «Դեղերի և բժշկական տեխնոլոգիաների փորձագիտական կենտրոն» ՊՈԱԿ-ի կողմից տրված հավաստող տեղեկանք՝ Հայաստանի Հանրապետության կառավարության 2017 թվականի փետրվարի 23-ի N 172-Ա որոշմամբ սահմանված միջազգային մասնագիտական կազմակերպության կամ ԵԱՏՄ անդամ հանդիսացող երկրներում գրանցված լինելու, կամ Առողջապահության համաշխարհային կազմակերպության նախաորակավորում ունենալու, ինչպես նաև «Դեղերի մասին» օրենքի 21-րդ հոդվածի 8-րդ մասի 17-րդ կետով սահմանված ներմուծման մերժման հիմքերի բացակայության մասին:
Դեղը պետական գրանցամատյանում չգրանցված լինելու դեպքում մասնակիցը պայմանագրի կատարման փուլում, յուրաքանչյուր մատակարարվող խմբաքանակի հետ մեկտեղ պետք է ներկայացնի տվյալ խմբաքանակի համար ՀՀ ԱՆ-ի կողմից տրամադրված ներմուծման հավասատագիր:
Տեղափոխման և պահպանման պայմանները՝ համաձայն «դեղերի մասին» օրենքի 22-րդ հոդվածի պահանջների:
«Ակադեմիկոս Էմիլ Գաբրիելյանի անվան դեղերի և բժշկական տեխնոլոգիաների փորձագիտական կենտրոն» փակ բաժնետիրական ընկերության կողմից իրականացված լաբորատոր փորձաքննության եզրակացությունը մասնակցի կողմից պայմանագրի կատարման փուլում ներկայացվում է եթե առկա չէ ՀՀ կառավարության 502-Ն որոշմամբ հսատատված կարգի 3-րդ կետի 8-րդ ենթակետով սահմանված դեպքերից մեկը:</t>
  </si>
  <si>
    <t>Մասնակցի կողմից հայտով միևնույն ապրանքի համար մեկից ավել ապրանքային նշան կամ արտադրող կամ մոդել ներկայացնելու դեպքում, պայմանագրի կատարման փուլում, պայմանագրով սահմանված ողջ խմբաքանակի համար ապրանքի միանվագ և (կամ) փուլային մատակարարումն իրականացվելու է պայմանագրով սահմանված ապրանքային նշաններից կամ արտադրողներից կամ մոդելներից միայն մեկով՝ ըստ մատակարարի ընտրության:</t>
  </si>
  <si>
    <t>Մասնակցի կողմից ապրանքի տեխնիկական բնութագիրը, իսկ հրավերով նախատեսված դեպքերում նաև առաջարկվող ապրանքի ապրանքային նշանը, արտադրողի անվանումը, իսկ 69-րդ, 70-րդ, 71-րդ, 106-րդ, 107-րդ, 117-ից-123-րդ, 125-րդ, 133-րդ, 134-րդ, 135-րդ և 136-րդ չափաբաժիններում նաև մոդելը պետք է համապատասխանեն միմյանց և հրավերով սահմանված տեխնիկական բնութագրի նվազագույն պահանջներին: 135-րդ չափաբաժնի  (Շարժական ուլտրաձայնային համակարգ) մասով  մասնակցի կողմից ներկայացվող ապրանքային նշանը, արտադրողի անվանումը և մոդելը չպետք է լինեն Չինաստանի Հանրապետության, Հնդկասատնի Հանրապետության և Ռուսաստանի Դաշնության: Գնահատող հանձնաժողովը գնահատում է նաև ներկայացված ապրանքի ամբողջական նկարագրերի համապատասխանությունը հրավերի պահանջներին, և եթե գնահատող հանձնաժողովը մասնակցի կողմից հայտով առաջարկվող ապրանքի ամբողջական նկարագրում արձանագրում է  հրավերով սահմանված պահանջների նկատմամբ անհամապատասխանություններ և դրանք սահմանված կարգով չեն շտկվում մասնակցի կողմից կամ շտկման արդյունքում առաջանում են այլ անհամապատասխանություններ, ապա նշված հանգամանքը հանդիսանում է որպես գնման գործընթացի շրջանակում ստանձնված պարտավորության խախտում և հիմք է հանդիսանում տվյալ մասնակցի  հայտը անբավարար գնահատելու և մերժելու համար:</t>
  </si>
  <si>
    <t>ԷԱՃԱՊՁԲ-2026/16-17-ԵՊԲՀ ծածկագրով  ընթացակարգի հրավերի հավելված</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</si>
</sst>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9" x14ac:knownFonts="1">
    <font>
      <sz val="11"/>
      <color theme="1"/>
      <name val="Calibri"/>
      <family val="2"/>
      <scheme val="minor"/>
    </font>
    <font>
      <sz val="10"/>
      <color theme="1"/>
      <name val="Sylfaen"/>
      <family val="1"/>
      <charset val="204"/>
    </font>
    <font>
      <b/>
      <sz val="10"/>
      <color theme="1"/>
      <name val="Sylfaen"/>
      <family val="1"/>
      <charset val="204"/>
    </font>
    <font>
      <b/>
      <sz val="12"/>
      <color theme="1"/>
      <name val="Sylfaen"/>
      <family val="1"/>
      <charset val="204"/>
    </font>
    <font>
      <b/>
      <sz val="9"/>
      <color theme="1"/>
      <name val="Sylfaen"/>
      <family val="1"/>
      <charset val="204"/>
    </font>
    <font>
      <b/>
      <sz val="9"/>
      <color theme="1"/>
      <name val="Calibri"/>
      <family val="2"/>
      <scheme val="minor"/>
    </font>
    <font>
      <sz val="10"/>
      <color rgb="FF000000"/>
      <name val="Sylfaen"/>
      <family val="1"/>
      <charset val="204"/>
    </font>
    <font>
      <sz val="10"/>
      <name val="Sylfaen"/>
      <family val="1"/>
      <charset val="204"/>
    </font>
    <font>
      <sz val="2"/>
      <color theme="1"/>
      <name val="Sylfaen"/>
      <family val="1"/>
      <charset val="204"/>
    </font>
    <font>
      <b/>
      <sz val="10"/>
      <name val="Sylfaen"/>
      <family val="1"/>
      <charset val="204"/>
    </font>
    <font>
      <sz val="9"/>
      <color theme="1"/>
      <name val="Sylfaen"/>
      <family val="1"/>
      <charset val="204"/>
    </font>
    <font>
      <b/>
      <sz val="12"/>
      <name val="Sylfaen"/>
      <family val="1"/>
      <charset val="204"/>
    </font>
    <font>
      <sz val="12"/>
      <color theme="1"/>
      <name val="Sylfaen"/>
      <family val="1"/>
      <charset val="204"/>
    </font>
    <font>
      <sz val="12"/>
      <color theme="1"/>
      <name val="Calibri"/>
      <family val="2"/>
      <scheme val="minor"/>
    </font>
    <font>
      <sz val="10"/>
      <color theme="1"/>
      <name val="Calibri"/>
      <family val="2"/>
      <scheme val="minor"/>
    </font>
    <font>
      <sz val="11"/>
      <name val="Calibri"/>
      <family val="2"/>
      <scheme val="minor"/>
    </font>
    <font>
      <b/>
      <sz val="10"/>
      <color rgb="FFFF0000"/>
      <name val="Sylfaen"/>
      <family val="1"/>
      <charset val="204"/>
    </font>
    <font>
      <b/>
      <i/>
      <sz val="10"/>
      <color rgb="FFFF0000"/>
      <name val="Sylfaen"/>
      <family val="1"/>
      <charset val="204"/>
    </font>
    <font>
      <b/>
      <sz val="11"/>
      <color theme="1"/>
      <name val="Calibri"/>
      <family val="2"/>
      <charset val="204"/>
      <scheme val="minor"/>
    </font>
    <font>
      <sz val="2"/>
      <color theme="1"/>
      <name val="Calibri"/>
      <family val="2"/>
      <scheme val="minor"/>
    </font>
    <font>
      <b/>
      <sz val="2"/>
      <color theme="1"/>
      <name val="Calibri"/>
      <family val="2"/>
      <scheme val="minor"/>
    </font>
    <font>
      <sz val="10"/>
      <color rgb="FFFF0000"/>
      <name val="Sylfaen"/>
      <family val="1"/>
      <charset val="204"/>
    </font>
    <font>
      <sz val="5"/>
      <color theme="1"/>
      <name val="Sylfaen"/>
      <family val="1"/>
      <charset val="204"/>
    </font>
    <font>
      <sz val="4"/>
      <color theme="1"/>
      <name val="Sylfaen"/>
      <family val="1"/>
      <charset val="204"/>
    </font>
    <font>
      <sz val="2"/>
      <name val="Sylfaen"/>
      <family val="1"/>
      <charset val="204"/>
    </font>
    <font>
      <sz val="5"/>
      <name val="Sylfaen"/>
      <family val="1"/>
      <charset val="204"/>
    </font>
    <font>
      <sz val="4"/>
      <name val="Sylfaen"/>
      <family val="1"/>
      <charset val="204"/>
    </font>
    <font>
      <sz val="11"/>
      <name val="Calibri"/>
      <family val="2"/>
      <charset val="204"/>
      <scheme val="minor"/>
    </font>
    <font>
      <sz val="11"/>
      <color theme="1"/>
      <name val="Sylfaen"/>
      <family val="1"/>
      <charset val="204"/>
    </font>
    <font>
      <b/>
      <sz val="10"/>
      <color theme="1"/>
      <name val="Sylfaen"/>
      <family val="1"/>
    </font>
    <font>
      <b/>
      <sz val="10"/>
      <name val="Calibri"/>
      <family val="2"/>
      <charset val="204"/>
    </font>
    <font>
      <b/>
      <sz val="8"/>
      <color theme="1"/>
      <name val="Sylfaen"/>
      <family val="1"/>
      <charset val="204"/>
    </font>
    <font>
      <sz val="11"/>
      <color rgb="FF006100"/>
      <name val="Calibri"/>
      <family val="2"/>
      <scheme val="minor"/>
    </font>
    <font>
      <sz val="9"/>
      <color rgb="FF000000"/>
      <name val="Sylfaen"/>
      <family val="1"/>
      <charset val="204"/>
    </font>
    <font>
      <sz val="9"/>
      <name val="Sylfaen"/>
      <family val="1"/>
      <charset val="204"/>
    </font>
    <font>
      <vertAlign val="superscript"/>
      <sz val="9"/>
      <name val="Sylfaen"/>
      <family val="1"/>
      <charset val="204"/>
    </font>
    <font>
      <sz val="8"/>
      <color theme="1"/>
      <name val="Sylfaen"/>
      <family val="1"/>
      <charset val="204"/>
    </font>
    <font>
      <sz val="8"/>
      <color rgb="FF000000"/>
      <name val="Sylfaen"/>
      <family val="1"/>
      <charset val="204"/>
    </font>
    <font>
      <sz val="8"/>
      <name val="Sylfaen"/>
      <family val="1"/>
      <charset val="204"/>
    </font>
  </fonts>
  <fills count="6">
    <fill>
      <patternFill patternType="none"/>
    </fill>
    <fill>
      <patternFill patternType="gray125"/>
    </fill>
    <fill>
      <patternFill patternType="solid">
        <fgColor rgb="FFFFFF00"/>
        <bgColor indexed="64"/>
      </patternFill>
    </fill>
    <fill>
      <patternFill patternType="solid">
        <fgColor rgb="FFFFFFFF"/>
        <bgColor indexed="64"/>
      </patternFill>
    </fill>
    <fill>
      <patternFill patternType="solid">
        <fgColor theme="0"/>
        <bgColor indexed="64"/>
      </patternFill>
    </fill>
    <fill>
      <patternFill patternType="solid">
        <fgColor rgb="FFC6EFCE"/>
      </patternFill>
    </fill>
  </fills>
  <borders count="2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xf numFmtId="0" fontId="32" fillId="5" borderId="0" applyNumberFormat="0" applyBorder="0" applyAlignment="0" applyProtection="0"/>
  </cellStyleXfs>
  <cellXfs count="223">
    <xf numFmtId="0" fontId="0" fillId="0" borderId="0" xfId="0"/>
    <xf numFmtId="0" fontId="1" fillId="0" borderId="0" xfId="0" applyFont="1" applyAlignment="1">
      <alignment wrapText="1"/>
    </xf>
    <xf numFmtId="0" fontId="1" fillId="0" borderId="0" xfId="0" applyFont="1" applyFill="1" applyAlignment="1">
      <alignment vertical="top" wrapText="1"/>
    </xf>
    <xf numFmtId="0" fontId="2" fillId="0" borderId="0" xfId="0" applyFont="1" applyFill="1" applyAlignment="1">
      <alignment vertical="top" wrapText="1"/>
    </xf>
    <xf numFmtId="0" fontId="4" fillId="0" borderId="2" xfId="0" applyFont="1" applyFill="1" applyBorder="1" applyAlignment="1">
      <alignment horizontal="center" vertical="top" wrapText="1"/>
    </xf>
    <xf numFmtId="0" fontId="4" fillId="0" borderId="3" xfId="0" applyFont="1" applyFill="1" applyBorder="1" applyAlignment="1">
      <alignment horizontal="left" vertical="top" wrapText="1"/>
    </xf>
    <xf numFmtId="4" fontId="4" fillId="0" borderId="2" xfId="0" applyNumberFormat="1" applyFont="1" applyFill="1" applyBorder="1" applyAlignment="1">
      <alignment horizontal="center" vertical="top" wrapText="1"/>
    </xf>
    <xf numFmtId="0" fontId="5" fillId="0" borderId="0" xfId="0" applyFont="1" applyAlignment="1">
      <alignment vertical="top"/>
    </xf>
    <xf numFmtId="4" fontId="1" fillId="0" borderId="2" xfId="0" applyNumberFormat="1" applyFont="1" applyFill="1" applyBorder="1" applyAlignment="1">
      <alignment horizontal="center" vertical="top" wrapText="1"/>
    </xf>
    <xf numFmtId="0" fontId="1" fillId="0" borderId="2" xfId="0" applyFont="1" applyFill="1" applyBorder="1" applyAlignment="1">
      <alignment horizontal="center" vertical="top" wrapText="1"/>
    </xf>
    <xf numFmtId="0" fontId="8" fillId="0" borderId="2" xfId="0" applyFont="1" applyFill="1" applyBorder="1" applyAlignment="1">
      <alignment horizontal="left" vertical="top" wrapText="1"/>
    </xf>
    <xf numFmtId="0" fontId="1" fillId="0" borderId="2" xfId="0" applyFont="1" applyFill="1" applyBorder="1" applyAlignment="1">
      <alignment vertical="top" wrapText="1"/>
    </xf>
    <xf numFmtId="4" fontId="2" fillId="0" borderId="2" xfId="0" applyNumberFormat="1" applyFont="1" applyFill="1" applyBorder="1" applyAlignment="1">
      <alignment horizontal="center" vertical="top" wrapText="1"/>
    </xf>
    <xf numFmtId="0" fontId="1" fillId="0" borderId="0" xfId="0" applyFont="1" applyFill="1" applyAlignment="1">
      <alignment wrapText="1"/>
    </xf>
    <xf numFmtId="0" fontId="0" fillId="0" borderId="0" xfId="0" applyFill="1" applyAlignment="1">
      <alignment vertical="center"/>
    </xf>
    <xf numFmtId="0" fontId="0" fillId="0" borderId="0" xfId="0" applyFill="1"/>
    <xf numFmtId="0" fontId="10" fillId="0" borderId="0" xfId="0" applyFont="1" applyFill="1" applyAlignment="1">
      <alignment wrapText="1"/>
    </xf>
    <xf numFmtId="0" fontId="4" fillId="0" borderId="3" xfId="0" applyFont="1" applyFill="1" applyBorder="1" applyAlignment="1">
      <alignment horizontal="center" vertical="center" wrapText="1"/>
    </xf>
    <xf numFmtId="0" fontId="2" fillId="0" borderId="2" xfId="0" applyFont="1" applyFill="1" applyBorder="1" applyAlignment="1">
      <alignment horizontal="left" vertical="top" wrapText="1"/>
    </xf>
    <xf numFmtId="0" fontId="6" fillId="2" borderId="2" xfId="0" applyFont="1" applyFill="1" applyBorder="1" applyAlignment="1">
      <alignment horizontal="center" vertical="top" wrapText="1"/>
    </xf>
    <xf numFmtId="0" fontId="1" fillId="2" borderId="3" xfId="0" applyFont="1" applyFill="1" applyBorder="1" applyAlignment="1">
      <alignment horizontal="center" vertical="top" wrapText="1"/>
    </xf>
    <xf numFmtId="0" fontId="1" fillId="2" borderId="3" xfId="0" applyFont="1" applyFill="1" applyBorder="1" applyAlignment="1">
      <alignment horizontal="left" vertical="center" wrapText="1"/>
    </xf>
    <xf numFmtId="0" fontId="1" fillId="2" borderId="3" xfId="0" applyFont="1" applyFill="1" applyBorder="1" applyAlignment="1">
      <alignment horizontal="left" vertical="top" wrapText="1"/>
    </xf>
    <xf numFmtId="0" fontId="1" fillId="2" borderId="2" xfId="0" applyFont="1" applyFill="1" applyBorder="1" applyAlignment="1">
      <alignment horizontal="left" vertical="top" wrapText="1"/>
    </xf>
    <xf numFmtId="0" fontId="1" fillId="2" borderId="2" xfId="0" applyFont="1" applyFill="1" applyBorder="1" applyAlignment="1">
      <alignment horizontal="center" vertical="top" wrapText="1"/>
    </xf>
    <xf numFmtId="4" fontId="1" fillId="2" borderId="2" xfId="0" applyNumberFormat="1" applyFont="1" applyFill="1" applyBorder="1" applyAlignment="1">
      <alignment horizontal="center" vertical="top" wrapText="1"/>
    </xf>
    <xf numFmtId="0" fontId="0" fillId="2" borderId="0" xfId="0" applyFill="1"/>
    <xf numFmtId="0" fontId="1" fillId="2" borderId="2" xfId="0" applyFont="1" applyFill="1" applyBorder="1" applyAlignment="1">
      <alignment vertical="top" wrapText="1"/>
    </xf>
    <xf numFmtId="0" fontId="7" fillId="2" borderId="2" xfId="0" applyFont="1" applyFill="1" applyBorder="1" applyAlignment="1">
      <alignment vertical="top" wrapText="1"/>
    </xf>
    <xf numFmtId="0" fontId="7" fillId="2" borderId="2" xfId="0" applyFont="1" applyFill="1" applyBorder="1" applyAlignment="1">
      <alignment horizontal="center" vertical="top" wrapText="1"/>
    </xf>
    <xf numFmtId="0" fontId="7" fillId="2" borderId="3" xfId="0" applyFont="1" applyFill="1" applyBorder="1" applyAlignment="1">
      <alignment horizontal="center" vertical="top" wrapText="1"/>
    </xf>
    <xf numFmtId="0" fontId="7" fillId="2" borderId="3" xfId="0" applyFont="1" applyFill="1" applyBorder="1" applyAlignment="1">
      <alignment horizontal="left" vertical="center" wrapText="1"/>
    </xf>
    <xf numFmtId="4" fontId="7" fillId="2" borderId="2" xfId="0" applyNumberFormat="1" applyFont="1" applyFill="1" applyBorder="1" applyAlignment="1">
      <alignment horizontal="center" vertical="top" wrapText="1"/>
    </xf>
    <xf numFmtId="0" fontId="15" fillId="2" borderId="0" xfId="0" applyFont="1" applyFill="1"/>
    <xf numFmtId="0" fontId="2" fillId="0" borderId="2" xfId="0" applyFont="1" applyFill="1" applyBorder="1" applyAlignment="1">
      <alignment horizontal="left" vertical="top" wrapText="1"/>
    </xf>
    <xf numFmtId="4" fontId="16" fillId="2" borderId="2" xfId="0" applyNumberFormat="1" applyFont="1" applyFill="1" applyBorder="1" applyAlignment="1">
      <alignment horizontal="center" vertical="top" wrapText="1"/>
    </xf>
    <xf numFmtId="4" fontId="17" fillId="2" borderId="2" xfId="0" applyNumberFormat="1" applyFont="1" applyFill="1" applyBorder="1" applyAlignment="1">
      <alignment horizontal="center" vertical="top" wrapText="1"/>
    </xf>
    <xf numFmtId="4" fontId="2" fillId="2" borderId="2" xfId="0" applyNumberFormat="1" applyFont="1" applyFill="1" applyBorder="1" applyAlignment="1">
      <alignment horizontal="center" vertical="top" wrapText="1"/>
    </xf>
    <xf numFmtId="0" fontId="18" fillId="2" borderId="0" xfId="0" applyFont="1" applyFill="1"/>
    <xf numFmtId="0" fontId="5" fillId="0" borderId="0" xfId="0" applyFont="1" applyFill="1" applyAlignment="1">
      <alignment vertical="top"/>
    </xf>
    <xf numFmtId="0" fontId="13" fillId="0" borderId="0" xfId="0" applyFont="1" applyFill="1"/>
    <xf numFmtId="0" fontId="4" fillId="0" borderId="2" xfId="0" applyFont="1" applyFill="1" applyBorder="1" applyAlignment="1">
      <alignment horizontal="center" vertical="center" wrapText="1"/>
    </xf>
    <xf numFmtId="0" fontId="2" fillId="0" borderId="2" xfId="0" applyFont="1" applyFill="1" applyBorder="1" applyAlignment="1">
      <alignment horizontal="center" vertical="top" wrapText="1"/>
    </xf>
    <xf numFmtId="0" fontId="19" fillId="0" borderId="0" xfId="0" applyFont="1" applyFill="1"/>
    <xf numFmtId="0" fontId="20" fillId="0" borderId="0" xfId="0" applyFont="1" applyFill="1" applyAlignment="1">
      <alignment vertical="top"/>
    </xf>
    <xf numFmtId="0" fontId="8" fillId="0" borderId="0" xfId="0" applyFont="1" applyFill="1" applyAlignment="1">
      <alignment wrapText="1"/>
    </xf>
    <xf numFmtId="0" fontId="1" fillId="0" borderId="2" xfId="0" applyFont="1" applyFill="1" applyBorder="1" applyAlignment="1">
      <alignment horizontal="left" vertical="top" wrapText="1"/>
    </xf>
    <xf numFmtId="0" fontId="23" fillId="0" borderId="3" xfId="0" applyFont="1" applyFill="1" applyBorder="1" applyAlignment="1">
      <alignment horizontal="left" vertical="top" wrapText="1"/>
    </xf>
    <xf numFmtId="0" fontId="21" fillId="0" borderId="2" xfId="0" applyFont="1" applyFill="1" applyBorder="1" applyAlignment="1">
      <alignment horizontal="left" vertical="top" wrapText="1"/>
    </xf>
    <xf numFmtId="0" fontId="22" fillId="0" borderId="3" xfId="0" applyFont="1" applyFill="1" applyBorder="1" applyAlignment="1">
      <alignment horizontal="left" vertical="top" wrapText="1"/>
    </xf>
    <xf numFmtId="0" fontId="7" fillId="0" borderId="2" xfId="0" applyFont="1" applyFill="1" applyBorder="1" applyAlignment="1">
      <alignment horizontal="left" vertical="top" wrapText="1"/>
    </xf>
    <xf numFmtId="0" fontId="7" fillId="0" borderId="2" xfId="0" applyFont="1" applyFill="1" applyBorder="1" applyAlignment="1">
      <alignment vertical="top" wrapText="1"/>
    </xf>
    <xf numFmtId="4" fontId="7" fillId="0" borderId="2" xfId="0" applyNumberFormat="1" applyFont="1" applyFill="1" applyBorder="1" applyAlignment="1">
      <alignment horizontal="center" vertical="top" wrapText="1"/>
    </xf>
    <xf numFmtId="0" fontId="7" fillId="0" borderId="2" xfId="0" applyFont="1" applyFill="1" applyBorder="1" applyAlignment="1">
      <alignment horizontal="center" vertical="top" wrapText="1"/>
    </xf>
    <xf numFmtId="0" fontId="7" fillId="0" borderId="3" xfId="0" applyFont="1" applyFill="1" applyBorder="1" applyAlignment="1">
      <alignment horizontal="center" vertical="top" wrapText="1"/>
    </xf>
    <xf numFmtId="0" fontId="7" fillId="0" borderId="3" xfId="0" applyFont="1" applyFill="1" applyBorder="1" applyAlignment="1">
      <alignment horizontal="left" vertical="center" wrapText="1"/>
    </xf>
    <xf numFmtId="0" fontId="24" fillId="0" borderId="2" xfId="0" applyFont="1" applyFill="1" applyBorder="1" applyAlignment="1">
      <alignment vertical="top" wrapText="1"/>
    </xf>
    <xf numFmtId="0" fontId="24" fillId="0" borderId="2" xfId="0" applyFont="1" applyFill="1" applyBorder="1" applyAlignment="1">
      <alignment horizontal="center" vertical="top" wrapText="1"/>
    </xf>
    <xf numFmtId="0" fontId="15" fillId="0" borderId="0" xfId="0" applyFont="1" applyFill="1"/>
    <xf numFmtId="0" fontId="7" fillId="0" borderId="3" xfId="0" applyFont="1" applyFill="1" applyBorder="1" applyAlignment="1">
      <alignment horizontal="left" vertical="top" wrapText="1"/>
    </xf>
    <xf numFmtId="0" fontId="7" fillId="0" borderId="0" xfId="0" applyFont="1" applyFill="1" applyAlignment="1">
      <alignment wrapText="1"/>
    </xf>
    <xf numFmtId="0" fontId="25" fillId="0" borderId="2" xfId="0" applyFont="1" applyFill="1" applyBorder="1" applyAlignment="1">
      <alignment horizontal="left" vertical="top" wrapText="1"/>
    </xf>
    <xf numFmtId="0" fontId="26" fillId="0" borderId="3" xfId="0" applyFont="1" applyFill="1" applyBorder="1" applyAlignment="1">
      <alignment horizontal="left" vertical="top" wrapText="1"/>
    </xf>
    <xf numFmtId="0" fontId="25" fillId="0" borderId="3" xfId="0" applyFont="1" applyFill="1" applyBorder="1" applyAlignment="1">
      <alignment horizontal="left" vertical="top" wrapText="1"/>
    </xf>
    <xf numFmtId="0" fontId="15" fillId="0" borderId="0" xfId="0" applyFont="1" applyFill="1" applyAlignment="1">
      <alignment wrapText="1"/>
    </xf>
    <xf numFmtId="0" fontId="27" fillId="0" borderId="0" xfId="0" applyFont="1" applyFill="1"/>
    <xf numFmtId="0" fontId="6" fillId="0" borderId="2" xfId="0" applyFont="1" applyFill="1" applyBorder="1" applyAlignment="1">
      <alignment horizontal="center" vertical="top" wrapText="1"/>
    </xf>
    <xf numFmtId="0" fontId="1" fillId="0" borderId="3" xfId="0" applyFont="1" applyFill="1" applyBorder="1" applyAlignment="1">
      <alignment horizontal="left" vertical="center" wrapText="1"/>
    </xf>
    <xf numFmtId="0" fontId="22" fillId="0" borderId="2" xfId="0" applyFont="1" applyFill="1" applyBorder="1" applyAlignment="1">
      <alignment horizontal="left" vertical="top" wrapText="1"/>
    </xf>
    <xf numFmtId="3" fontId="1" fillId="0" borderId="2" xfId="0" applyNumberFormat="1" applyFont="1" applyFill="1" applyBorder="1" applyAlignment="1">
      <alignment horizontal="center" vertical="top" wrapText="1"/>
    </xf>
    <xf numFmtId="0" fontId="28" fillId="0" borderId="0" xfId="0" applyFont="1" applyFill="1"/>
    <xf numFmtId="0" fontId="4" fillId="0" borderId="2" xfId="0" applyFont="1" applyBorder="1" applyAlignment="1">
      <alignment vertical="top" wrapText="1"/>
    </xf>
    <xf numFmtId="0" fontId="2" fillId="0" borderId="2" xfId="0" applyFont="1" applyBorder="1" applyAlignment="1">
      <alignment vertical="top" wrapText="1"/>
    </xf>
    <xf numFmtId="0" fontId="1" fillId="0" borderId="2" xfId="0" applyFont="1" applyBorder="1" applyAlignment="1">
      <alignment vertical="top" wrapText="1"/>
    </xf>
    <xf numFmtId="0" fontId="9" fillId="0" borderId="2" xfId="0" applyFont="1" applyBorder="1" applyAlignment="1">
      <alignment vertical="top" wrapText="1"/>
    </xf>
    <xf numFmtId="0" fontId="7" fillId="0" borderId="2" xfId="0" applyFont="1" applyBorder="1" applyAlignment="1">
      <alignment vertical="top" wrapText="1"/>
    </xf>
    <xf numFmtId="0" fontId="1" fillId="0" borderId="3" xfId="0" applyFont="1" applyFill="1" applyBorder="1" applyAlignment="1">
      <alignment horizontal="left" vertical="top" wrapText="1"/>
    </xf>
    <xf numFmtId="0" fontId="1" fillId="0" borderId="3" xfId="0" applyFont="1" applyFill="1" applyBorder="1" applyAlignment="1">
      <alignment horizontal="center" vertical="top" wrapText="1"/>
    </xf>
    <xf numFmtId="0" fontId="1" fillId="3" borderId="2" xfId="0" applyFont="1" applyFill="1" applyBorder="1" applyAlignment="1">
      <alignment vertical="top" wrapText="1"/>
    </xf>
    <xf numFmtId="0" fontId="1" fillId="0" borderId="4" xfId="0" applyFont="1" applyBorder="1" applyAlignment="1">
      <alignment vertical="top" wrapText="1"/>
    </xf>
    <xf numFmtId="0" fontId="2" fillId="0" borderId="2" xfId="0" applyFont="1" applyFill="1" applyBorder="1" applyAlignment="1">
      <alignment horizontal="center" vertical="center" wrapText="1"/>
    </xf>
    <xf numFmtId="3" fontId="29" fillId="4" borderId="2" xfId="0" applyNumberFormat="1" applyFont="1" applyFill="1" applyBorder="1" applyAlignment="1">
      <alignment horizontal="center" vertical="center" wrapText="1"/>
    </xf>
    <xf numFmtId="0" fontId="14" fillId="0" borderId="0" xfId="0" applyFont="1"/>
    <xf numFmtId="0" fontId="12" fillId="0" borderId="0" xfId="0" applyFont="1" applyFill="1" applyAlignment="1">
      <alignment vertical="top" wrapText="1"/>
    </xf>
    <xf numFmtId="0" fontId="31" fillId="0" borderId="3" xfId="0" applyFont="1" applyFill="1" applyBorder="1" applyAlignment="1">
      <alignment horizontal="center" vertical="center" wrapText="1"/>
    </xf>
    <xf numFmtId="0" fontId="10" fillId="0" borderId="0" xfId="0" applyFont="1" applyFill="1" applyAlignment="1">
      <alignment vertical="center" wrapText="1"/>
    </xf>
    <xf numFmtId="0" fontId="34" fillId="0" borderId="2" xfId="0" applyFont="1" applyFill="1" applyBorder="1" applyAlignment="1">
      <alignment vertical="center" wrapText="1"/>
    </xf>
    <xf numFmtId="0" fontId="10" fillId="0" borderId="0" xfId="0" applyFont="1" applyFill="1" applyAlignment="1">
      <alignment vertical="center"/>
    </xf>
    <xf numFmtId="0" fontId="10" fillId="0" borderId="0" xfId="0" applyFont="1" applyFill="1" applyAlignment="1">
      <alignment horizontal="center" vertical="center" wrapText="1"/>
    </xf>
    <xf numFmtId="0" fontId="4" fillId="0" borderId="0" xfId="0" applyFont="1" applyFill="1" applyAlignment="1">
      <alignment vertical="center"/>
    </xf>
    <xf numFmtId="0" fontId="10" fillId="0" borderId="2" xfId="0" applyFont="1" applyFill="1" applyBorder="1" applyAlignment="1">
      <alignment vertical="center" wrapText="1"/>
    </xf>
    <xf numFmtId="0" fontId="34" fillId="0" borderId="2" xfId="0" applyFont="1" applyFill="1" applyBorder="1" applyAlignment="1">
      <alignment horizontal="left" vertical="center" wrapText="1"/>
    </xf>
    <xf numFmtId="0" fontId="34" fillId="0" borderId="3" xfId="0" applyFont="1" applyFill="1" applyBorder="1" applyAlignment="1">
      <alignment horizontal="center" vertical="center" wrapText="1"/>
    </xf>
    <xf numFmtId="0" fontId="34" fillId="0" borderId="4" xfId="0" applyFont="1" applyFill="1" applyBorder="1" applyAlignment="1">
      <alignment horizontal="left" vertical="center" wrapText="1"/>
    </xf>
    <xf numFmtId="0" fontId="34" fillId="0" borderId="2" xfId="0" applyFont="1" applyFill="1" applyBorder="1" applyAlignment="1">
      <alignment horizontal="center" vertical="center"/>
    </xf>
    <xf numFmtId="0" fontId="10" fillId="0" borderId="2" xfId="0" applyFont="1" applyFill="1" applyBorder="1" applyAlignment="1">
      <alignment horizontal="center" vertical="center"/>
    </xf>
    <xf numFmtId="0" fontId="10" fillId="0" borderId="3" xfId="0" applyFont="1" applyFill="1" applyBorder="1" applyAlignment="1">
      <alignment horizontal="center" vertical="center" wrapText="1"/>
    </xf>
    <xf numFmtId="0" fontId="10" fillId="0" borderId="8" xfId="0" applyFont="1" applyFill="1" applyBorder="1" applyAlignment="1">
      <alignment horizontal="left" vertical="center" wrapText="1"/>
    </xf>
    <xf numFmtId="0" fontId="10" fillId="0" borderId="8" xfId="0" applyFont="1" applyFill="1" applyBorder="1" applyAlignment="1">
      <alignment horizontal="center" vertical="center" wrapText="1"/>
    </xf>
    <xf numFmtId="0" fontId="10" fillId="0" borderId="3" xfId="0" applyFont="1" applyBorder="1" applyAlignment="1">
      <alignment horizontal="left" vertical="center" wrapText="1"/>
    </xf>
    <xf numFmtId="0" fontId="10" fillId="0" borderId="7" xfId="0" applyFont="1" applyBorder="1" applyAlignment="1">
      <alignment horizontal="left" vertical="center" wrapText="1"/>
    </xf>
    <xf numFmtId="0" fontId="34" fillId="0" borderId="7" xfId="0" applyFont="1" applyBorder="1" applyAlignment="1">
      <alignment horizontal="left" vertical="center" wrapText="1"/>
    </xf>
    <xf numFmtId="0" fontId="10" fillId="0" borderId="8" xfId="0" applyFont="1" applyBorder="1" applyAlignment="1">
      <alignment horizontal="left" vertical="center" wrapText="1"/>
    </xf>
    <xf numFmtId="0" fontId="10" fillId="0" borderId="0" xfId="0" applyFont="1" applyAlignment="1">
      <alignment vertical="center"/>
    </xf>
    <xf numFmtId="0" fontId="10" fillId="0" borderId="2" xfId="0" applyFont="1" applyFill="1" applyBorder="1" applyAlignment="1">
      <alignment horizontal="left" vertical="center" wrapText="1"/>
    </xf>
    <xf numFmtId="0" fontId="31" fillId="0" borderId="2" xfId="0" applyFont="1" applyFill="1" applyBorder="1" applyAlignment="1">
      <alignment horizontal="center" vertical="center" wrapText="1"/>
    </xf>
    <xf numFmtId="0" fontId="36" fillId="0" borderId="0" xfId="0" applyFont="1" applyFill="1" applyAlignment="1">
      <alignment vertical="center"/>
    </xf>
    <xf numFmtId="0" fontId="37" fillId="0" borderId="2" xfId="0" applyFont="1" applyFill="1" applyBorder="1" applyAlignment="1">
      <alignment horizontal="center" vertical="center" wrapText="1"/>
    </xf>
    <xf numFmtId="0" fontId="36" fillId="0" borderId="3" xfId="0" applyFont="1" applyFill="1" applyBorder="1" applyAlignment="1">
      <alignment horizontal="center" vertical="center" wrapText="1"/>
    </xf>
    <xf numFmtId="0" fontId="36" fillId="0" borderId="2" xfId="0" applyFont="1" applyFill="1" applyBorder="1" applyAlignment="1">
      <alignment horizontal="center" vertical="center" wrapText="1"/>
    </xf>
    <xf numFmtId="3" fontId="36" fillId="0" borderId="2" xfId="0" applyNumberFormat="1" applyFont="1" applyFill="1" applyBorder="1" applyAlignment="1">
      <alignment horizontal="center" vertical="center" wrapText="1"/>
    </xf>
    <xf numFmtId="0" fontId="36" fillId="0" borderId="0" xfId="0" applyFont="1" applyFill="1" applyAlignment="1">
      <alignment vertical="center" wrapText="1"/>
    </xf>
    <xf numFmtId="0" fontId="38" fillId="0" borderId="2" xfId="0" applyFont="1" applyFill="1" applyBorder="1" applyAlignment="1">
      <alignment horizontal="center" vertical="center" wrapText="1"/>
    </xf>
    <xf numFmtId="0" fontId="38" fillId="0" borderId="3" xfId="0" applyFont="1" applyFill="1" applyBorder="1" applyAlignment="1">
      <alignment horizontal="center" vertical="center" wrapText="1"/>
    </xf>
    <xf numFmtId="0" fontId="38" fillId="0" borderId="2" xfId="0" applyFont="1" applyFill="1" applyBorder="1" applyAlignment="1">
      <alignment horizontal="center" vertical="center"/>
    </xf>
    <xf numFmtId="0" fontId="36" fillId="0" borderId="8" xfId="0" applyFont="1" applyFill="1" applyBorder="1" applyAlignment="1">
      <alignment horizontal="center" vertical="center" wrapText="1"/>
    </xf>
    <xf numFmtId="0" fontId="36" fillId="0" borderId="2" xfId="0" applyFont="1" applyFill="1" applyBorder="1" applyAlignment="1">
      <alignment horizontal="center" vertical="center"/>
    </xf>
    <xf numFmtId="0" fontId="36" fillId="0" borderId="0" xfId="0" applyFont="1" applyAlignment="1">
      <alignment vertical="center"/>
    </xf>
    <xf numFmtId="0" fontId="36" fillId="0" borderId="0" xfId="0" applyFont="1" applyFill="1" applyAlignment="1">
      <alignment horizontal="center" vertical="center" wrapText="1"/>
    </xf>
    <xf numFmtId="0" fontId="38" fillId="4" borderId="0" xfId="0" applyFont="1" applyFill="1" applyAlignment="1">
      <alignment vertical="center" wrapText="1"/>
    </xf>
    <xf numFmtId="0" fontId="38" fillId="4" borderId="0" xfId="0" applyFont="1" applyFill="1" applyAlignment="1">
      <alignment horizontal="center" vertical="center" wrapText="1"/>
    </xf>
    <xf numFmtId="0" fontId="31" fillId="0" borderId="0" xfId="0" applyFont="1" applyAlignment="1">
      <alignment horizontal="center" vertical="center" wrapText="1"/>
    </xf>
    <xf numFmtId="0" fontId="36" fillId="0" borderId="0" xfId="0" applyFont="1" applyAlignment="1">
      <alignment horizontal="center" vertical="center" wrapText="1"/>
    </xf>
    <xf numFmtId="0" fontId="38" fillId="4" borderId="0" xfId="0" applyFont="1" applyFill="1" applyBorder="1" applyAlignment="1">
      <alignment vertical="center" wrapText="1"/>
    </xf>
    <xf numFmtId="0" fontId="38" fillId="4" borderId="0" xfId="0" applyFont="1" applyFill="1" applyBorder="1" applyAlignment="1">
      <alignment horizontal="center" vertical="center" wrapText="1"/>
    </xf>
    <xf numFmtId="0" fontId="38" fillId="0" borderId="0" xfId="0" applyFont="1" applyFill="1" applyBorder="1" applyAlignment="1">
      <alignment horizontal="center" vertical="center" wrapText="1"/>
    </xf>
    <xf numFmtId="0" fontId="36" fillId="0" borderId="0" xfId="0" applyFont="1" applyFill="1" applyBorder="1" applyAlignment="1">
      <alignment horizontal="center" vertical="center" wrapText="1"/>
    </xf>
    <xf numFmtId="0" fontId="10" fillId="0" borderId="0" xfId="0" applyFont="1" applyFill="1" applyBorder="1" applyAlignment="1">
      <alignment horizontal="left" vertical="center" wrapText="1"/>
    </xf>
    <xf numFmtId="0" fontId="10" fillId="0" borderId="0" xfId="0" applyFont="1" applyFill="1" applyBorder="1" applyAlignment="1">
      <alignment vertical="center" wrapText="1"/>
    </xf>
    <xf numFmtId="0" fontId="10" fillId="0" borderId="0" xfId="0" applyFont="1" applyFill="1" applyBorder="1" applyAlignment="1">
      <alignment horizontal="center" vertical="center" wrapText="1"/>
    </xf>
    <xf numFmtId="0" fontId="34" fillId="0" borderId="2"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2" fillId="0" borderId="0" xfId="0" applyFont="1" applyFill="1" applyAlignment="1">
      <alignment horizontal="left" vertical="top" wrapText="1"/>
    </xf>
    <xf numFmtId="0" fontId="3" fillId="0" borderId="1" xfId="0" applyFont="1" applyFill="1" applyBorder="1" applyAlignment="1">
      <alignment horizontal="center" vertical="top" wrapText="1"/>
    </xf>
    <xf numFmtId="0" fontId="9" fillId="0" borderId="2" xfId="0" applyFont="1" applyFill="1" applyBorder="1" applyAlignment="1">
      <alignment horizontal="left" vertical="center" wrapText="1"/>
    </xf>
    <xf numFmtId="0" fontId="9" fillId="0" borderId="2" xfId="0" applyFont="1" applyFill="1" applyBorder="1" applyAlignment="1">
      <alignment horizontal="left" vertical="top" wrapText="1"/>
    </xf>
    <xf numFmtId="0" fontId="2" fillId="0" borderId="2" xfId="0" applyFont="1" applyFill="1" applyBorder="1" applyAlignment="1">
      <alignment horizontal="left" vertical="center" wrapText="1"/>
    </xf>
    <xf numFmtId="0" fontId="9" fillId="0" borderId="4" xfId="0" applyFont="1" applyFill="1" applyBorder="1" applyAlignment="1">
      <alignment horizontal="left" vertical="center" wrapText="1"/>
    </xf>
    <xf numFmtId="0" fontId="9" fillId="0" borderId="5" xfId="0" applyFont="1" applyFill="1" applyBorder="1" applyAlignment="1">
      <alignment horizontal="left" vertical="center" wrapText="1"/>
    </xf>
    <xf numFmtId="0" fontId="9" fillId="0" borderId="6" xfId="0" applyFont="1" applyFill="1" applyBorder="1" applyAlignment="1">
      <alignment horizontal="left" vertical="center" wrapText="1"/>
    </xf>
    <xf numFmtId="0" fontId="11" fillId="0" borderId="2" xfId="0" applyFont="1" applyFill="1" applyBorder="1" applyAlignment="1">
      <alignment horizontal="left" vertical="center" wrapText="1"/>
    </xf>
    <xf numFmtId="0" fontId="11" fillId="0" borderId="4" xfId="0" applyFont="1" applyFill="1" applyBorder="1" applyAlignment="1">
      <alignment vertical="top" wrapText="1"/>
    </xf>
    <xf numFmtId="0" fontId="11" fillId="0" borderId="5" xfId="0" applyFont="1" applyFill="1" applyBorder="1" applyAlignment="1">
      <alignment vertical="top" wrapText="1"/>
    </xf>
    <xf numFmtId="0" fontId="11" fillId="0" borderId="6" xfId="0" applyFont="1" applyFill="1" applyBorder="1" applyAlignment="1">
      <alignment vertical="top" wrapText="1"/>
    </xf>
    <xf numFmtId="0" fontId="10" fillId="0" borderId="3" xfId="0" applyFont="1" applyFill="1" applyBorder="1" applyAlignment="1">
      <alignment horizontal="center" vertical="center" wrapText="1"/>
    </xf>
    <xf numFmtId="0" fontId="10" fillId="0" borderId="7" xfId="0" applyFont="1" applyFill="1" applyBorder="1" applyAlignment="1">
      <alignment horizontal="center" vertical="center" wrapText="1"/>
    </xf>
    <xf numFmtId="0" fontId="10" fillId="0" borderId="8" xfId="0" applyFont="1" applyFill="1" applyBorder="1" applyAlignment="1">
      <alignment horizontal="center" vertical="center" wrapText="1"/>
    </xf>
    <xf numFmtId="0" fontId="34" fillId="0" borderId="3" xfId="0" applyFont="1" applyFill="1" applyBorder="1" applyAlignment="1">
      <alignment horizontal="center" vertical="center" wrapText="1"/>
    </xf>
    <xf numFmtId="0" fontId="34" fillId="0" borderId="8" xfId="0" applyFont="1" applyFill="1" applyBorder="1" applyAlignment="1">
      <alignment horizontal="center" vertical="center" wrapText="1"/>
    </xf>
    <xf numFmtId="0" fontId="34" fillId="0" borderId="3" xfId="0" applyFont="1" applyFill="1" applyBorder="1" applyAlignment="1">
      <alignment horizontal="left" vertical="center" wrapText="1"/>
    </xf>
    <xf numFmtId="0" fontId="34" fillId="0" borderId="8" xfId="0" applyFont="1" applyFill="1" applyBorder="1" applyAlignment="1">
      <alignment horizontal="left" vertical="center" wrapText="1"/>
    </xf>
    <xf numFmtId="0" fontId="34" fillId="0" borderId="3" xfId="0" applyFont="1" applyFill="1" applyBorder="1" applyAlignment="1">
      <alignment vertical="center" wrapText="1"/>
    </xf>
    <xf numFmtId="0" fontId="34" fillId="0" borderId="8" xfId="0" applyFont="1" applyFill="1" applyBorder="1" applyAlignment="1">
      <alignment vertical="center" wrapText="1"/>
    </xf>
    <xf numFmtId="0" fontId="34" fillId="0" borderId="0" xfId="0" applyFont="1" applyFill="1" applyBorder="1" applyAlignment="1">
      <alignment horizontal="left" vertical="center" wrapText="1"/>
    </xf>
    <xf numFmtId="0" fontId="34" fillId="0" borderId="2" xfId="0" applyFont="1" applyFill="1" applyBorder="1" applyAlignment="1">
      <alignment horizontal="center" vertical="center" wrapText="1"/>
    </xf>
    <xf numFmtId="0" fontId="10" fillId="0" borderId="2" xfId="0" applyFont="1" applyBorder="1" applyAlignment="1">
      <alignment horizontal="left" vertical="center" wrapText="1"/>
    </xf>
    <xf numFmtId="0" fontId="10" fillId="0" borderId="2" xfId="0" applyFont="1" applyFill="1" applyBorder="1" applyAlignment="1">
      <alignment horizontal="left" vertical="center" wrapText="1"/>
    </xf>
    <xf numFmtId="0" fontId="10" fillId="0" borderId="2" xfId="0" applyFont="1" applyFill="1" applyBorder="1" applyAlignment="1">
      <alignment horizontal="center" vertical="center" wrapText="1"/>
    </xf>
    <xf numFmtId="0" fontId="34" fillId="0" borderId="7" xfId="0" applyFont="1" applyFill="1" applyBorder="1" applyAlignment="1">
      <alignment horizontal="left" vertical="center" wrapText="1"/>
    </xf>
    <xf numFmtId="0" fontId="38" fillId="4" borderId="0" xfId="0" applyFont="1" applyFill="1" applyBorder="1" applyAlignment="1">
      <alignment horizontal="left" vertical="center" wrapText="1"/>
    </xf>
    <xf numFmtId="0" fontId="38" fillId="4" borderId="0" xfId="1" applyFont="1" applyFill="1" applyBorder="1" applyAlignment="1">
      <alignment horizontal="left" vertical="center" wrapText="1"/>
    </xf>
    <xf numFmtId="0" fontId="36" fillId="0" borderId="2" xfId="0" applyFont="1" applyFill="1" applyBorder="1" applyAlignment="1">
      <alignment horizontal="center" vertical="center" wrapText="1"/>
    </xf>
    <xf numFmtId="0" fontId="38" fillId="0" borderId="2" xfId="0" applyFont="1" applyFill="1" applyBorder="1" applyAlignment="1">
      <alignment horizontal="center" vertical="center" wrapText="1"/>
    </xf>
    <xf numFmtId="0" fontId="36" fillId="0" borderId="3" xfId="0" applyFont="1" applyFill="1" applyBorder="1" applyAlignment="1">
      <alignment horizontal="center" vertical="center" wrapText="1"/>
    </xf>
    <xf numFmtId="0" fontId="36" fillId="0" borderId="7" xfId="0" applyFont="1" applyFill="1" applyBorder="1" applyAlignment="1">
      <alignment horizontal="center" vertical="center" wrapText="1"/>
    </xf>
    <xf numFmtId="0" fontId="36" fillId="0" borderId="8" xfId="0" applyFont="1" applyFill="1" applyBorder="1" applyAlignment="1">
      <alignment horizontal="center" vertical="center" wrapText="1"/>
    </xf>
    <xf numFmtId="0" fontId="36" fillId="0" borderId="3" xfId="0" applyFont="1" applyBorder="1" applyAlignment="1">
      <alignment horizontal="center" vertical="center" wrapText="1"/>
    </xf>
    <xf numFmtId="0" fontId="36" fillId="0" borderId="7" xfId="0" applyFont="1" applyBorder="1" applyAlignment="1">
      <alignment horizontal="center" vertical="center" wrapText="1"/>
    </xf>
    <xf numFmtId="0" fontId="36" fillId="0" borderId="8" xfId="0" applyFont="1" applyBorder="1" applyAlignment="1">
      <alignment horizontal="center" vertical="center" wrapText="1"/>
    </xf>
    <xf numFmtId="0" fontId="38" fillId="0" borderId="3" xfId="0" applyFont="1" applyFill="1" applyBorder="1" applyAlignment="1">
      <alignment horizontal="center" vertical="center" wrapText="1"/>
    </xf>
    <xf numFmtId="0" fontId="38" fillId="0" borderId="8" xfId="0" applyFont="1" applyFill="1" applyBorder="1" applyAlignment="1">
      <alignment horizontal="center" vertical="center" wrapText="1"/>
    </xf>
    <xf numFmtId="0" fontId="3" fillId="0" borderId="0" xfId="0" applyFont="1" applyFill="1" applyAlignment="1">
      <alignment horizontal="left" vertical="top" wrapText="1"/>
    </xf>
    <xf numFmtId="0" fontId="2" fillId="0" borderId="2" xfId="0" applyFont="1" applyBorder="1" applyAlignment="1">
      <alignment horizontal="left" vertical="center" wrapText="1"/>
    </xf>
    <xf numFmtId="0" fontId="1" fillId="0" borderId="3" xfId="0" applyFont="1" applyFill="1" applyBorder="1" applyAlignment="1">
      <alignment horizontal="center" vertical="top" wrapText="1"/>
    </xf>
    <xf numFmtId="0" fontId="1" fillId="0" borderId="7" xfId="0" applyFont="1" applyFill="1" applyBorder="1" applyAlignment="1">
      <alignment horizontal="center" vertical="top" wrapText="1"/>
    </xf>
    <xf numFmtId="0" fontId="1" fillId="0" borderId="8" xfId="0" applyFont="1" applyFill="1" applyBorder="1" applyAlignment="1">
      <alignment horizontal="center" vertical="top" wrapText="1"/>
    </xf>
    <xf numFmtId="0" fontId="2" fillId="0" borderId="4" xfId="0" applyFont="1" applyFill="1" applyBorder="1" applyAlignment="1">
      <alignment horizontal="left" vertical="center" wrapText="1"/>
    </xf>
    <xf numFmtId="0" fontId="2" fillId="0" borderId="5" xfId="0" applyFont="1" applyFill="1" applyBorder="1" applyAlignment="1">
      <alignment horizontal="left" vertical="center" wrapText="1"/>
    </xf>
    <xf numFmtId="0" fontId="2" fillId="0" borderId="6" xfId="0" applyFont="1" applyFill="1" applyBorder="1" applyAlignment="1">
      <alignment horizontal="left" vertical="center" wrapText="1"/>
    </xf>
    <xf numFmtId="0" fontId="1" fillId="0" borderId="3" xfId="0" applyFont="1" applyFill="1" applyBorder="1" applyAlignment="1">
      <alignment horizontal="left" vertical="top" wrapText="1"/>
    </xf>
    <xf numFmtId="0" fontId="1" fillId="0" borderId="7" xfId="0" applyFont="1" applyFill="1" applyBorder="1" applyAlignment="1">
      <alignment horizontal="left" vertical="top" wrapText="1"/>
    </xf>
    <xf numFmtId="4" fontId="7" fillId="0" borderId="3" xfId="0" applyNumberFormat="1" applyFont="1" applyFill="1" applyBorder="1" applyAlignment="1">
      <alignment horizontal="center" vertical="top" wrapText="1"/>
    </xf>
    <xf numFmtId="4" fontId="7" fillId="0" borderId="7" xfId="0" applyNumberFormat="1" applyFont="1" applyFill="1" applyBorder="1" applyAlignment="1">
      <alignment horizontal="center" vertical="top" wrapText="1"/>
    </xf>
    <xf numFmtId="4" fontId="7" fillId="0" borderId="8" xfId="0" applyNumberFormat="1" applyFont="1" applyFill="1" applyBorder="1" applyAlignment="1">
      <alignment horizontal="center" vertical="top" wrapText="1"/>
    </xf>
    <xf numFmtId="4" fontId="1" fillId="0" borderId="3" xfId="0" applyNumberFormat="1" applyFont="1" applyFill="1" applyBorder="1" applyAlignment="1">
      <alignment horizontal="center" vertical="top" wrapText="1"/>
    </xf>
    <xf numFmtId="4" fontId="1" fillId="0" borderId="7" xfId="0" applyNumberFormat="1" applyFont="1" applyFill="1" applyBorder="1" applyAlignment="1">
      <alignment horizontal="center" vertical="top" wrapText="1"/>
    </xf>
    <xf numFmtId="4" fontId="1" fillId="0" borderId="8" xfId="0" applyNumberFormat="1" applyFont="1" applyFill="1" applyBorder="1" applyAlignment="1">
      <alignment horizontal="center" vertical="top" wrapText="1"/>
    </xf>
    <xf numFmtId="0" fontId="1" fillId="0" borderId="3" xfId="0" applyFont="1" applyFill="1" applyBorder="1" applyAlignment="1">
      <alignment horizontal="left" vertical="top"/>
    </xf>
    <xf numFmtId="0" fontId="1" fillId="0" borderId="7" xfId="0" applyFont="1" applyFill="1" applyBorder="1" applyAlignment="1">
      <alignment horizontal="left" vertical="top"/>
    </xf>
    <xf numFmtId="0" fontId="1" fillId="0" borderId="8" xfId="0" applyFont="1" applyFill="1" applyBorder="1" applyAlignment="1">
      <alignment horizontal="left" vertical="top"/>
    </xf>
    <xf numFmtId="0" fontId="1" fillId="0" borderId="2" xfId="0" applyFont="1" applyFill="1" applyBorder="1" applyAlignment="1">
      <alignment horizontal="center" vertical="top"/>
    </xf>
    <xf numFmtId="0" fontId="34" fillId="0" borderId="0" xfId="0" applyFont="1" applyFill="1" applyBorder="1" applyAlignment="1">
      <alignment horizontal="center" vertical="center" wrapText="1"/>
    </xf>
    <xf numFmtId="0" fontId="10" fillId="0" borderId="0" xfId="0" applyFont="1" applyBorder="1" applyAlignment="1">
      <alignment horizontal="left" vertical="center" wrapText="1"/>
    </xf>
    <xf numFmtId="0" fontId="2" fillId="0" borderId="0" xfId="0" applyFont="1" applyFill="1" applyBorder="1" applyAlignment="1">
      <alignment horizontal="center" vertical="center" wrapText="1"/>
    </xf>
    <xf numFmtId="0" fontId="33" fillId="0" borderId="12" xfId="0" applyFont="1" applyFill="1" applyBorder="1" applyAlignment="1">
      <alignment horizontal="center" vertical="center" wrapText="1"/>
    </xf>
    <xf numFmtId="0" fontId="10" fillId="0" borderId="13" xfId="0" applyFont="1" applyFill="1" applyBorder="1" applyAlignment="1">
      <alignment horizontal="center" vertical="center" wrapText="1"/>
    </xf>
    <xf numFmtId="3" fontId="10" fillId="0" borderId="13" xfId="0" applyNumberFormat="1" applyFont="1" applyFill="1" applyBorder="1" applyAlignment="1">
      <alignment horizontal="center" vertical="center" wrapText="1"/>
    </xf>
    <xf numFmtId="0" fontId="34" fillId="0" borderId="13" xfId="0" applyFont="1" applyFill="1" applyBorder="1" applyAlignment="1">
      <alignment horizontal="center" vertical="center" wrapText="1"/>
    </xf>
    <xf numFmtId="0" fontId="34" fillId="0" borderId="14" xfId="0" applyFont="1" applyFill="1" applyBorder="1" applyAlignment="1">
      <alignment horizontal="center" vertical="center" wrapText="1"/>
    </xf>
    <xf numFmtId="0" fontId="34" fillId="0" borderId="15" xfId="0" applyFont="1" applyFill="1" applyBorder="1" applyAlignment="1">
      <alignment horizontal="center" vertical="center" wrapText="1"/>
    </xf>
    <xf numFmtId="0" fontId="34" fillId="0" borderId="16" xfId="0" applyFont="1" applyFill="1" applyBorder="1" applyAlignment="1">
      <alignment horizontal="center" vertical="center" wrapText="1"/>
    </xf>
    <xf numFmtId="0" fontId="34" fillId="0" borderId="17" xfId="0" applyFont="1" applyFill="1" applyBorder="1" applyAlignment="1">
      <alignment horizontal="center" vertical="center" wrapText="1"/>
    </xf>
    <xf numFmtId="0" fontId="34" fillId="0" borderId="12" xfId="0" applyFont="1" applyFill="1" applyBorder="1" applyAlignment="1">
      <alignment horizontal="center" vertical="center" wrapText="1"/>
    </xf>
    <xf numFmtId="0" fontId="10" fillId="0" borderId="17" xfId="0" applyFont="1" applyFill="1" applyBorder="1" applyAlignment="1">
      <alignment horizontal="center" vertical="center" wrapText="1"/>
    </xf>
    <xf numFmtId="0" fontId="10" fillId="0" borderId="15" xfId="0" applyFont="1" applyFill="1" applyBorder="1" applyAlignment="1">
      <alignment horizontal="center" vertical="center" wrapText="1"/>
    </xf>
    <xf numFmtId="0" fontId="10" fillId="0" borderId="19" xfId="0" applyFont="1" applyFill="1" applyBorder="1" applyAlignment="1">
      <alignment horizontal="center" vertical="center" wrapText="1"/>
    </xf>
    <xf numFmtId="0" fontId="10" fillId="0" borderId="17" xfId="0" applyFont="1" applyFill="1" applyBorder="1" applyAlignment="1">
      <alignment horizontal="center" vertical="center" wrapText="1"/>
    </xf>
    <xf numFmtId="0" fontId="10" fillId="0" borderId="14" xfId="0" applyFont="1" applyFill="1" applyBorder="1" applyAlignment="1">
      <alignment horizontal="center" vertical="center" wrapText="1"/>
    </xf>
    <xf numFmtId="0" fontId="10" fillId="0" borderId="18" xfId="0" applyFont="1" applyFill="1" applyBorder="1" applyAlignment="1">
      <alignment horizontal="center" vertical="center" wrapText="1"/>
    </xf>
    <xf numFmtId="0" fontId="10" fillId="0" borderId="16" xfId="0" applyFont="1" applyFill="1" applyBorder="1" applyAlignment="1">
      <alignment horizontal="center" vertical="center" wrapText="1"/>
    </xf>
    <xf numFmtId="0" fontId="34" fillId="0" borderId="12" xfId="0" applyFont="1" applyFill="1" applyBorder="1" applyAlignment="1">
      <alignment horizontal="center" vertical="center" wrapText="1"/>
    </xf>
    <xf numFmtId="0" fontId="10" fillId="0" borderId="13" xfId="0" applyFont="1" applyFill="1" applyBorder="1" applyAlignment="1">
      <alignment horizontal="center" vertical="center" wrapText="1"/>
    </xf>
    <xf numFmtId="0" fontId="34" fillId="0" borderId="20" xfId="0" applyFont="1" applyFill="1" applyBorder="1" applyAlignment="1">
      <alignment horizontal="center" vertical="center" wrapText="1"/>
    </xf>
    <xf numFmtId="0" fontId="34" fillId="0" borderId="21" xfId="0" applyFont="1" applyFill="1" applyBorder="1" applyAlignment="1">
      <alignment horizontal="center" vertical="center" wrapText="1"/>
    </xf>
    <xf numFmtId="0" fontId="10" fillId="0" borderId="21" xfId="0" applyFont="1" applyFill="1" applyBorder="1" applyAlignment="1">
      <alignment horizontal="center" vertical="center" wrapText="1"/>
    </xf>
    <xf numFmtId="0" fontId="10" fillId="0" borderId="21" xfId="0" applyFont="1" applyBorder="1" applyAlignment="1">
      <alignment horizontal="left" vertical="center" wrapText="1"/>
    </xf>
    <xf numFmtId="0" fontId="10" fillId="0" borderId="21" xfId="0" applyFont="1" applyFill="1" applyBorder="1" applyAlignment="1">
      <alignment horizontal="left" vertical="center" wrapText="1"/>
    </xf>
    <xf numFmtId="0" fontId="10" fillId="0" borderId="22" xfId="0" applyFont="1" applyFill="1" applyBorder="1" applyAlignment="1">
      <alignment horizontal="center" vertical="center" wrapText="1"/>
    </xf>
    <xf numFmtId="0" fontId="1" fillId="0" borderId="9" xfId="0" applyFont="1" applyFill="1" applyBorder="1" applyAlignment="1">
      <alignment horizontal="center" vertical="center" wrapText="1"/>
    </xf>
    <xf numFmtId="0" fontId="1" fillId="0" borderId="10" xfId="0" applyFont="1" applyFill="1" applyBorder="1" applyAlignment="1">
      <alignment horizontal="center" vertical="center" wrapText="1"/>
    </xf>
    <xf numFmtId="0" fontId="1" fillId="0" borderId="11" xfId="0" applyFont="1" applyFill="1" applyBorder="1" applyAlignment="1">
      <alignment horizontal="center" vertical="center" wrapText="1"/>
    </xf>
    <xf numFmtId="0" fontId="10" fillId="0" borderId="16" xfId="0" applyFont="1" applyFill="1" applyBorder="1" applyAlignment="1">
      <alignment horizontal="center" vertical="center" wrapText="1"/>
    </xf>
    <xf numFmtId="0" fontId="10" fillId="0" borderId="12" xfId="0" applyFont="1" applyFill="1" applyBorder="1" applyAlignment="1">
      <alignment horizontal="center" vertical="center" wrapText="1"/>
    </xf>
  </cellXfs>
  <cellStyles count="2">
    <cellStyle name="Good" xfId="1" builtinId="26"/>
    <cellStyle name="Normal" xfId="0" builtinId="0"/>
  </cellStyles>
  <dxfs count="20">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1</xdr:col>
      <xdr:colOff>695740</xdr:colOff>
      <xdr:row>75</xdr:row>
      <xdr:rowOff>0</xdr:rowOff>
    </xdr:from>
    <xdr:ext cx="184731" cy="264560"/>
    <xdr:sp macro="" textlink="">
      <xdr:nvSpPr>
        <xdr:cNvPr id="2" name="TextBox 1">
          <a:extLst>
            <a:ext uri="{FF2B5EF4-FFF2-40B4-BE49-F238E27FC236}">
              <a16:creationId xmlns:a16="http://schemas.microsoft.com/office/drawing/2014/main" id="{C0A98228-374E-4E23-A4B2-4A4CD07FBA69}"/>
            </a:ext>
          </a:extLst>
        </xdr:cNvPr>
        <xdr:cNvSpPr txBox="1"/>
      </xdr:nvSpPr>
      <xdr:spPr>
        <a:xfrm>
          <a:off x="962440" y="284626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75</xdr:row>
      <xdr:rowOff>0</xdr:rowOff>
    </xdr:from>
    <xdr:ext cx="184731" cy="264560"/>
    <xdr:sp macro="" textlink="">
      <xdr:nvSpPr>
        <xdr:cNvPr id="3" name="TextBox 2">
          <a:extLst>
            <a:ext uri="{FF2B5EF4-FFF2-40B4-BE49-F238E27FC236}">
              <a16:creationId xmlns:a16="http://schemas.microsoft.com/office/drawing/2014/main" id="{0D8DEF85-55A7-4312-B1B4-226C46831FE2}"/>
            </a:ext>
          </a:extLst>
        </xdr:cNvPr>
        <xdr:cNvSpPr txBox="1"/>
      </xdr:nvSpPr>
      <xdr:spPr>
        <a:xfrm>
          <a:off x="962440" y="284626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75</xdr:row>
      <xdr:rowOff>0</xdr:rowOff>
    </xdr:from>
    <xdr:ext cx="184731" cy="264560"/>
    <xdr:sp macro="" textlink="">
      <xdr:nvSpPr>
        <xdr:cNvPr id="4" name="TextBox 3">
          <a:extLst>
            <a:ext uri="{FF2B5EF4-FFF2-40B4-BE49-F238E27FC236}">
              <a16:creationId xmlns:a16="http://schemas.microsoft.com/office/drawing/2014/main" id="{969F56C5-AA13-4DA5-8EBF-CDD8F598575E}"/>
            </a:ext>
          </a:extLst>
        </xdr:cNvPr>
        <xdr:cNvSpPr txBox="1"/>
      </xdr:nvSpPr>
      <xdr:spPr>
        <a:xfrm>
          <a:off x="962440" y="284626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75</xdr:row>
      <xdr:rowOff>0</xdr:rowOff>
    </xdr:from>
    <xdr:ext cx="184731" cy="264560"/>
    <xdr:sp macro="" textlink="">
      <xdr:nvSpPr>
        <xdr:cNvPr id="5" name="TextBox 4">
          <a:extLst>
            <a:ext uri="{FF2B5EF4-FFF2-40B4-BE49-F238E27FC236}">
              <a16:creationId xmlns:a16="http://schemas.microsoft.com/office/drawing/2014/main" id="{785C09F3-AC33-4EB5-85F8-E06E16D5C8B8}"/>
            </a:ext>
          </a:extLst>
        </xdr:cNvPr>
        <xdr:cNvSpPr txBox="1"/>
      </xdr:nvSpPr>
      <xdr:spPr>
        <a:xfrm>
          <a:off x="962440" y="284626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75</xdr:row>
      <xdr:rowOff>0</xdr:rowOff>
    </xdr:from>
    <xdr:ext cx="184731" cy="264560"/>
    <xdr:sp macro="" textlink="">
      <xdr:nvSpPr>
        <xdr:cNvPr id="6" name="TextBox 5">
          <a:extLst>
            <a:ext uri="{FF2B5EF4-FFF2-40B4-BE49-F238E27FC236}">
              <a16:creationId xmlns:a16="http://schemas.microsoft.com/office/drawing/2014/main" id="{63154081-8FB7-428B-8067-BFBF475B447B}"/>
            </a:ext>
          </a:extLst>
        </xdr:cNvPr>
        <xdr:cNvSpPr txBox="1"/>
      </xdr:nvSpPr>
      <xdr:spPr>
        <a:xfrm>
          <a:off x="1019175" y="284626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75</xdr:row>
      <xdr:rowOff>0</xdr:rowOff>
    </xdr:from>
    <xdr:ext cx="184731" cy="264560"/>
    <xdr:sp macro="" textlink="">
      <xdr:nvSpPr>
        <xdr:cNvPr id="7" name="TextBox 6">
          <a:extLst>
            <a:ext uri="{FF2B5EF4-FFF2-40B4-BE49-F238E27FC236}">
              <a16:creationId xmlns:a16="http://schemas.microsoft.com/office/drawing/2014/main" id="{34BD10F2-383D-4CF2-B5AF-DEB5F5D6312F}"/>
            </a:ext>
          </a:extLst>
        </xdr:cNvPr>
        <xdr:cNvSpPr txBox="1"/>
      </xdr:nvSpPr>
      <xdr:spPr>
        <a:xfrm>
          <a:off x="1019175" y="284626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75</xdr:row>
      <xdr:rowOff>0</xdr:rowOff>
    </xdr:from>
    <xdr:ext cx="184731" cy="264560"/>
    <xdr:sp macro="" textlink="">
      <xdr:nvSpPr>
        <xdr:cNvPr id="8" name="TextBox 7">
          <a:extLst>
            <a:ext uri="{FF2B5EF4-FFF2-40B4-BE49-F238E27FC236}">
              <a16:creationId xmlns:a16="http://schemas.microsoft.com/office/drawing/2014/main" id="{295047CC-7E61-46BF-8A25-7B9F9973ACF5}"/>
            </a:ext>
          </a:extLst>
        </xdr:cNvPr>
        <xdr:cNvSpPr txBox="1"/>
      </xdr:nvSpPr>
      <xdr:spPr>
        <a:xfrm>
          <a:off x="1019175" y="284626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75</xdr:row>
      <xdr:rowOff>0</xdr:rowOff>
    </xdr:from>
    <xdr:ext cx="184731" cy="264560"/>
    <xdr:sp macro="" textlink="">
      <xdr:nvSpPr>
        <xdr:cNvPr id="9" name="TextBox 8">
          <a:extLst>
            <a:ext uri="{FF2B5EF4-FFF2-40B4-BE49-F238E27FC236}">
              <a16:creationId xmlns:a16="http://schemas.microsoft.com/office/drawing/2014/main" id="{15C84669-18DA-4B66-AF3C-672BDFC77D7C}"/>
            </a:ext>
          </a:extLst>
        </xdr:cNvPr>
        <xdr:cNvSpPr txBox="1"/>
      </xdr:nvSpPr>
      <xdr:spPr>
        <a:xfrm>
          <a:off x="1019175" y="284626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75</xdr:row>
      <xdr:rowOff>0</xdr:rowOff>
    </xdr:from>
    <xdr:ext cx="184731" cy="264560"/>
    <xdr:sp macro="" textlink="">
      <xdr:nvSpPr>
        <xdr:cNvPr id="10" name="TextBox 9">
          <a:extLst>
            <a:ext uri="{FF2B5EF4-FFF2-40B4-BE49-F238E27FC236}">
              <a16:creationId xmlns:a16="http://schemas.microsoft.com/office/drawing/2014/main" id="{C0A98228-374E-4E23-A4B2-4A4CD07FBA69}"/>
            </a:ext>
          </a:extLst>
        </xdr:cNvPr>
        <xdr:cNvSpPr txBox="1"/>
      </xdr:nvSpPr>
      <xdr:spPr>
        <a:xfrm>
          <a:off x="1019175" y="284626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75</xdr:row>
      <xdr:rowOff>0</xdr:rowOff>
    </xdr:from>
    <xdr:ext cx="184731" cy="264560"/>
    <xdr:sp macro="" textlink="">
      <xdr:nvSpPr>
        <xdr:cNvPr id="11" name="TextBox 10">
          <a:extLst>
            <a:ext uri="{FF2B5EF4-FFF2-40B4-BE49-F238E27FC236}">
              <a16:creationId xmlns:a16="http://schemas.microsoft.com/office/drawing/2014/main" id="{0D8DEF85-55A7-4312-B1B4-226C46831FE2}"/>
            </a:ext>
          </a:extLst>
        </xdr:cNvPr>
        <xdr:cNvSpPr txBox="1"/>
      </xdr:nvSpPr>
      <xdr:spPr>
        <a:xfrm>
          <a:off x="1019175" y="284626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75</xdr:row>
      <xdr:rowOff>0</xdr:rowOff>
    </xdr:from>
    <xdr:ext cx="184731" cy="264560"/>
    <xdr:sp macro="" textlink="">
      <xdr:nvSpPr>
        <xdr:cNvPr id="12" name="TextBox 11">
          <a:extLst>
            <a:ext uri="{FF2B5EF4-FFF2-40B4-BE49-F238E27FC236}">
              <a16:creationId xmlns:a16="http://schemas.microsoft.com/office/drawing/2014/main" id="{969F56C5-AA13-4DA5-8EBF-CDD8F598575E}"/>
            </a:ext>
          </a:extLst>
        </xdr:cNvPr>
        <xdr:cNvSpPr txBox="1"/>
      </xdr:nvSpPr>
      <xdr:spPr>
        <a:xfrm>
          <a:off x="1019175" y="284626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75</xdr:row>
      <xdr:rowOff>0</xdr:rowOff>
    </xdr:from>
    <xdr:ext cx="184731" cy="264560"/>
    <xdr:sp macro="" textlink="">
      <xdr:nvSpPr>
        <xdr:cNvPr id="13" name="TextBox 12">
          <a:extLst>
            <a:ext uri="{FF2B5EF4-FFF2-40B4-BE49-F238E27FC236}">
              <a16:creationId xmlns:a16="http://schemas.microsoft.com/office/drawing/2014/main" id="{785C09F3-AC33-4EB5-85F8-E06E16D5C8B8}"/>
            </a:ext>
          </a:extLst>
        </xdr:cNvPr>
        <xdr:cNvSpPr txBox="1"/>
      </xdr:nvSpPr>
      <xdr:spPr>
        <a:xfrm>
          <a:off x="1019175" y="284626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75</xdr:row>
      <xdr:rowOff>0</xdr:rowOff>
    </xdr:from>
    <xdr:ext cx="184731" cy="264560"/>
    <xdr:sp macro="" textlink="">
      <xdr:nvSpPr>
        <xdr:cNvPr id="14" name="TextBox 13">
          <a:extLst>
            <a:ext uri="{FF2B5EF4-FFF2-40B4-BE49-F238E27FC236}">
              <a16:creationId xmlns:a16="http://schemas.microsoft.com/office/drawing/2014/main" id="{63154081-8FB7-428B-8067-BFBF475B447B}"/>
            </a:ext>
          </a:extLst>
        </xdr:cNvPr>
        <xdr:cNvSpPr txBox="1"/>
      </xdr:nvSpPr>
      <xdr:spPr>
        <a:xfrm>
          <a:off x="1714915" y="284626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75</xdr:row>
      <xdr:rowOff>0</xdr:rowOff>
    </xdr:from>
    <xdr:ext cx="184731" cy="264560"/>
    <xdr:sp macro="" textlink="">
      <xdr:nvSpPr>
        <xdr:cNvPr id="15" name="TextBox 14">
          <a:extLst>
            <a:ext uri="{FF2B5EF4-FFF2-40B4-BE49-F238E27FC236}">
              <a16:creationId xmlns:a16="http://schemas.microsoft.com/office/drawing/2014/main" id="{34BD10F2-383D-4CF2-B5AF-DEB5F5D6312F}"/>
            </a:ext>
          </a:extLst>
        </xdr:cNvPr>
        <xdr:cNvSpPr txBox="1"/>
      </xdr:nvSpPr>
      <xdr:spPr>
        <a:xfrm>
          <a:off x="1714915" y="284626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75</xdr:row>
      <xdr:rowOff>0</xdr:rowOff>
    </xdr:from>
    <xdr:ext cx="184731" cy="264560"/>
    <xdr:sp macro="" textlink="">
      <xdr:nvSpPr>
        <xdr:cNvPr id="16" name="TextBox 15">
          <a:extLst>
            <a:ext uri="{FF2B5EF4-FFF2-40B4-BE49-F238E27FC236}">
              <a16:creationId xmlns:a16="http://schemas.microsoft.com/office/drawing/2014/main" id="{295047CC-7E61-46BF-8A25-7B9F9973ACF5}"/>
            </a:ext>
          </a:extLst>
        </xdr:cNvPr>
        <xdr:cNvSpPr txBox="1"/>
      </xdr:nvSpPr>
      <xdr:spPr>
        <a:xfrm>
          <a:off x="1714915" y="284626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75</xdr:row>
      <xdr:rowOff>0</xdr:rowOff>
    </xdr:from>
    <xdr:ext cx="184731" cy="264560"/>
    <xdr:sp macro="" textlink="">
      <xdr:nvSpPr>
        <xdr:cNvPr id="17" name="TextBox 16">
          <a:extLst>
            <a:ext uri="{FF2B5EF4-FFF2-40B4-BE49-F238E27FC236}">
              <a16:creationId xmlns:a16="http://schemas.microsoft.com/office/drawing/2014/main" id="{15C84669-18DA-4B66-AF3C-672BDFC77D7C}"/>
            </a:ext>
          </a:extLst>
        </xdr:cNvPr>
        <xdr:cNvSpPr txBox="1"/>
      </xdr:nvSpPr>
      <xdr:spPr>
        <a:xfrm>
          <a:off x="1714915" y="284626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75</xdr:row>
      <xdr:rowOff>0</xdr:rowOff>
    </xdr:from>
    <xdr:ext cx="184731" cy="264560"/>
    <xdr:sp macro="" textlink="">
      <xdr:nvSpPr>
        <xdr:cNvPr id="18" name="TextBox 17">
          <a:extLst>
            <a:ext uri="{FF2B5EF4-FFF2-40B4-BE49-F238E27FC236}">
              <a16:creationId xmlns:a16="http://schemas.microsoft.com/office/drawing/2014/main" id="{C0A98228-374E-4E23-A4B2-4A4CD07FBA69}"/>
            </a:ext>
          </a:extLst>
        </xdr:cNvPr>
        <xdr:cNvSpPr txBox="1"/>
      </xdr:nvSpPr>
      <xdr:spPr>
        <a:xfrm>
          <a:off x="962440" y="284626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75</xdr:row>
      <xdr:rowOff>0</xdr:rowOff>
    </xdr:from>
    <xdr:ext cx="184731" cy="264560"/>
    <xdr:sp macro="" textlink="">
      <xdr:nvSpPr>
        <xdr:cNvPr id="19" name="TextBox 18">
          <a:extLst>
            <a:ext uri="{FF2B5EF4-FFF2-40B4-BE49-F238E27FC236}">
              <a16:creationId xmlns:a16="http://schemas.microsoft.com/office/drawing/2014/main" id="{0D8DEF85-55A7-4312-B1B4-226C46831FE2}"/>
            </a:ext>
          </a:extLst>
        </xdr:cNvPr>
        <xdr:cNvSpPr txBox="1"/>
      </xdr:nvSpPr>
      <xdr:spPr>
        <a:xfrm>
          <a:off x="962440" y="284626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75</xdr:row>
      <xdr:rowOff>0</xdr:rowOff>
    </xdr:from>
    <xdr:ext cx="184731" cy="264560"/>
    <xdr:sp macro="" textlink="">
      <xdr:nvSpPr>
        <xdr:cNvPr id="20" name="TextBox 19">
          <a:extLst>
            <a:ext uri="{FF2B5EF4-FFF2-40B4-BE49-F238E27FC236}">
              <a16:creationId xmlns:a16="http://schemas.microsoft.com/office/drawing/2014/main" id="{969F56C5-AA13-4DA5-8EBF-CDD8F598575E}"/>
            </a:ext>
          </a:extLst>
        </xdr:cNvPr>
        <xdr:cNvSpPr txBox="1"/>
      </xdr:nvSpPr>
      <xdr:spPr>
        <a:xfrm>
          <a:off x="962440" y="284626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75</xdr:row>
      <xdr:rowOff>0</xdr:rowOff>
    </xdr:from>
    <xdr:ext cx="184731" cy="264560"/>
    <xdr:sp macro="" textlink="">
      <xdr:nvSpPr>
        <xdr:cNvPr id="21" name="TextBox 20">
          <a:extLst>
            <a:ext uri="{FF2B5EF4-FFF2-40B4-BE49-F238E27FC236}">
              <a16:creationId xmlns:a16="http://schemas.microsoft.com/office/drawing/2014/main" id="{785C09F3-AC33-4EB5-85F8-E06E16D5C8B8}"/>
            </a:ext>
          </a:extLst>
        </xdr:cNvPr>
        <xdr:cNvSpPr txBox="1"/>
      </xdr:nvSpPr>
      <xdr:spPr>
        <a:xfrm>
          <a:off x="962440" y="284626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75</xdr:row>
      <xdr:rowOff>0</xdr:rowOff>
    </xdr:from>
    <xdr:ext cx="184731" cy="264560"/>
    <xdr:sp macro="" textlink="">
      <xdr:nvSpPr>
        <xdr:cNvPr id="22" name="TextBox 21">
          <a:extLst>
            <a:ext uri="{FF2B5EF4-FFF2-40B4-BE49-F238E27FC236}">
              <a16:creationId xmlns:a16="http://schemas.microsoft.com/office/drawing/2014/main" id="{63154081-8FB7-428B-8067-BFBF475B447B}"/>
            </a:ext>
          </a:extLst>
        </xdr:cNvPr>
        <xdr:cNvSpPr txBox="1"/>
      </xdr:nvSpPr>
      <xdr:spPr>
        <a:xfrm>
          <a:off x="1019175" y="284626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75</xdr:row>
      <xdr:rowOff>0</xdr:rowOff>
    </xdr:from>
    <xdr:ext cx="184731" cy="264560"/>
    <xdr:sp macro="" textlink="">
      <xdr:nvSpPr>
        <xdr:cNvPr id="23" name="TextBox 22">
          <a:extLst>
            <a:ext uri="{FF2B5EF4-FFF2-40B4-BE49-F238E27FC236}">
              <a16:creationId xmlns:a16="http://schemas.microsoft.com/office/drawing/2014/main" id="{34BD10F2-383D-4CF2-B5AF-DEB5F5D6312F}"/>
            </a:ext>
          </a:extLst>
        </xdr:cNvPr>
        <xdr:cNvSpPr txBox="1"/>
      </xdr:nvSpPr>
      <xdr:spPr>
        <a:xfrm>
          <a:off x="1019175" y="284626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75</xdr:row>
      <xdr:rowOff>0</xdr:rowOff>
    </xdr:from>
    <xdr:ext cx="184731" cy="264560"/>
    <xdr:sp macro="" textlink="">
      <xdr:nvSpPr>
        <xdr:cNvPr id="24" name="TextBox 23">
          <a:extLst>
            <a:ext uri="{FF2B5EF4-FFF2-40B4-BE49-F238E27FC236}">
              <a16:creationId xmlns:a16="http://schemas.microsoft.com/office/drawing/2014/main" id="{295047CC-7E61-46BF-8A25-7B9F9973ACF5}"/>
            </a:ext>
          </a:extLst>
        </xdr:cNvPr>
        <xdr:cNvSpPr txBox="1"/>
      </xdr:nvSpPr>
      <xdr:spPr>
        <a:xfrm>
          <a:off x="1019175" y="284626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75</xdr:row>
      <xdr:rowOff>0</xdr:rowOff>
    </xdr:from>
    <xdr:ext cx="184731" cy="264560"/>
    <xdr:sp macro="" textlink="">
      <xdr:nvSpPr>
        <xdr:cNvPr id="25" name="TextBox 24">
          <a:extLst>
            <a:ext uri="{FF2B5EF4-FFF2-40B4-BE49-F238E27FC236}">
              <a16:creationId xmlns:a16="http://schemas.microsoft.com/office/drawing/2014/main" id="{15C84669-18DA-4B66-AF3C-672BDFC77D7C}"/>
            </a:ext>
          </a:extLst>
        </xdr:cNvPr>
        <xdr:cNvSpPr txBox="1"/>
      </xdr:nvSpPr>
      <xdr:spPr>
        <a:xfrm>
          <a:off x="1019175" y="284626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75</xdr:row>
      <xdr:rowOff>0</xdr:rowOff>
    </xdr:from>
    <xdr:ext cx="184731" cy="264560"/>
    <xdr:sp macro="" textlink="">
      <xdr:nvSpPr>
        <xdr:cNvPr id="26" name="TextBox 25">
          <a:extLst>
            <a:ext uri="{FF2B5EF4-FFF2-40B4-BE49-F238E27FC236}">
              <a16:creationId xmlns:a16="http://schemas.microsoft.com/office/drawing/2014/main" id="{C0A98228-374E-4E23-A4B2-4A4CD07FBA69}"/>
            </a:ext>
          </a:extLst>
        </xdr:cNvPr>
        <xdr:cNvSpPr txBox="1"/>
      </xdr:nvSpPr>
      <xdr:spPr>
        <a:xfrm>
          <a:off x="1019175" y="284626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75</xdr:row>
      <xdr:rowOff>0</xdr:rowOff>
    </xdr:from>
    <xdr:ext cx="184731" cy="264560"/>
    <xdr:sp macro="" textlink="">
      <xdr:nvSpPr>
        <xdr:cNvPr id="27" name="TextBox 26">
          <a:extLst>
            <a:ext uri="{FF2B5EF4-FFF2-40B4-BE49-F238E27FC236}">
              <a16:creationId xmlns:a16="http://schemas.microsoft.com/office/drawing/2014/main" id="{0D8DEF85-55A7-4312-B1B4-226C46831FE2}"/>
            </a:ext>
          </a:extLst>
        </xdr:cNvPr>
        <xdr:cNvSpPr txBox="1"/>
      </xdr:nvSpPr>
      <xdr:spPr>
        <a:xfrm>
          <a:off x="1019175" y="284626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75</xdr:row>
      <xdr:rowOff>0</xdr:rowOff>
    </xdr:from>
    <xdr:ext cx="184731" cy="264560"/>
    <xdr:sp macro="" textlink="">
      <xdr:nvSpPr>
        <xdr:cNvPr id="28" name="TextBox 27">
          <a:extLst>
            <a:ext uri="{FF2B5EF4-FFF2-40B4-BE49-F238E27FC236}">
              <a16:creationId xmlns:a16="http://schemas.microsoft.com/office/drawing/2014/main" id="{969F56C5-AA13-4DA5-8EBF-CDD8F598575E}"/>
            </a:ext>
          </a:extLst>
        </xdr:cNvPr>
        <xdr:cNvSpPr txBox="1"/>
      </xdr:nvSpPr>
      <xdr:spPr>
        <a:xfrm>
          <a:off x="1019175" y="284626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75</xdr:row>
      <xdr:rowOff>0</xdr:rowOff>
    </xdr:from>
    <xdr:ext cx="184731" cy="264560"/>
    <xdr:sp macro="" textlink="">
      <xdr:nvSpPr>
        <xdr:cNvPr id="29" name="TextBox 28">
          <a:extLst>
            <a:ext uri="{FF2B5EF4-FFF2-40B4-BE49-F238E27FC236}">
              <a16:creationId xmlns:a16="http://schemas.microsoft.com/office/drawing/2014/main" id="{785C09F3-AC33-4EB5-85F8-E06E16D5C8B8}"/>
            </a:ext>
          </a:extLst>
        </xdr:cNvPr>
        <xdr:cNvSpPr txBox="1"/>
      </xdr:nvSpPr>
      <xdr:spPr>
        <a:xfrm>
          <a:off x="1019175" y="284626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75</xdr:row>
      <xdr:rowOff>0</xdr:rowOff>
    </xdr:from>
    <xdr:ext cx="184731" cy="264560"/>
    <xdr:sp macro="" textlink="">
      <xdr:nvSpPr>
        <xdr:cNvPr id="30" name="TextBox 29">
          <a:extLst>
            <a:ext uri="{FF2B5EF4-FFF2-40B4-BE49-F238E27FC236}">
              <a16:creationId xmlns:a16="http://schemas.microsoft.com/office/drawing/2014/main" id="{63154081-8FB7-428B-8067-BFBF475B447B}"/>
            </a:ext>
          </a:extLst>
        </xdr:cNvPr>
        <xdr:cNvSpPr txBox="1"/>
      </xdr:nvSpPr>
      <xdr:spPr>
        <a:xfrm>
          <a:off x="1714915" y="284626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75</xdr:row>
      <xdr:rowOff>0</xdr:rowOff>
    </xdr:from>
    <xdr:ext cx="184731" cy="264560"/>
    <xdr:sp macro="" textlink="">
      <xdr:nvSpPr>
        <xdr:cNvPr id="31" name="TextBox 30">
          <a:extLst>
            <a:ext uri="{FF2B5EF4-FFF2-40B4-BE49-F238E27FC236}">
              <a16:creationId xmlns:a16="http://schemas.microsoft.com/office/drawing/2014/main" id="{34BD10F2-383D-4CF2-B5AF-DEB5F5D6312F}"/>
            </a:ext>
          </a:extLst>
        </xdr:cNvPr>
        <xdr:cNvSpPr txBox="1"/>
      </xdr:nvSpPr>
      <xdr:spPr>
        <a:xfrm>
          <a:off x="1714915" y="284626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75</xdr:row>
      <xdr:rowOff>0</xdr:rowOff>
    </xdr:from>
    <xdr:ext cx="184731" cy="264560"/>
    <xdr:sp macro="" textlink="">
      <xdr:nvSpPr>
        <xdr:cNvPr id="32" name="TextBox 31">
          <a:extLst>
            <a:ext uri="{FF2B5EF4-FFF2-40B4-BE49-F238E27FC236}">
              <a16:creationId xmlns:a16="http://schemas.microsoft.com/office/drawing/2014/main" id="{295047CC-7E61-46BF-8A25-7B9F9973ACF5}"/>
            </a:ext>
          </a:extLst>
        </xdr:cNvPr>
        <xdr:cNvSpPr txBox="1"/>
      </xdr:nvSpPr>
      <xdr:spPr>
        <a:xfrm>
          <a:off x="1714915" y="284626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75</xdr:row>
      <xdr:rowOff>0</xdr:rowOff>
    </xdr:from>
    <xdr:ext cx="184731" cy="264560"/>
    <xdr:sp macro="" textlink="">
      <xdr:nvSpPr>
        <xdr:cNvPr id="33" name="TextBox 32">
          <a:extLst>
            <a:ext uri="{FF2B5EF4-FFF2-40B4-BE49-F238E27FC236}">
              <a16:creationId xmlns:a16="http://schemas.microsoft.com/office/drawing/2014/main" id="{15C84669-18DA-4B66-AF3C-672BDFC77D7C}"/>
            </a:ext>
          </a:extLst>
        </xdr:cNvPr>
        <xdr:cNvSpPr txBox="1"/>
      </xdr:nvSpPr>
      <xdr:spPr>
        <a:xfrm>
          <a:off x="1714915" y="284626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75</xdr:row>
      <xdr:rowOff>0</xdr:rowOff>
    </xdr:from>
    <xdr:ext cx="184731" cy="264560"/>
    <xdr:sp macro="" textlink="">
      <xdr:nvSpPr>
        <xdr:cNvPr id="34" name="TextBox 33">
          <a:extLst>
            <a:ext uri="{FF2B5EF4-FFF2-40B4-BE49-F238E27FC236}">
              <a16:creationId xmlns:a16="http://schemas.microsoft.com/office/drawing/2014/main" id="{00000000-0008-0000-0100-000002000000}"/>
            </a:ext>
          </a:extLst>
        </xdr:cNvPr>
        <xdr:cNvSpPr txBox="1"/>
      </xdr:nvSpPr>
      <xdr:spPr>
        <a:xfrm>
          <a:off x="267115" y="284626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75</xdr:row>
      <xdr:rowOff>0</xdr:rowOff>
    </xdr:from>
    <xdr:ext cx="184731" cy="264560"/>
    <xdr:sp macro="" textlink="">
      <xdr:nvSpPr>
        <xdr:cNvPr id="35" name="TextBox 34">
          <a:extLst>
            <a:ext uri="{FF2B5EF4-FFF2-40B4-BE49-F238E27FC236}">
              <a16:creationId xmlns:a16="http://schemas.microsoft.com/office/drawing/2014/main" id="{00000000-0008-0000-0100-000003000000}"/>
            </a:ext>
          </a:extLst>
        </xdr:cNvPr>
        <xdr:cNvSpPr txBox="1"/>
      </xdr:nvSpPr>
      <xdr:spPr>
        <a:xfrm>
          <a:off x="267115" y="284626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75</xdr:row>
      <xdr:rowOff>0</xdr:rowOff>
    </xdr:from>
    <xdr:ext cx="184731" cy="264560"/>
    <xdr:sp macro="" textlink="">
      <xdr:nvSpPr>
        <xdr:cNvPr id="36" name="TextBox 35">
          <a:extLst>
            <a:ext uri="{FF2B5EF4-FFF2-40B4-BE49-F238E27FC236}">
              <a16:creationId xmlns:a16="http://schemas.microsoft.com/office/drawing/2014/main" id="{00000000-0008-0000-0100-000004000000}"/>
            </a:ext>
          </a:extLst>
        </xdr:cNvPr>
        <xdr:cNvSpPr txBox="1"/>
      </xdr:nvSpPr>
      <xdr:spPr>
        <a:xfrm>
          <a:off x="267115" y="284626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75</xdr:row>
      <xdr:rowOff>0</xdr:rowOff>
    </xdr:from>
    <xdr:ext cx="184731" cy="264560"/>
    <xdr:sp macro="" textlink="">
      <xdr:nvSpPr>
        <xdr:cNvPr id="37" name="TextBox 36">
          <a:extLst>
            <a:ext uri="{FF2B5EF4-FFF2-40B4-BE49-F238E27FC236}">
              <a16:creationId xmlns:a16="http://schemas.microsoft.com/office/drawing/2014/main" id="{00000000-0008-0000-0100-000005000000}"/>
            </a:ext>
          </a:extLst>
        </xdr:cNvPr>
        <xdr:cNvSpPr txBox="1"/>
      </xdr:nvSpPr>
      <xdr:spPr>
        <a:xfrm>
          <a:off x="267115" y="284626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75</xdr:row>
      <xdr:rowOff>0</xdr:rowOff>
    </xdr:from>
    <xdr:ext cx="184731" cy="264560"/>
    <xdr:sp macro="" textlink="">
      <xdr:nvSpPr>
        <xdr:cNvPr id="38" name="TextBox 37">
          <a:extLst>
            <a:ext uri="{FF2B5EF4-FFF2-40B4-BE49-F238E27FC236}">
              <a16:creationId xmlns:a16="http://schemas.microsoft.com/office/drawing/2014/main" id="{00000000-0008-0000-0100-000002000000}"/>
            </a:ext>
          </a:extLst>
        </xdr:cNvPr>
        <xdr:cNvSpPr txBox="1"/>
      </xdr:nvSpPr>
      <xdr:spPr>
        <a:xfrm>
          <a:off x="267115" y="284626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75</xdr:row>
      <xdr:rowOff>0</xdr:rowOff>
    </xdr:from>
    <xdr:ext cx="184731" cy="264560"/>
    <xdr:sp macro="" textlink="">
      <xdr:nvSpPr>
        <xdr:cNvPr id="39" name="TextBox 38">
          <a:extLst>
            <a:ext uri="{FF2B5EF4-FFF2-40B4-BE49-F238E27FC236}">
              <a16:creationId xmlns:a16="http://schemas.microsoft.com/office/drawing/2014/main" id="{00000000-0008-0000-0100-000003000000}"/>
            </a:ext>
          </a:extLst>
        </xdr:cNvPr>
        <xdr:cNvSpPr txBox="1"/>
      </xdr:nvSpPr>
      <xdr:spPr>
        <a:xfrm>
          <a:off x="267115" y="284626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75</xdr:row>
      <xdr:rowOff>0</xdr:rowOff>
    </xdr:from>
    <xdr:ext cx="184731" cy="264560"/>
    <xdr:sp macro="" textlink="">
      <xdr:nvSpPr>
        <xdr:cNvPr id="40" name="TextBox 39">
          <a:extLst>
            <a:ext uri="{FF2B5EF4-FFF2-40B4-BE49-F238E27FC236}">
              <a16:creationId xmlns:a16="http://schemas.microsoft.com/office/drawing/2014/main" id="{00000000-0008-0000-0100-000004000000}"/>
            </a:ext>
          </a:extLst>
        </xdr:cNvPr>
        <xdr:cNvSpPr txBox="1"/>
      </xdr:nvSpPr>
      <xdr:spPr>
        <a:xfrm>
          <a:off x="267115" y="284626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75</xdr:row>
      <xdr:rowOff>0</xdr:rowOff>
    </xdr:from>
    <xdr:ext cx="184731" cy="264560"/>
    <xdr:sp macro="" textlink="">
      <xdr:nvSpPr>
        <xdr:cNvPr id="41" name="TextBox 40">
          <a:extLst>
            <a:ext uri="{FF2B5EF4-FFF2-40B4-BE49-F238E27FC236}">
              <a16:creationId xmlns:a16="http://schemas.microsoft.com/office/drawing/2014/main" id="{00000000-0008-0000-0100-000005000000}"/>
            </a:ext>
          </a:extLst>
        </xdr:cNvPr>
        <xdr:cNvSpPr txBox="1"/>
      </xdr:nvSpPr>
      <xdr:spPr>
        <a:xfrm>
          <a:off x="267115" y="284626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2</xdr:col>
      <xdr:colOff>695740</xdr:colOff>
      <xdr:row>310</xdr:row>
      <xdr:rowOff>0</xdr:rowOff>
    </xdr:from>
    <xdr:ext cx="184731" cy="264560"/>
    <xdr:sp macro="" textlink="">
      <xdr:nvSpPr>
        <xdr:cNvPr id="2" name="TextBox 1">
          <a:extLst>
            <a:ext uri="{FF2B5EF4-FFF2-40B4-BE49-F238E27FC236}">
              <a16:creationId xmlns:a16="http://schemas.microsoft.com/office/drawing/2014/main" id="{C0A98228-374E-4E23-A4B2-4A4CD07FBA69}"/>
            </a:ext>
          </a:extLst>
        </xdr:cNvPr>
        <xdr:cNvSpPr txBox="1"/>
      </xdr:nvSpPr>
      <xdr:spPr>
        <a:xfrm>
          <a:off x="933865" y="2619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310</xdr:row>
      <xdr:rowOff>0</xdr:rowOff>
    </xdr:from>
    <xdr:ext cx="184731" cy="264560"/>
    <xdr:sp macro="" textlink="">
      <xdr:nvSpPr>
        <xdr:cNvPr id="3" name="TextBox 2">
          <a:extLst>
            <a:ext uri="{FF2B5EF4-FFF2-40B4-BE49-F238E27FC236}">
              <a16:creationId xmlns:a16="http://schemas.microsoft.com/office/drawing/2014/main" id="{0D8DEF85-55A7-4312-B1B4-226C46831FE2}"/>
            </a:ext>
          </a:extLst>
        </xdr:cNvPr>
        <xdr:cNvSpPr txBox="1"/>
      </xdr:nvSpPr>
      <xdr:spPr>
        <a:xfrm>
          <a:off x="933865" y="2619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310</xdr:row>
      <xdr:rowOff>0</xdr:rowOff>
    </xdr:from>
    <xdr:ext cx="184731" cy="264560"/>
    <xdr:sp macro="" textlink="">
      <xdr:nvSpPr>
        <xdr:cNvPr id="4" name="TextBox 3">
          <a:extLst>
            <a:ext uri="{FF2B5EF4-FFF2-40B4-BE49-F238E27FC236}">
              <a16:creationId xmlns:a16="http://schemas.microsoft.com/office/drawing/2014/main" id="{969F56C5-AA13-4DA5-8EBF-CDD8F598575E}"/>
            </a:ext>
          </a:extLst>
        </xdr:cNvPr>
        <xdr:cNvSpPr txBox="1"/>
      </xdr:nvSpPr>
      <xdr:spPr>
        <a:xfrm>
          <a:off x="933865" y="2619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310</xdr:row>
      <xdr:rowOff>0</xdr:rowOff>
    </xdr:from>
    <xdr:ext cx="184731" cy="264560"/>
    <xdr:sp macro="" textlink="">
      <xdr:nvSpPr>
        <xdr:cNvPr id="5" name="TextBox 4">
          <a:extLst>
            <a:ext uri="{FF2B5EF4-FFF2-40B4-BE49-F238E27FC236}">
              <a16:creationId xmlns:a16="http://schemas.microsoft.com/office/drawing/2014/main" id="{785C09F3-AC33-4EB5-85F8-E06E16D5C8B8}"/>
            </a:ext>
          </a:extLst>
        </xdr:cNvPr>
        <xdr:cNvSpPr txBox="1"/>
      </xdr:nvSpPr>
      <xdr:spPr>
        <a:xfrm>
          <a:off x="933865" y="2619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310</xdr:row>
      <xdr:rowOff>0</xdr:rowOff>
    </xdr:from>
    <xdr:ext cx="184731" cy="264560"/>
    <xdr:sp macro="" textlink="">
      <xdr:nvSpPr>
        <xdr:cNvPr id="6" name="TextBox 5">
          <a:extLst>
            <a:ext uri="{FF2B5EF4-FFF2-40B4-BE49-F238E27FC236}">
              <a16:creationId xmlns:a16="http://schemas.microsoft.com/office/drawing/2014/main" id="{63154081-8FB7-428B-8067-BFBF475B447B}"/>
            </a:ext>
          </a:extLst>
        </xdr:cNvPr>
        <xdr:cNvSpPr txBox="1"/>
      </xdr:nvSpPr>
      <xdr:spPr>
        <a:xfrm>
          <a:off x="933450" y="2619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310</xdr:row>
      <xdr:rowOff>0</xdr:rowOff>
    </xdr:from>
    <xdr:ext cx="184731" cy="264560"/>
    <xdr:sp macro="" textlink="">
      <xdr:nvSpPr>
        <xdr:cNvPr id="7" name="TextBox 6">
          <a:extLst>
            <a:ext uri="{FF2B5EF4-FFF2-40B4-BE49-F238E27FC236}">
              <a16:creationId xmlns:a16="http://schemas.microsoft.com/office/drawing/2014/main" id="{34BD10F2-383D-4CF2-B5AF-DEB5F5D6312F}"/>
            </a:ext>
          </a:extLst>
        </xdr:cNvPr>
        <xdr:cNvSpPr txBox="1"/>
      </xdr:nvSpPr>
      <xdr:spPr>
        <a:xfrm>
          <a:off x="933450" y="2619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310</xdr:row>
      <xdr:rowOff>0</xdr:rowOff>
    </xdr:from>
    <xdr:ext cx="184731" cy="264560"/>
    <xdr:sp macro="" textlink="">
      <xdr:nvSpPr>
        <xdr:cNvPr id="8" name="TextBox 7">
          <a:extLst>
            <a:ext uri="{FF2B5EF4-FFF2-40B4-BE49-F238E27FC236}">
              <a16:creationId xmlns:a16="http://schemas.microsoft.com/office/drawing/2014/main" id="{295047CC-7E61-46BF-8A25-7B9F9973ACF5}"/>
            </a:ext>
          </a:extLst>
        </xdr:cNvPr>
        <xdr:cNvSpPr txBox="1"/>
      </xdr:nvSpPr>
      <xdr:spPr>
        <a:xfrm>
          <a:off x="933450" y="2619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310</xdr:row>
      <xdr:rowOff>0</xdr:rowOff>
    </xdr:from>
    <xdr:ext cx="184731" cy="264560"/>
    <xdr:sp macro="" textlink="">
      <xdr:nvSpPr>
        <xdr:cNvPr id="9" name="TextBox 8">
          <a:extLst>
            <a:ext uri="{FF2B5EF4-FFF2-40B4-BE49-F238E27FC236}">
              <a16:creationId xmlns:a16="http://schemas.microsoft.com/office/drawing/2014/main" id="{15C84669-18DA-4B66-AF3C-672BDFC77D7C}"/>
            </a:ext>
          </a:extLst>
        </xdr:cNvPr>
        <xdr:cNvSpPr txBox="1"/>
      </xdr:nvSpPr>
      <xdr:spPr>
        <a:xfrm>
          <a:off x="933450" y="2619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310</xdr:row>
      <xdr:rowOff>0</xdr:rowOff>
    </xdr:from>
    <xdr:ext cx="184731" cy="264560"/>
    <xdr:sp macro="" textlink="">
      <xdr:nvSpPr>
        <xdr:cNvPr id="10" name="TextBox 9">
          <a:extLst>
            <a:ext uri="{FF2B5EF4-FFF2-40B4-BE49-F238E27FC236}">
              <a16:creationId xmlns:a16="http://schemas.microsoft.com/office/drawing/2014/main" id="{C0A98228-374E-4E23-A4B2-4A4CD07FBA69}"/>
            </a:ext>
          </a:extLst>
        </xdr:cNvPr>
        <xdr:cNvSpPr txBox="1"/>
      </xdr:nvSpPr>
      <xdr:spPr>
        <a:xfrm>
          <a:off x="933450" y="2619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310</xdr:row>
      <xdr:rowOff>0</xdr:rowOff>
    </xdr:from>
    <xdr:ext cx="184731" cy="264560"/>
    <xdr:sp macro="" textlink="">
      <xdr:nvSpPr>
        <xdr:cNvPr id="11" name="TextBox 10">
          <a:extLst>
            <a:ext uri="{FF2B5EF4-FFF2-40B4-BE49-F238E27FC236}">
              <a16:creationId xmlns:a16="http://schemas.microsoft.com/office/drawing/2014/main" id="{0D8DEF85-55A7-4312-B1B4-226C46831FE2}"/>
            </a:ext>
          </a:extLst>
        </xdr:cNvPr>
        <xdr:cNvSpPr txBox="1"/>
      </xdr:nvSpPr>
      <xdr:spPr>
        <a:xfrm>
          <a:off x="933450" y="2619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310</xdr:row>
      <xdr:rowOff>0</xdr:rowOff>
    </xdr:from>
    <xdr:ext cx="184731" cy="264560"/>
    <xdr:sp macro="" textlink="">
      <xdr:nvSpPr>
        <xdr:cNvPr id="12" name="TextBox 11">
          <a:extLst>
            <a:ext uri="{FF2B5EF4-FFF2-40B4-BE49-F238E27FC236}">
              <a16:creationId xmlns:a16="http://schemas.microsoft.com/office/drawing/2014/main" id="{969F56C5-AA13-4DA5-8EBF-CDD8F598575E}"/>
            </a:ext>
          </a:extLst>
        </xdr:cNvPr>
        <xdr:cNvSpPr txBox="1"/>
      </xdr:nvSpPr>
      <xdr:spPr>
        <a:xfrm>
          <a:off x="933450" y="2619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310</xdr:row>
      <xdr:rowOff>0</xdr:rowOff>
    </xdr:from>
    <xdr:ext cx="184731" cy="264560"/>
    <xdr:sp macro="" textlink="">
      <xdr:nvSpPr>
        <xdr:cNvPr id="13" name="TextBox 12">
          <a:extLst>
            <a:ext uri="{FF2B5EF4-FFF2-40B4-BE49-F238E27FC236}">
              <a16:creationId xmlns:a16="http://schemas.microsoft.com/office/drawing/2014/main" id="{785C09F3-AC33-4EB5-85F8-E06E16D5C8B8}"/>
            </a:ext>
          </a:extLst>
        </xdr:cNvPr>
        <xdr:cNvSpPr txBox="1"/>
      </xdr:nvSpPr>
      <xdr:spPr>
        <a:xfrm>
          <a:off x="933450" y="2619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310</xdr:row>
      <xdr:rowOff>0</xdr:rowOff>
    </xdr:from>
    <xdr:ext cx="184731" cy="264560"/>
    <xdr:sp macro="" textlink="">
      <xdr:nvSpPr>
        <xdr:cNvPr id="14" name="TextBox 13">
          <a:extLst>
            <a:ext uri="{FF2B5EF4-FFF2-40B4-BE49-F238E27FC236}">
              <a16:creationId xmlns:a16="http://schemas.microsoft.com/office/drawing/2014/main" id="{63154081-8FB7-428B-8067-BFBF475B447B}"/>
            </a:ext>
          </a:extLst>
        </xdr:cNvPr>
        <xdr:cNvSpPr txBox="1"/>
      </xdr:nvSpPr>
      <xdr:spPr>
        <a:xfrm>
          <a:off x="1629190" y="2619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310</xdr:row>
      <xdr:rowOff>0</xdr:rowOff>
    </xdr:from>
    <xdr:ext cx="184731" cy="264560"/>
    <xdr:sp macro="" textlink="">
      <xdr:nvSpPr>
        <xdr:cNvPr id="15" name="TextBox 14">
          <a:extLst>
            <a:ext uri="{FF2B5EF4-FFF2-40B4-BE49-F238E27FC236}">
              <a16:creationId xmlns:a16="http://schemas.microsoft.com/office/drawing/2014/main" id="{34BD10F2-383D-4CF2-B5AF-DEB5F5D6312F}"/>
            </a:ext>
          </a:extLst>
        </xdr:cNvPr>
        <xdr:cNvSpPr txBox="1"/>
      </xdr:nvSpPr>
      <xdr:spPr>
        <a:xfrm>
          <a:off x="1629190" y="2619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310</xdr:row>
      <xdr:rowOff>0</xdr:rowOff>
    </xdr:from>
    <xdr:ext cx="184731" cy="264560"/>
    <xdr:sp macro="" textlink="">
      <xdr:nvSpPr>
        <xdr:cNvPr id="16" name="TextBox 15">
          <a:extLst>
            <a:ext uri="{FF2B5EF4-FFF2-40B4-BE49-F238E27FC236}">
              <a16:creationId xmlns:a16="http://schemas.microsoft.com/office/drawing/2014/main" id="{295047CC-7E61-46BF-8A25-7B9F9973ACF5}"/>
            </a:ext>
          </a:extLst>
        </xdr:cNvPr>
        <xdr:cNvSpPr txBox="1"/>
      </xdr:nvSpPr>
      <xdr:spPr>
        <a:xfrm>
          <a:off x="1629190" y="2619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310</xdr:row>
      <xdr:rowOff>0</xdr:rowOff>
    </xdr:from>
    <xdr:ext cx="184731" cy="264560"/>
    <xdr:sp macro="" textlink="">
      <xdr:nvSpPr>
        <xdr:cNvPr id="17" name="TextBox 16">
          <a:extLst>
            <a:ext uri="{FF2B5EF4-FFF2-40B4-BE49-F238E27FC236}">
              <a16:creationId xmlns:a16="http://schemas.microsoft.com/office/drawing/2014/main" id="{15C84669-18DA-4B66-AF3C-672BDFC77D7C}"/>
            </a:ext>
          </a:extLst>
        </xdr:cNvPr>
        <xdr:cNvSpPr txBox="1"/>
      </xdr:nvSpPr>
      <xdr:spPr>
        <a:xfrm>
          <a:off x="1629190" y="2619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310</xdr:row>
      <xdr:rowOff>0</xdr:rowOff>
    </xdr:from>
    <xdr:ext cx="184731" cy="264560"/>
    <xdr:sp macro="" textlink="">
      <xdr:nvSpPr>
        <xdr:cNvPr id="18" name="TextBox 17">
          <a:extLst>
            <a:ext uri="{FF2B5EF4-FFF2-40B4-BE49-F238E27FC236}">
              <a16:creationId xmlns:a16="http://schemas.microsoft.com/office/drawing/2014/main" id="{C0A98228-374E-4E23-A4B2-4A4CD07FBA69}"/>
            </a:ext>
          </a:extLst>
        </xdr:cNvPr>
        <xdr:cNvSpPr txBox="1"/>
      </xdr:nvSpPr>
      <xdr:spPr>
        <a:xfrm>
          <a:off x="933865" y="2619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310</xdr:row>
      <xdr:rowOff>0</xdr:rowOff>
    </xdr:from>
    <xdr:ext cx="184731" cy="264560"/>
    <xdr:sp macro="" textlink="">
      <xdr:nvSpPr>
        <xdr:cNvPr id="19" name="TextBox 18">
          <a:extLst>
            <a:ext uri="{FF2B5EF4-FFF2-40B4-BE49-F238E27FC236}">
              <a16:creationId xmlns:a16="http://schemas.microsoft.com/office/drawing/2014/main" id="{0D8DEF85-55A7-4312-B1B4-226C46831FE2}"/>
            </a:ext>
          </a:extLst>
        </xdr:cNvPr>
        <xdr:cNvSpPr txBox="1"/>
      </xdr:nvSpPr>
      <xdr:spPr>
        <a:xfrm>
          <a:off x="933865" y="2619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310</xdr:row>
      <xdr:rowOff>0</xdr:rowOff>
    </xdr:from>
    <xdr:ext cx="184731" cy="264560"/>
    <xdr:sp macro="" textlink="">
      <xdr:nvSpPr>
        <xdr:cNvPr id="20" name="TextBox 19">
          <a:extLst>
            <a:ext uri="{FF2B5EF4-FFF2-40B4-BE49-F238E27FC236}">
              <a16:creationId xmlns:a16="http://schemas.microsoft.com/office/drawing/2014/main" id="{969F56C5-AA13-4DA5-8EBF-CDD8F598575E}"/>
            </a:ext>
          </a:extLst>
        </xdr:cNvPr>
        <xdr:cNvSpPr txBox="1"/>
      </xdr:nvSpPr>
      <xdr:spPr>
        <a:xfrm>
          <a:off x="933865" y="2619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310</xdr:row>
      <xdr:rowOff>0</xdr:rowOff>
    </xdr:from>
    <xdr:ext cx="184731" cy="264560"/>
    <xdr:sp macro="" textlink="">
      <xdr:nvSpPr>
        <xdr:cNvPr id="21" name="TextBox 20">
          <a:extLst>
            <a:ext uri="{FF2B5EF4-FFF2-40B4-BE49-F238E27FC236}">
              <a16:creationId xmlns:a16="http://schemas.microsoft.com/office/drawing/2014/main" id="{785C09F3-AC33-4EB5-85F8-E06E16D5C8B8}"/>
            </a:ext>
          </a:extLst>
        </xdr:cNvPr>
        <xdr:cNvSpPr txBox="1"/>
      </xdr:nvSpPr>
      <xdr:spPr>
        <a:xfrm>
          <a:off x="933865" y="2619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310</xdr:row>
      <xdr:rowOff>0</xdr:rowOff>
    </xdr:from>
    <xdr:ext cx="184731" cy="264560"/>
    <xdr:sp macro="" textlink="">
      <xdr:nvSpPr>
        <xdr:cNvPr id="22" name="TextBox 21">
          <a:extLst>
            <a:ext uri="{FF2B5EF4-FFF2-40B4-BE49-F238E27FC236}">
              <a16:creationId xmlns:a16="http://schemas.microsoft.com/office/drawing/2014/main" id="{63154081-8FB7-428B-8067-BFBF475B447B}"/>
            </a:ext>
          </a:extLst>
        </xdr:cNvPr>
        <xdr:cNvSpPr txBox="1"/>
      </xdr:nvSpPr>
      <xdr:spPr>
        <a:xfrm>
          <a:off x="933450" y="2619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310</xdr:row>
      <xdr:rowOff>0</xdr:rowOff>
    </xdr:from>
    <xdr:ext cx="184731" cy="264560"/>
    <xdr:sp macro="" textlink="">
      <xdr:nvSpPr>
        <xdr:cNvPr id="23" name="TextBox 22">
          <a:extLst>
            <a:ext uri="{FF2B5EF4-FFF2-40B4-BE49-F238E27FC236}">
              <a16:creationId xmlns:a16="http://schemas.microsoft.com/office/drawing/2014/main" id="{34BD10F2-383D-4CF2-B5AF-DEB5F5D6312F}"/>
            </a:ext>
          </a:extLst>
        </xdr:cNvPr>
        <xdr:cNvSpPr txBox="1"/>
      </xdr:nvSpPr>
      <xdr:spPr>
        <a:xfrm>
          <a:off x="933450" y="2619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310</xdr:row>
      <xdr:rowOff>0</xdr:rowOff>
    </xdr:from>
    <xdr:ext cx="184731" cy="264560"/>
    <xdr:sp macro="" textlink="">
      <xdr:nvSpPr>
        <xdr:cNvPr id="24" name="TextBox 23">
          <a:extLst>
            <a:ext uri="{FF2B5EF4-FFF2-40B4-BE49-F238E27FC236}">
              <a16:creationId xmlns:a16="http://schemas.microsoft.com/office/drawing/2014/main" id="{295047CC-7E61-46BF-8A25-7B9F9973ACF5}"/>
            </a:ext>
          </a:extLst>
        </xdr:cNvPr>
        <xdr:cNvSpPr txBox="1"/>
      </xdr:nvSpPr>
      <xdr:spPr>
        <a:xfrm>
          <a:off x="933450" y="2619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310</xdr:row>
      <xdr:rowOff>0</xdr:rowOff>
    </xdr:from>
    <xdr:ext cx="184731" cy="264560"/>
    <xdr:sp macro="" textlink="">
      <xdr:nvSpPr>
        <xdr:cNvPr id="25" name="TextBox 24">
          <a:extLst>
            <a:ext uri="{FF2B5EF4-FFF2-40B4-BE49-F238E27FC236}">
              <a16:creationId xmlns:a16="http://schemas.microsoft.com/office/drawing/2014/main" id="{15C84669-18DA-4B66-AF3C-672BDFC77D7C}"/>
            </a:ext>
          </a:extLst>
        </xdr:cNvPr>
        <xdr:cNvSpPr txBox="1"/>
      </xdr:nvSpPr>
      <xdr:spPr>
        <a:xfrm>
          <a:off x="933450" y="2619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310</xdr:row>
      <xdr:rowOff>0</xdr:rowOff>
    </xdr:from>
    <xdr:ext cx="184731" cy="264560"/>
    <xdr:sp macro="" textlink="">
      <xdr:nvSpPr>
        <xdr:cNvPr id="26" name="TextBox 25">
          <a:extLst>
            <a:ext uri="{FF2B5EF4-FFF2-40B4-BE49-F238E27FC236}">
              <a16:creationId xmlns:a16="http://schemas.microsoft.com/office/drawing/2014/main" id="{C0A98228-374E-4E23-A4B2-4A4CD07FBA69}"/>
            </a:ext>
          </a:extLst>
        </xdr:cNvPr>
        <xdr:cNvSpPr txBox="1"/>
      </xdr:nvSpPr>
      <xdr:spPr>
        <a:xfrm>
          <a:off x="933450" y="2619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310</xdr:row>
      <xdr:rowOff>0</xdr:rowOff>
    </xdr:from>
    <xdr:ext cx="184731" cy="264560"/>
    <xdr:sp macro="" textlink="">
      <xdr:nvSpPr>
        <xdr:cNvPr id="27" name="TextBox 26">
          <a:extLst>
            <a:ext uri="{FF2B5EF4-FFF2-40B4-BE49-F238E27FC236}">
              <a16:creationId xmlns:a16="http://schemas.microsoft.com/office/drawing/2014/main" id="{0D8DEF85-55A7-4312-B1B4-226C46831FE2}"/>
            </a:ext>
          </a:extLst>
        </xdr:cNvPr>
        <xdr:cNvSpPr txBox="1"/>
      </xdr:nvSpPr>
      <xdr:spPr>
        <a:xfrm>
          <a:off x="933450" y="2619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310</xdr:row>
      <xdr:rowOff>0</xdr:rowOff>
    </xdr:from>
    <xdr:ext cx="184731" cy="264560"/>
    <xdr:sp macro="" textlink="">
      <xdr:nvSpPr>
        <xdr:cNvPr id="28" name="TextBox 27">
          <a:extLst>
            <a:ext uri="{FF2B5EF4-FFF2-40B4-BE49-F238E27FC236}">
              <a16:creationId xmlns:a16="http://schemas.microsoft.com/office/drawing/2014/main" id="{969F56C5-AA13-4DA5-8EBF-CDD8F598575E}"/>
            </a:ext>
          </a:extLst>
        </xdr:cNvPr>
        <xdr:cNvSpPr txBox="1"/>
      </xdr:nvSpPr>
      <xdr:spPr>
        <a:xfrm>
          <a:off x="933450" y="2619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310</xdr:row>
      <xdr:rowOff>0</xdr:rowOff>
    </xdr:from>
    <xdr:ext cx="184731" cy="264560"/>
    <xdr:sp macro="" textlink="">
      <xdr:nvSpPr>
        <xdr:cNvPr id="29" name="TextBox 28">
          <a:extLst>
            <a:ext uri="{FF2B5EF4-FFF2-40B4-BE49-F238E27FC236}">
              <a16:creationId xmlns:a16="http://schemas.microsoft.com/office/drawing/2014/main" id="{785C09F3-AC33-4EB5-85F8-E06E16D5C8B8}"/>
            </a:ext>
          </a:extLst>
        </xdr:cNvPr>
        <xdr:cNvSpPr txBox="1"/>
      </xdr:nvSpPr>
      <xdr:spPr>
        <a:xfrm>
          <a:off x="933450" y="2619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310</xdr:row>
      <xdr:rowOff>0</xdr:rowOff>
    </xdr:from>
    <xdr:ext cx="184731" cy="264560"/>
    <xdr:sp macro="" textlink="">
      <xdr:nvSpPr>
        <xdr:cNvPr id="30" name="TextBox 29">
          <a:extLst>
            <a:ext uri="{FF2B5EF4-FFF2-40B4-BE49-F238E27FC236}">
              <a16:creationId xmlns:a16="http://schemas.microsoft.com/office/drawing/2014/main" id="{63154081-8FB7-428B-8067-BFBF475B447B}"/>
            </a:ext>
          </a:extLst>
        </xdr:cNvPr>
        <xdr:cNvSpPr txBox="1"/>
      </xdr:nvSpPr>
      <xdr:spPr>
        <a:xfrm>
          <a:off x="1629190" y="2619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310</xdr:row>
      <xdr:rowOff>0</xdr:rowOff>
    </xdr:from>
    <xdr:ext cx="184731" cy="264560"/>
    <xdr:sp macro="" textlink="">
      <xdr:nvSpPr>
        <xdr:cNvPr id="31" name="TextBox 30">
          <a:extLst>
            <a:ext uri="{FF2B5EF4-FFF2-40B4-BE49-F238E27FC236}">
              <a16:creationId xmlns:a16="http://schemas.microsoft.com/office/drawing/2014/main" id="{34BD10F2-383D-4CF2-B5AF-DEB5F5D6312F}"/>
            </a:ext>
          </a:extLst>
        </xdr:cNvPr>
        <xdr:cNvSpPr txBox="1"/>
      </xdr:nvSpPr>
      <xdr:spPr>
        <a:xfrm>
          <a:off x="1629190" y="2619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310</xdr:row>
      <xdr:rowOff>0</xdr:rowOff>
    </xdr:from>
    <xdr:ext cx="184731" cy="264560"/>
    <xdr:sp macro="" textlink="">
      <xdr:nvSpPr>
        <xdr:cNvPr id="32" name="TextBox 31">
          <a:extLst>
            <a:ext uri="{FF2B5EF4-FFF2-40B4-BE49-F238E27FC236}">
              <a16:creationId xmlns:a16="http://schemas.microsoft.com/office/drawing/2014/main" id="{295047CC-7E61-46BF-8A25-7B9F9973ACF5}"/>
            </a:ext>
          </a:extLst>
        </xdr:cNvPr>
        <xdr:cNvSpPr txBox="1"/>
      </xdr:nvSpPr>
      <xdr:spPr>
        <a:xfrm>
          <a:off x="1629190" y="2619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310</xdr:row>
      <xdr:rowOff>0</xdr:rowOff>
    </xdr:from>
    <xdr:ext cx="184731" cy="264560"/>
    <xdr:sp macro="" textlink="">
      <xdr:nvSpPr>
        <xdr:cNvPr id="33" name="TextBox 32">
          <a:extLst>
            <a:ext uri="{FF2B5EF4-FFF2-40B4-BE49-F238E27FC236}">
              <a16:creationId xmlns:a16="http://schemas.microsoft.com/office/drawing/2014/main" id="{15C84669-18DA-4B66-AF3C-672BDFC77D7C}"/>
            </a:ext>
          </a:extLst>
        </xdr:cNvPr>
        <xdr:cNvSpPr txBox="1"/>
      </xdr:nvSpPr>
      <xdr:spPr>
        <a:xfrm>
          <a:off x="1629190" y="2619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310</xdr:row>
      <xdr:rowOff>0</xdr:rowOff>
    </xdr:from>
    <xdr:ext cx="184731" cy="264560"/>
    <xdr:sp macro="" textlink="">
      <xdr:nvSpPr>
        <xdr:cNvPr id="34" name="TextBox 33">
          <a:extLst>
            <a:ext uri="{FF2B5EF4-FFF2-40B4-BE49-F238E27FC236}">
              <a16:creationId xmlns:a16="http://schemas.microsoft.com/office/drawing/2014/main" id="{00000000-0008-0000-0100-000002000000}"/>
            </a:ext>
          </a:extLst>
        </xdr:cNvPr>
        <xdr:cNvSpPr txBox="1"/>
      </xdr:nvSpPr>
      <xdr:spPr>
        <a:xfrm>
          <a:off x="267115" y="2619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310</xdr:row>
      <xdr:rowOff>0</xdr:rowOff>
    </xdr:from>
    <xdr:ext cx="184731" cy="264560"/>
    <xdr:sp macro="" textlink="">
      <xdr:nvSpPr>
        <xdr:cNvPr id="35" name="TextBox 34">
          <a:extLst>
            <a:ext uri="{FF2B5EF4-FFF2-40B4-BE49-F238E27FC236}">
              <a16:creationId xmlns:a16="http://schemas.microsoft.com/office/drawing/2014/main" id="{00000000-0008-0000-0100-000003000000}"/>
            </a:ext>
          </a:extLst>
        </xdr:cNvPr>
        <xdr:cNvSpPr txBox="1"/>
      </xdr:nvSpPr>
      <xdr:spPr>
        <a:xfrm>
          <a:off x="267115" y="2619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310</xdr:row>
      <xdr:rowOff>0</xdr:rowOff>
    </xdr:from>
    <xdr:ext cx="184731" cy="264560"/>
    <xdr:sp macro="" textlink="">
      <xdr:nvSpPr>
        <xdr:cNvPr id="36" name="TextBox 35">
          <a:extLst>
            <a:ext uri="{FF2B5EF4-FFF2-40B4-BE49-F238E27FC236}">
              <a16:creationId xmlns:a16="http://schemas.microsoft.com/office/drawing/2014/main" id="{00000000-0008-0000-0100-000004000000}"/>
            </a:ext>
          </a:extLst>
        </xdr:cNvPr>
        <xdr:cNvSpPr txBox="1"/>
      </xdr:nvSpPr>
      <xdr:spPr>
        <a:xfrm>
          <a:off x="267115" y="2619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310</xdr:row>
      <xdr:rowOff>0</xdr:rowOff>
    </xdr:from>
    <xdr:ext cx="184731" cy="264560"/>
    <xdr:sp macro="" textlink="">
      <xdr:nvSpPr>
        <xdr:cNvPr id="37" name="TextBox 36">
          <a:extLst>
            <a:ext uri="{FF2B5EF4-FFF2-40B4-BE49-F238E27FC236}">
              <a16:creationId xmlns:a16="http://schemas.microsoft.com/office/drawing/2014/main" id="{00000000-0008-0000-0100-000005000000}"/>
            </a:ext>
          </a:extLst>
        </xdr:cNvPr>
        <xdr:cNvSpPr txBox="1"/>
      </xdr:nvSpPr>
      <xdr:spPr>
        <a:xfrm>
          <a:off x="267115" y="2619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310</xdr:row>
      <xdr:rowOff>0</xdr:rowOff>
    </xdr:from>
    <xdr:ext cx="184731" cy="264560"/>
    <xdr:sp macro="" textlink="">
      <xdr:nvSpPr>
        <xdr:cNvPr id="38" name="TextBox 37">
          <a:extLst>
            <a:ext uri="{FF2B5EF4-FFF2-40B4-BE49-F238E27FC236}">
              <a16:creationId xmlns:a16="http://schemas.microsoft.com/office/drawing/2014/main" id="{00000000-0008-0000-0100-000002000000}"/>
            </a:ext>
          </a:extLst>
        </xdr:cNvPr>
        <xdr:cNvSpPr txBox="1"/>
      </xdr:nvSpPr>
      <xdr:spPr>
        <a:xfrm>
          <a:off x="267115" y="2619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310</xdr:row>
      <xdr:rowOff>0</xdr:rowOff>
    </xdr:from>
    <xdr:ext cx="184731" cy="264560"/>
    <xdr:sp macro="" textlink="">
      <xdr:nvSpPr>
        <xdr:cNvPr id="39" name="TextBox 38">
          <a:extLst>
            <a:ext uri="{FF2B5EF4-FFF2-40B4-BE49-F238E27FC236}">
              <a16:creationId xmlns:a16="http://schemas.microsoft.com/office/drawing/2014/main" id="{00000000-0008-0000-0100-000003000000}"/>
            </a:ext>
          </a:extLst>
        </xdr:cNvPr>
        <xdr:cNvSpPr txBox="1"/>
      </xdr:nvSpPr>
      <xdr:spPr>
        <a:xfrm>
          <a:off x="267115" y="2619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310</xdr:row>
      <xdr:rowOff>0</xdr:rowOff>
    </xdr:from>
    <xdr:ext cx="184731" cy="264560"/>
    <xdr:sp macro="" textlink="">
      <xdr:nvSpPr>
        <xdr:cNvPr id="40" name="TextBox 39">
          <a:extLst>
            <a:ext uri="{FF2B5EF4-FFF2-40B4-BE49-F238E27FC236}">
              <a16:creationId xmlns:a16="http://schemas.microsoft.com/office/drawing/2014/main" id="{00000000-0008-0000-0100-000004000000}"/>
            </a:ext>
          </a:extLst>
        </xdr:cNvPr>
        <xdr:cNvSpPr txBox="1"/>
      </xdr:nvSpPr>
      <xdr:spPr>
        <a:xfrm>
          <a:off x="267115" y="2619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310</xdr:row>
      <xdr:rowOff>0</xdr:rowOff>
    </xdr:from>
    <xdr:ext cx="184731" cy="264560"/>
    <xdr:sp macro="" textlink="">
      <xdr:nvSpPr>
        <xdr:cNvPr id="41" name="TextBox 40">
          <a:extLst>
            <a:ext uri="{FF2B5EF4-FFF2-40B4-BE49-F238E27FC236}">
              <a16:creationId xmlns:a16="http://schemas.microsoft.com/office/drawing/2014/main" id="{00000000-0008-0000-0100-000005000000}"/>
            </a:ext>
          </a:extLst>
        </xdr:cNvPr>
        <xdr:cNvSpPr txBox="1"/>
      </xdr:nvSpPr>
      <xdr:spPr>
        <a:xfrm>
          <a:off x="267115" y="2619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310</xdr:row>
      <xdr:rowOff>0</xdr:rowOff>
    </xdr:from>
    <xdr:ext cx="184731" cy="264560"/>
    <xdr:sp macro="" textlink="">
      <xdr:nvSpPr>
        <xdr:cNvPr id="42" name="TextBox 41">
          <a:extLst>
            <a:ext uri="{FF2B5EF4-FFF2-40B4-BE49-F238E27FC236}">
              <a16:creationId xmlns:a16="http://schemas.microsoft.com/office/drawing/2014/main" id="{C0A98228-374E-4E23-A4B2-4A4CD07FBA69}"/>
            </a:ext>
          </a:extLst>
        </xdr:cNvPr>
        <xdr:cNvSpPr txBox="1"/>
      </xdr:nvSpPr>
      <xdr:spPr>
        <a:xfrm>
          <a:off x="933865" y="2619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310</xdr:row>
      <xdr:rowOff>0</xdr:rowOff>
    </xdr:from>
    <xdr:ext cx="184731" cy="264560"/>
    <xdr:sp macro="" textlink="">
      <xdr:nvSpPr>
        <xdr:cNvPr id="43" name="TextBox 42">
          <a:extLst>
            <a:ext uri="{FF2B5EF4-FFF2-40B4-BE49-F238E27FC236}">
              <a16:creationId xmlns:a16="http://schemas.microsoft.com/office/drawing/2014/main" id="{0D8DEF85-55A7-4312-B1B4-226C46831FE2}"/>
            </a:ext>
          </a:extLst>
        </xdr:cNvPr>
        <xdr:cNvSpPr txBox="1"/>
      </xdr:nvSpPr>
      <xdr:spPr>
        <a:xfrm>
          <a:off x="933865" y="2619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310</xdr:row>
      <xdr:rowOff>0</xdr:rowOff>
    </xdr:from>
    <xdr:ext cx="184731" cy="264560"/>
    <xdr:sp macro="" textlink="">
      <xdr:nvSpPr>
        <xdr:cNvPr id="44" name="TextBox 43">
          <a:extLst>
            <a:ext uri="{FF2B5EF4-FFF2-40B4-BE49-F238E27FC236}">
              <a16:creationId xmlns:a16="http://schemas.microsoft.com/office/drawing/2014/main" id="{969F56C5-AA13-4DA5-8EBF-CDD8F598575E}"/>
            </a:ext>
          </a:extLst>
        </xdr:cNvPr>
        <xdr:cNvSpPr txBox="1"/>
      </xdr:nvSpPr>
      <xdr:spPr>
        <a:xfrm>
          <a:off x="933865" y="2619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310</xdr:row>
      <xdr:rowOff>0</xdr:rowOff>
    </xdr:from>
    <xdr:ext cx="184731" cy="264560"/>
    <xdr:sp macro="" textlink="">
      <xdr:nvSpPr>
        <xdr:cNvPr id="45" name="TextBox 44">
          <a:extLst>
            <a:ext uri="{FF2B5EF4-FFF2-40B4-BE49-F238E27FC236}">
              <a16:creationId xmlns:a16="http://schemas.microsoft.com/office/drawing/2014/main" id="{785C09F3-AC33-4EB5-85F8-E06E16D5C8B8}"/>
            </a:ext>
          </a:extLst>
        </xdr:cNvPr>
        <xdr:cNvSpPr txBox="1"/>
      </xdr:nvSpPr>
      <xdr:spPr>
        <a:xfrm>
          <a:off x="933865" y="2619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310</xdr:row>
      <xdr:rowOff>0</xdr:rowOff>
    </xdr:from>
    <xdr:ext cx="184731" cy="264560"/>
    <xdr:sp macro="" textlink="">
      <xdr:nvSpPr>
        <xdr:cNvPr id="46" name="TextBox 45">
          <a:extLst>
            <a:ext uri="{FF2B5EF4-FFF2-40B4-BE49-F238E27FC236}">
              <a16:creationId xmlns:a16="http://schemas.microsoft.com/office/drawing/2014/main" id="{63154081-8FB7-428B-8067-BFBF475B447B}"/>
            </a:ext>
          </a:extLst>
        </xdr:cNvPr>
        <xdr:cNvSpPr txBox="1"/>
      </xdr:nvSpPr>
      <xdr:spPr>
        <a:xfrm>
          <a:off x="933450" y="2619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310</xdr:row>
      <xdr:rowOff>0</xdr:rowOff>
    </xdr:from>
    <xdr:ext cx="184731" cy="264560"/>
    <xdr:sp macro="" textlink="">
      <xdr:nvSpPr>
        <xdr:cNvPr id="47" name="TextBox 46">
          <a:extLst>
            <a:ext uri="{FF2B5EF4-FFF2-40B4-BE49-F238E27FC236}">
              <a16:creationId xmlns:a16="http://schemas.microsoft.com/office/drawing/2014/main" id="{34BD10F2-383D-4CF2-B5AF-DEB5F5D6312F}"/>
            </a:ext>
          </a:extLst>
        </xdr:cNvPr>
        <xdr:cNvSpPr txBox="1"/>
      </xdr:nvSpPr>
      <xdr:spPr>
        <a:xfrm>
          <a:off x="933450" y="2619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310</xdr:row>
      <xdr:rowOff>0</xdr:rowOff>
    </xdr:from>
    <xdr:ext cx="184731" cy="264560"/>
    <xdr:sp macro="" textlink="">
      <xdr:nvSpPr>
        <xdr:cNvPr id="48" name="TextBox 47">
          <a:extLst>
            <a:ext uri="{FF2B5EF4-FFF2-40B4-BE49-F238E27FC236}">
              <a16:creationId xmlns:a16="http://schemas.microsoft.com/office/drawing/2014/main" id="{295047CC-7E61-46BF-8A25-7B9F9973ACF5}"/>
            </a:ext>
          </a:extLst>
        </xdr:cNvPr>
        <xdr:cNvSpPr txBox="1"/>
      </xdr:nvSpPr>
      <xdr:spPr>
        <a:xfrm>
          <a:off x="933450" y="2619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310</xdr:row>
      <xdr:rowOff>0</xdr:rowOff>
    </xdr:from>
    <xdr:ext cx="184731" cy="264560"/>
    <xdr:sp macro="" textlink="">
      <xdr:nvSpPr>
        <xdr:cNvPr id="49" name="TextBox 48">
          <a:extLst>
            <a:ext uri="{FF2B5EF4-FFF2-40B4-BE49-F238E27FC236}">
              <a16:creationId xmlns:a16="http://schemas.microsoft.com/office/drawing/2014/main" id="{15C84669-18DA-4B66-AF3C-672BDFC77D7C}"/>
            </a:ext>
          </a:extLst>
        </xdr:cNvPr>
        <xdr:cNvSpPr txBox="1"/>
      </xdr:nvSpPr>
      <xdr:spPr>
        <a:xfrm>
          <a:off x="933450" y="2619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310</xdr:row>
      <xdr:rowOff>0</xdr:rowOff>
    </xdr:from>
    <xdr:ext cx="184731" cy="264560"/>
    <xdr:sp macro="" textlink="">
      <xdr:nvSpPr>
        <xdr:cNvPr id="50" name="TextBox 49">
          <a:extLst>
            <a:ext uri="{FF2B5EF4-FFF2-40B4-BE49-F238E27FC236}">
              <a16:creationId xmlns:a16="http://schemas.microsoft.com/office/drawing/2014/main" id="{C0A98228-374E-4E23-A4B2-4A4CD07FBA69}"/>
            </a:ext>
          </a:extLst>
        </xdr:cNvPr>
        <xdr:cNvSpPr txBox="1"/>
      </xdr:nvSpPr>
      <xdr:spPr>
        <a:xfrm>
          <a:off x="933450" y="2619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310</xdr:row>
      <xdr:rowOff>0</xdr:rowOff>
    </xdr:from>
    <xdr:ext cx="184731" cy="264560"/>
    <xdr:sp macro="" textlink="">
      <xdr:nvSpPr>
        <xdr:cNvPr id="51" name="TextBox 50">
          <a:extLst>
            <a:ext uri="{FF2B5EF4-FFF2-40B4-BE49-F238E27FC236}">
              <a16:creationId xmlns:a16="http://schemas.microsoft.com/office/drawing/2014/main" id="{0D8DEF85-55A7-4312-B1B4-226C46831FE2}"/>
            </a:ext>
          </a:extLst>
        </xdr:cNvPr>
        <xdr:cNvSpPr txBox="1"/>
      </xdr:nvSpPr>
      <xdr:spPr>
        <a:xfrm>
          <a:off x="933450" y="2619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310</xdr:row>
      <xdr:rowOff>0</xdr:rowOff>
    </xdr:from>
    <xdr:ext cx="184731" cy="264560"/>
    <xdr:sp macro="" textlink="">
      <xdr:nvSpPr>
        <xdr:cNvPr id="52" name="TextBox 51">
          <a:extLst>
            <a:ext uri="{FF2B5EF4-FFF2-40B4-BE49-F238E27FC236}">
              <a16:creationId xmlns:a16="http://schemas.microsoft.com/office/drawing/2014/main" id="{969F56C5-AA13-4DA5-8EBF-CDD8F598575E}"/>
            </a:ext>
          </a:extLst>
        </xdr:cNvPr>
        <xdr:cNvSpPr txBox="1"/>
      </xdr:nvSpPr>
      <xdr:spPr>
        <a:xfrm>
          <a:off x="933450" y="2619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310</xdr:row>
      <xdr:rowOff>0</xdr:rowOff>
    </xdr:from>
    <xdr:ext cx="184731" cy="264560"/>
    <xdr:sp macro="" textlink="">
      <xdr:nvSpPr>
        <xdr:cNvPr id="53" name="TextBox 52">
          <a:extLst>
            <a:ext uri="{FF2B5EF4-FFF2-40B4-BE49-F238E27FC236}">
              <a16:creationId xmlns:a16="http://schemas.microsoft.com/office/drawing/2014/main" id="{785C09F3-AC33-4EB5-85F8-E06E16D5C8B8}"/>
            </a:ext>
          </a:extLst>
        </xdr:cNvPr>
        <xdr:cNvSpPr txBox="1"/>
      </xdr:nvSpPr>
      <xdr:spPr>
        <a:xfrm>
          <a:off x="933450" y="2619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310</xdr:row>
      <xdr:rowOff>0</xdr:rowOff>
    </xdr:from>
    <xdr:ext cx="184731" cy="264560"/>
    <xdr:sp macro="" textlink="">
      <xdr:nvSpPr>
        <xdr:cNvPr id="54" name="TextBox 53">
          <a:extLst>
            <a:ext uri="{FF2B5EF4-FFF2-40B4-BE49-F238E27FC236}">
              <a16:creationId xmlns:a16="http://schemas.microsoft.com/office/drawing/2014/main" id="{63154081-8FB7-428B-8067-BFBF475B447B}"/>
            </a:ext>
          </a:extLst>
        </xdr:cNvPr>
        <xdr:cNvSpPr txBox="1"/>
      </xdr:nvSpPr>
      <xdr:spPr>
        <a:xfrm>
          <a:off x="1629190" y="2619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310</xdr:row>
      <xdr:rowOff>0</xdr:rowOff>
    </xdr:from>
    <xdr:ext cx="184731" cy="264560"/>
    <xdr:sp macro="" textlink="">
      <xdr:nvSpPr>
        <xdr:cNvPr id="55" name="TextBox 54">
          <a:extLst>
            <a:ext uri="{FF2B5EF4-FFF2-40B4-BE49-F238E27FC236}">
              <a16:creationId xmlns:a16="http://schemas.microsoft.com/office/drawing/2014/main" id="{34BD10F2-383D-4CF2-B5AF-DEB5F5D6312F}"/>
            </a:ext>
          </a:extLst>
        </xdr:cNvPr>
        <xdr:cNvSpPr txBox="1"/>
      </xdr:nvSpPr>
      <xdr:spPr>
        <a:xfrm>
          <a:off x="1629190" y="2619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310</xdr:row>
      <xdr:rowOff>0</xdr:rowOff>
    </xdr:from>
    <xdr:ext cx="184731" cy="264560"/>
    <xdr:sp macro="" textlink="">
      <xdr:nvSpPr>
        <xdr:cNvPr id="56" name="TextBox 55">
          <a:extLst>
            <a:ext uri="{FF2B5EF4-FFF2-40B4-BE49-F238E27FC236}">
              <a16:creationId xmlns:a16="http://schemas.microsoft.com/office/drawing/2014/main" id="{295047CC-7E61-46BF-8A25-7B9F9973ACF5}"/>
            </a:ext>
          </a:extLst>
        </xdr:cNvPr>
        <xdr:cNvSpPr txBox="1"/>
      </xdr:nvSpPr>
      <xdr:spPr>
        <a:xfrm>
          <a:off x="1629190" y="2619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310</xdr:row>
      <xdr:rowOff>0</xdr:rowOff>
    </xdr:from>
    <xdr:ext cx="184731" cy="264560"/>
    <xdr:sp macro="" textlink="">
      <xdr:nvSpPr>
        <xdr:cNvPr id="57" name="TextBox 56">
          <a:extLst>
            <a:ext uri="{FF2B5EF4-FFF2-40B4-BE49-F238E27FC236}">
              <a16:creationId xmlns:a16="http://schemas.microsoft.com/office/drawing/2014/main" id="{15C84669-18DA-4B66-AF3C-672BDFC77D7C}"/>
            </a:ext>
          </a:extLst>
        </xdr:cNvPr>
        <xdr:cNvSpPr txBox="1"/>
      </xdr:nvSpPr>
      <xdr:spPr>
        <a:xfrm>
          <a:off x="1629190" y="2619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310</xdr:row>
      <xdr:rowOff>0</xdr:rowOff>
    </xdr:from>
    <xdr:ext cx="184731" cy="264560"/>
    <xdr:sp macro="" textlink="">
      <xdr:nvSpPr>
        <xdr:cNvPr id="58" name="TextBox 57">
          <a:extLst>
            <a:ext uri="{FF2B5EF4-FFF2-40B4-BE49-F238E27FC236}">
              <a16:creationId xmlns:a16="http://schemas.microsoft.com/office/drawing/2014/main" id="{C0A98228-374E-4E23-A4B2-4A4CD07FBA69}"/>
            </a:ext>
          </a:extLst>
        </xdr:cNvPr>
        <xdr:cNvSpPr txBox="1"/>
      </xdr:nvSpPr>
      <xdr:spPr>
        <a:xfrm>
          <a:off x="933865" y="2619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310</xdr:row>
      <xdr:rowOff>0</xdr:rowOff>
    </xdr:from>
    <xdr:ext cx="184731" cy="264560"/>
    <xdr:sp macro="" textlink="">
      <xdr:nvSpPr>
        <xdr:cNvPr id="59" name="TextBox 58">
          <a:extLst>
            <a:ext uri="{FF2B5EF4-FFF2-40B4-BE49-F238E27FC236}">
              <a16:creationId xmlns:a16="http://schemas.microsoft.com/office/drawing/2014/main" id="{0D8DEF85-55A7-4312-B1B4-226C46831FE2}"/>
            </a:ext>
          </a:extLst>
        </xdr:cNvPr>
        <xdr:cNvSpPr txBox="1"/>
      </xdr:nvSpPr>
      <xdr:spPr>
        <a:xfrm>
          <a:off x="933865" y="2619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310</xdr:row>
      <xdr:rowOff>0</xdr:rowOff>
    </xdr:from>
    <xdr:ext cx="184731" cy="264560"/>
    <xdr:sp macro="" textlink="">
      <xdr:nvSpPr>
        <xdr:cNvPr id="60" name="TextBox 59">
          <a:extLst>
            <a:ext uri="{FF2B5EF4-FFF2-40B4-BE49-F238E27FC236}">
              <a16:creationId xmlns:a16="http://schemas.microsoft.com/office/drawing/2014/main" id="{969F56C5-AA13-4DA5-8EBF-CDD8F598575E}"/>
            </a:ext>
          </a:extLst>
        </xdr:cNvPr>
        <xdr:cNvSpPr txBox="1"/>
      </xdr:nvSpPr>
      <xdr:spPr>
        <a:xfrm>
          <a:off x="933865" y="2619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310</xdr:row>
      <xdr:rowOff>0</xdr:rowOff>
    </xdr:from>
    <xdr:ext cx="184731" cy="264560"/>
    <xdr:sp macro="" textlink="">
      <xdr:nvSpPr>
        <xdr:cNvPr id="61" name="TextBox 60">
          <a:extLst>
            <a:ext uri="{FF2B5EF4-FFF2-40B4-BE49-F238E27FC236}">
              <a16:creationId xmlns:a16="http://schemas.microsoft.com/office/drawing/2014/main" id="{785C09F3-AC33-4EB5-85F8-E06E16D5C8B8}"/>
            </a:ext>
          </a:extLst>
        </xdr:cNvPr>
        <xdr:cNvSpPr txBox="1"/>
      </xdr:nvSpPr>
      <xdr:spPr>
        <a:xfrm>
          <a:off x="933865" y="2619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310</xdr:row>
      <xdr:rowOff>0</xdr:rowOff>
    </xdr:from>
    <xdr:ext cx="184731" cy="264560"/>
    <xdr:sp macro="" textlink="">
      <xdr:nvSpPr>
        <xdr:cNvPr id="62" name="TextBox 61">
          <a:extLst>
            <a:ext uri="{FF2B5EF4-FFF2-40B4-BE49-F238E27FC236}">
              <a16:creationId xmlns:a16="http://schemas.microsoft.com/office/drawing/2014/main" id="{63154081-8FB7-428B-8067-BFBF475B447B}"/>
            </a:ext>
          </a:extLst>
        </xdr:cNvPr>
        <xdr:cNvSpPr txBox="1"/>
      </xdr:nvSpPr>
      <xdr:spPr>
        <a:xfrm>
          <a:off x="933450" y="2619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310</xdr:row>
      <xdr:rowOff>0</xdr:rowOff>
    </xdr:from>
    <xdr:ext cx="184731" cy="264560"/>
    <xdr:sp macro="" textlink="">
      <xdr:nvSpPr>
        <xdr:cNvPr id="63" name="TextBox 62">
          <a:extLst>
            <a:ext uri="{FF2B5EF4-FFF2-40B4-BE49-F238E27FC236}">
              <a16:creationId xmlns:a16="http://schemas.microsoft.com/office/drawing/2014/main" id="{34BD10F2-383D-4CF2-B5AF-DEB5F5D6312F}"/>
            </a:ext>
          </a:extLst>
        </xdr:cNvPr>
        <xdr:cNvSpPr txBox="1"/>
      </xdr:nvSpPr>
      <xdr:spPr>
        <a:xfrm>
          <a:off x="933450" y="2619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310</xdr:row>
      <xdr:rowOff>0</xdr:rowOff>
    </xdr:from>
    <xdr:ext cx="184731" cy="264560"/>
    <xdr:sp macro="" textlink="">
      <xdr:nvSpPr>
        <xdr:cNvPr id="64" name="TextBox 63">
          <a:extLst>
            <a:ext uri="{FF2B5EF4-FFF2-40B4-BE49-F238E27FC236}">
              <a16:creationId xmlns:a16="http://schemas.microsoft.com/office/drawing/2014/main" id="{295047CC-7E61-46BF-8A25-7B9F9973ACF5}"/>
            </a:ext>
          </a:extLst>
        </xdr:cNvPr>
        <xdr:cNvSpPr txBox="1"/>
      </xdr:nvSpPr>
      <xdr:spPr>
        <a:xfrm>
          <a:off x="933450" y="2619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310</xdr:row>
      <xdr:rowOff>0</xdr:rowOff>
    </xdr:from>
    <xdr:ext cx="184731" cy="264560"/>
    <xdr:sp macro="" textlink="">
      <xdr:nvSpPr>
        <xdr:cNvPr id="65" name="TextBox 64">
          <a:extLst>
            <a:ext uri="{FF2B5EF4-FFF2-40B4-BE49-F238E27FC236}">
              <a16:creationId xmlns:a16="http://schemas.microsoft.com/office/drawing/2014/main" id="{15C84669-18DA-4B66-AF3C-672BDFC77D7C}"/>
            </a:ext>
          </a:extLst>
        </xdr:cNvPr>
        <xdr:cNvSpPr txBox="1"/>
      </xdr:nvSpPr>
      <xdr:spPr>
        <a:xfrm>
          <a:off x="933450" y="2619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310</xdr:row>
      <xdr:rowOff>0</xdr:rowOff>
    </xdr:from>
    <xdr:ext cx="184731" cy="264560"/>
    <xdr:sp macro="" textlink="">
      <xdr:nvSpPr>
        <xdr:cNvPr id="66" name="TextBox 65">
          <a:extLst>
            <a:ext uri="{FF2B5EF4-FFF2-40B4-BE49-F238E27FC236}">
              <a16:creationId xmlns:a16="http://schemas.microsoft.com/office/drawing/2014/main" id="{C0A98228-374E-4E23-A4B2-4A4CD07FBA69}"/>
            </a:ext>
          </a:extLst>
        </xdr:cNvPr>
        <xdr:cNvSpPr txBox="1"/>
      </xdr:nvSpPr>
      <xdr:spPr>
        <a:xfrm>
          <a:off x="933450" y="2619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310</xdr:row>
      <xdr:rowOff>0</xdr:rowOff>
    </xdr:from>
    <xdr:ext cx="184731" cy="264560"/>
    <xdr:sp macro="" textlink="">
      <xdr:nvSpPr>
        <xdr:cNvPr id="67" name="TextBox 66">
          <a:extLst>
            <a:ext uri="{FF2B5EF4-FFF2-40B4-BE49-F238E27FC236}">
              <a16:creationId xmlns:a16="http://schemas.microsoft.com/office/drawing/2014/main" id="{0D8DEF85-55A7-4312-B1B4-226C46831FE2}"/>
            </a:ext>
          </a:extLst>
        </xdr:cNvPr>
        <xdr:cNvSpPr txBox="1"/>
      </xdr:nvSpPr>
      <xdr:spPr>
        <a:xfrm>
          <a:off x="933450" y="2619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310</xdr:row>
      <xdr:rowOff>0</xdr:rowOff>
    </xdr:from>
    <xdr:ext cx="184731" cy="264560"/>
    <xdr:sp macro="" textlink="">
      <xdr:nvSpPr>
        <xdr:cNvPr id="68" name="TextBox 67">
          <a:extLst>
            <a:ext uri="{FF2B5EF4-FFF2-40B4-BE49-F238E27FC236}">
              <a16:creationId xmlns:a16="http://schemas.microsoft.com/office/drawing/2014/main" id="{969F56C5-AA13-4DA5-8EBF-CDD8F598575E}"/>
            </a:ext>
          </a:extLst>
        </xdr:cNvPr>
        <xdr:cNvSpPr txBox="1"/>
      </xdr:nvSpPr>
      <xdr:spPr>
        <a:xfrm>
          <a:off x="933450" y="2619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310</xdr:row>
      <xdr:rowOff>0</xdr:rowOff>
    </xdr:from>
    <xdr:ext cx="184731" cy="264560"/>
    <xdr:sp macro="" textlink="">
      <xdr:nvSpPr>
        <xdr:cNvPr id="69" name="TextBox 68">
          <a:extLst>
            <a:ext uri="{FF2B5EF4-FFF2-40B4-BE49-F238E27FC236}">
              <a16:creationId xmlns:a16="http://schemas.microsoft.com/office/drawing/2014/main" id="{785C09F3-AC33-4EB5-85F8-E06E16D5C8B8}"/>
            </a:ext>
          </a:extLst>
        </xdr:cNvPr>
        <xdr:cNvSpPr txBox="1"/>
      </xdr:nvSpPr>
      <xdr:spPr>
        <a:xfrm>
          <a:off x="933450" y="2619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310</xdr:row>
      <xdr:rowOff>0</xdr:rowOff>
    </xdr:from>
    <xdr:ext cx="184731" cy="264560"/>
    <xdr:sp macro="" textlink="">
      <xdr:nvSpPr>
        <xdr:cNvPr id="70" name="TextBox 69">
          <a:extLst>
            <a:ext uri="{FF2B5EF4-FFF2-40B4-BE49-F238E27FC236}">
              <a16:creationId xmlns:a16="http://schemas.microsoft.com/office/drawing/2014/main" id="{63154081-8FB7-428B-8067-BFBF475B447B}"/>
            </a:ext>
          </a:extLst>
        </xdr:cNvPr>
        <xdr:cNvSpPr txBox="1"/>
      </xdr:nvSpPr>
      <xdr:spPr>
        <a:xfrm>
          <a:off x="1629190" y="2619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310</xdr:row>
      <xdr:rowOff>0</xdr:rowOff>
    </xdr:from>
    <xdr:ext cx="184731" cy="264560"/>
    <xdr:sp macro="" textlink="">
      <xdr:nvSpPr>
        <xdr:cNvPr id="71" name="TextBox 70">
          <a:extLst>
            <a:ext uri="{FF2B5EF4-FFF2-40B4-BE49-F238E27FC236}">
              <a16:creationId xmlns:a16="http://schemas.microsoft.com/office/drawing/2014/main" id="{34BD10F2-383D-4CF2-B5AF-DEB5F5D6312F}"/>
            </a:ext>
          </a:extLst>
        </xdr:cNvPr>
        <xdr:cNvSpPr txBox="1"/>
      </xdr:nvSpPr>
      <xdr:spPr>
        <a:xfrm>
          <a:off x="1629190" y="2619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310</xdr:row>
      <xdr:rowOff>0</xdr:rowOff>
    </xdr:from>
    <xdr:ext cx="184731" cy="264560"/>
    <xdr:sp macro="" textlink="">
      <xdr:nvSpPr>
        <xdr:cNvPr id="72" name="TextBox 71">
          <a:extLst>
            <a:ext uri="{FF2B5EF4-FFF2-40B4-BE49-F238E27FC236}">
              <a16:creationId xmlns:a16="http://schemas.microsoft.com/office/drawing/2014/main" id="{295047CC-7E61-46BF-8A25-7B9F9973ACF5}"/>
            </a:ext>
          </a:extLst>
        </xdr:cNvPr>
        <xdr:cNvSpPr txBox="1"/>
      </xdr:nvSpPr>
      <xdr:spPr>
        <a:xfrm>
          <a:off x="1629190" y="2619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310</xdr:row>
      <xdr:rowOff>0</xdr:rowOff>
    </xdr:from>
    <xdr:ext cx="184731" cy="264560"/>
    <xdr:sp macro="" textlink="">
      <xdr:nvSpPr>
        <xdr:cNvPr id="73" name="TextBox 72">
          <a:extLst>
            <a:ext uri="{FF2B5EF4-FFF2-40B4-BE49-F238E27FC236}">
              <a16:creationId xmlns:a16="http://schemas.microsoft.com/office/drawing/2014/main" id="{15C84669-18DA-4B66-AF3C-672BDFC77D7C}"/>
            </a:ext>
          </a:extLst>
        </xdr:cNvPr>
        <xdr:cNvSpPr txBox="1"/>
      </xdr:nvSpPr>
      <xdr:spPr>
        <a:xfrm>
          <a:off x="1629190" y="2619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310</xdr:row>
      <xdr:rowOff>0</xdr:rowOff>
    </xdr:from>
    <xdr:ext cx="184731" cy="264560"/>
    <xdr:sp macro="" textlink="">
      <xdr:nvSpPr>
        <xdr:cNvPr id="74" name="TextBox 73">
          <a:extLst>
            <a:ext uri="{FF2B5EF4-FFF2-40B4-BE49-F238E27FC236}">
              <a16:creationId xmlns:a16="http://schemas.microsoft.com/office/drawing/2014/main" id="{00000000-0008-0000-0100-000002000000}"/>
            </a:ext>
          </a:extLst>
        </xdr:cNvPr>
        <xdr:cNvSpPr txBox="1"/>
      </xdr:nvSpPr>
      <xdr:spPr>
        <a:xfrm>
          <a:off x="267115" y="2619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310</xdr:row>
      <xdr:rowOff>0</xdr:rowOff>
    </xdr:from>
    <xdr:ext cx="184731" cy="264560"/>
    <xdr:sp macro="" textlink="">
      <xdr:nvSpPr>
        <xdr:cNvPr id="75" name="TextBox 74">
          <a:extLst>
            <a:ext uri="{FF2B5EF4-FFF2-40B4-BE49-F238E27FC236}">
              <a16:creationId xmlns:a16="http://schemas.microsoft.com/office/drawing/2014/main" id="{00000000-0008-0000-0100-000003000000}"/>
            </a:ext>
          </a:extLst>
        </xdr:cNvPr>
        <xdr:cNvSpPr txBox="1"/>
      </xdr:nvSpPr>
      <xdr:spPr>
        <a:xfrm>
          <a:off x="267115" y="2619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310</xdr:row>
      <xdr:rowOff>0</xdr:rowOff>
    </xdr:from>
    <xdr:ext cx="184731" cy="264560"/>
    <xdr:sp macro="" textlink="">
      <xdr:nvSpPr>
        <xdr:cNvPr id="76" name="TextBox 75">
          <a:extLst>
            <a:ext uri="{FF2B5EF4-FFF2-40B4-BE49-F238E27FC236}">
              <a16:creationId xmlns:a16="http://schemas.microsoft.com/office/drawing/2014/main" id="{00000000-0008-0000-0100-000004000000}"/>
            </a:ext>
          </a:extLst>
        </xdr:cNvPr>
        <xdr:cNvSpPr txBox="1"/>
      </xdr:nvSpPr>
      <xdr:spPr>
        <a:xfrm>
          <a:off x="267115" y="2619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310</xdr:row>
      <xdr:rowOff>0</xdr:rowOff>
    </xdr:from>
    <xdr:ext cx="184731" cy="264560"/>
    <xdr:sp macro="" textlink="">
      <xdr:nvSpPr>
        <xdr:cNvPr id="77" name="TextBox 76">
          <a:extLst>
            <a:ext uri="{FF2B5EF4-FFF2-40B4-BE49-F238E27FC236}">
              <a16:creationId xmlns:a16="http://schemas.microsoft.com/office/drawing/2014/main" id="{00000000-0008-0000-0100-000005000000}"/>
            </a:ext>
          </a:extLst>
        </xdr:cNvPr>
        <xdr:cNvSpPr txBox="1"/>
      </xdr:nvSpPr>
      <xdr:spPr>
        <a:xfrm>
          <a:off x="267115" y="2619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310</xdr:row>
      <xdr:rowOff>0</xdr:rowOff>
    </xdr:from>
    <xdr:ext cx="184731" cy="264560"/>
    <xdr:sp macro="" textlink="">
      <xdr:nvSpPr>
        <xdr:cNvPr id="78" name="TextBox 77">
          <a:extLst>
            <a:ext uri="{FF2B5EF4-FFF2-40B4-BE49-F238E27FC236}">
              <a16:creationId xmlns:a16="http://schemas.microsoft.com/office/drawing/2014/main" id="{00000000-0008-0000-0100-000002000000}"/>
            </a:ext>
          </a:extLst>
        </xdr:cNvPr>
        <xdr:cNvSpPr txBox="1"/>
      </xdr:nvSpPr>
      <xdr:spPr>
        <a:xfrm>
          <a:off x="267115" y="2619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310</xdr:row>
      <xdr:rowOff>0</xdr:rowOff>
    </xdr:from>
    <xdr:ext cx="184731" cy="264560"/>
    <xdr:sp macro="" textlink="">
      <xdr:nvSpPr>
        <xdr:cNvPr id="79" name="TextBox 78">
          <a:extLst>
            <a:ext uri="{FF2B5EF4-FFF2-40B4-BE49-F238E27FC236}">
              <a16:creationId xmlns:a16="http://schemas.microsoft.com/office/drawing/2014/main" id="{00000000-0008-0000-0100-000003000000}"/>
            </a:ext>
          </a:extLst>
        </xdr:cNvPr>
        <xdr:cNvSpPr txBox="1"/>
      </xdr:nvSpPr>
      <xdr:spPr>
        <a:xfrm>
          <a:off x="267115" y="2619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310</xdr:row>
      <xdr:rowOff>0</xdr:rowOff>
    </xdr:from>
    <xdr:ext cx="184731" cy="264560"/>
    <xdr:sp macro="" textlink="">
      <xdr:nvSpPr>
        <xdr:cNvPr id="80" name="TextBox 79">
          <a:extLst>
            <a:ext uri="{FF2B5EF4-FFF2-40B4-BE49-F238E27FC236}">
              <a16:creationId xmlns:a16="http://schemas.microsoft.com/office/drawing/2014/main" id="{00000000-0008-0000-0100-000004000000}"/>
            </a:ext>
          </a:extLst>
        </xdr:cNvPr>
        <xdr:cNvSpPr txBox="1"/>
      </xdr:nvSpPr>
      <xdr:spPr>
        <a:xfrm>
          <a:off x="267115" y="2619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310</xdr:row>
      <xdr:rowOff>0</xdr:rowOff>
    </xdr:from>
    <xdr:ext cx="184731" cy="264560"/>
    <xdr:sp macro="" textlink="">
      <xdr:nvSpPr>
        <xdr:cNvPr id="81" name="TextBox 80">
          <a:extLst>
            <a:ext uri="{FF2B5EF4-FFF2-40B4-BE49-F238E27FC236}">
              <a16:creationId xmlns:a16="http://schemas.microsoft.com/office/drawing/2014/main" id="{00000000-0008-0000-0100-000005000000}"/>
            </a:ext>
          </a:extLst>
        </xdr:cNvPr>
        <xdr:cNvSpPr txBox="1"/>
      </xdr:nvSpPr>
      <xdr:spPr>
        <a:xfrm>
          <a:off x="267115" y="2619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118</xdr:row>
      <xdr:rowOff>0</xdr:rowOff>
    </xdr:from>
    <xdr:ext cx="184731" cy="264560"/>
    <xdr:sp macro="" textlink="">
      <xdr:nvSpPr>
        <xdr:cNvPr id="82" name="TextBox 81">
          <a:extLst>
            <a:ext uri="{FF2B5EF4-FFF2-40B4-BE49-F238E27FC236}">
              <a16:creationId xmlns:a16="http://schemas.microsoft.com/office/drawing/2014/main" id="{C0A98228-374E-4E23-A4B2-4A4CD07FBA69}"/>
            </a:ext>
          </a:extLst>
        </xdr:cNvPr>
        <xdr:cNvSpPr txBox="1"/>
      </xdr:nvSpPr>
      <xdr:spPr>
        <a:xfrm>
          <a:off x="1133890" y="22744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118</xdr:row>
      <xdr:rowOff>0</xdr:rowOff>
    </xdr:from>
    <xdr:ext cx="184731" cy="264560"/>
    <xdr:sp macro="" textlink="">
      <xdr:nvSpPr>
        <xdr:cNvPr id="83" name="TextBox 82">
          <a:extLst>
            <a:ext uri="{FF2B5EF4-FFF2-40B4-BE49-F238E27FC236}">
              <a16:creationId xmlns:a16="http://schemas.microsoft.com/office/drawing/2014/main" id="{0D8DEF85-55A7-4312-B1B4-226C46831FE2}"/>
            </a:ext>
          </a:extLst>
        </xdr:cNvPr>
        <xdr:cNvSpPr txBox="1"/>
      </xdr:nvSpPr>
      <xdr:spPr>
        <a:xfrm>
          <a:off x="1133890" y="22744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118</xdr:row>
      <xdr:rowOff>0</xdr:rowOff>
    </xdr:from>
    <xdr:ext cx="184731" cy="264560"/>
    <xdr:sp macro="" textlink="">
      <xdr:nvSpPr>
        <xdr:cNvPr id="84" name="TextBox 83">
          <a:extLst>
            <a:ext uri="{FF2B5EF4-FFF2-40B4-BE49-F238E27FC236}">
              <a16:creationId xmlns:a16="http://schemas.microsoft.com/office/drawing/2014/main" id="{969F56C5-AA13-4DA5-8EBF-CDD8F598575E}"/>
            </a:ext>
          </a:extLst>
        </xdr:cNvPr>
        <xdr:cNvSpPr txBox="1"/>
      </xdr:nvSpPr>
      <xdr:spPr>
        <a:xfrm>
          <a:off x="1133890" y="22744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118</xdr:row>
      <xdr:rowOff>0</xdr:rowOff>
    </xdr:from>
    <xdr:ext cx="184731" cy="264560"/>
    <xdr:sp macro="" textlink="">
      <xdr:nvSpPr>
        <xdr:cNvPr id="85" name="TextBox 84">
          <a:extLst>
            <a:ext uri="{FF2B5EF4-FFF2-40B4-BE49-F238E27FC236}">
              <a16:creationId xmlns:a16="http://schemas.microsoft.com/office/drawing/2014/main" id="{785C09F3-AC33-4EB5-85F8-E06E16D5C8B8}"/>
            </a:ext>
          </a:extLst>
        </xdr:cNvPr>
        <xdr:cNvSpPr txBox="1"/>
      </xdr:nvSpPr>
      <xdr:spPr>
        <a:xfrm>
          <a:off x="1133890" y="22744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118</xdr:row>
      <xdr:rowOff>0</xdr:rowOff>
    </xdr:from>
    <xdr:ext cx="184731" cy="264560"/>
    <xdr:sp macro="" textlink="">
      <xdr:nvSpPr>
        <xdr:cNvPr id="86" name="TextBox 85">
          <a:extLst>
            <a:ext uri="{FF2B5EF4-FFF2-40B4-BE49-F238E27FC236}">
              <a16:creationId xmlns:a16="http://schemas.microsoft.com/office/drawing/2014/main" id="{63154081-8FB7-428B-8067-BFBF475B447B}"/>
            </a:ext>
          </a:extLst>
        </xdr:cNvPr>
        <xdr:cNvSpPr txBox="1"/>
      </xdr:nvSpPr>
      <xdr:spPr>
        <a:xfrm>
          <a:off x="1219200" y="22744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118</xdr:row>
      <xdr:rowOff>0</xdr:rowOff>
    </xdr:from>
    <xdr:ext cx="184731" cy="264560"/>
    <xdr:sp macro="" textlink="">
      <xdr:nvSpPr>
        <xdr:cNvPr id="87" name="TextBox 86">
          <a:extLst>
            <a:ext uri="{FF2B5EF4-FFF2-40B4-BE49-F238E27FC236}">
              <a16:creationId xmlns:a16="http://schemas.microsoft.com/office/drawing/2014/main" id="{34BD10F2-383D-4CF2-B5AF-DEB5F5D6312F}"/>
            </a:ext>
          </a:extLst>
        </xdr:cNvPr>
        <xdr:cNvSpPr txBox="1"/>
      </xdr:nvSpPr>
      <xdr:spPr>
        <a:xfrm>
          <a:off x="1219200" y="22744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118</xdr:row>
      <xdr:rowOff>0</xdr:rowOff>
    </xdr:from>
    <xdr:ext cx="184731" cy="264560"/>
    <xdr:sp macro="" textlink="">
      <xdr:nvSpPr>
        <xdr:cNvPr id="88" name="TextBox 87">
          <a:extLst>
            <a:ext uri="{FF2B5EF4-FFF2-40B4-BE49-F238E27FC236}">
              <a16:creationId xmlns:a16="http://schemas.microsoft.com/office/drawing/2014/main" id="{295047CC-7E61-46BF-8A25-7B9F9973ACF5}"/>
            </a:ext>
          </a:extLst>
        </xdr:cNvPr>
        <xdr:cNvSpPr txBox="1"/>
      </xdr:nvSpPr>
      <xdr:spPr>
        <a:xfrm>
          <a:off x="1219200" y="22744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118</xdr:row>
      <xdr:rowOff>0</xdr:rowOff>
    </xdr:from>
    <xdr:ext cx="184731" cy="264560"/>
    <xdr:sp macro="" textlink="">
      <xdr:nvSpPr>
        <xdr:cNvPr id="89" name="TextBox 88">
          <a:extLst>
            <a:ext uri="{FF2B5EF4-FFF2-40B4-BE49-F238E27FC236}">
              <a16:creationId xmlns:a16="http://schemas.microsoft.com/office/drawing/2014/main" id="{15C84669-18DA-4B66-AF3C-672BDFC77D7C}"/>
            </a:ext>
          </a:extLst>
        </xdr:cNvPr>
        <xdr:cNvSpPr txBox="1"/>
      </xdr:nvSpPr>
      <xdr:spPr>
        <a:xfrm>
          <a:off x="1219200" y="22744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118</xdr:row>
      <xdr:rowOff>0</xdr:rowOff>
    </xdr:from>
    <xdr:ext cx="184731" cy="264560"/>
    <xdr:sp macro="" textlink="">
      <xdr:nvSpPr>
        <xdr:cNvPr id="90" name="TextBox 89">
          <a:extLst>
            <a:ext uri="{FF2B5EF4-FFF2-40B4-BE49-F238E27FC236}">
              <a16:creationId xmlns:a16="http://schemas.microsoft.com/office/drawing/2014/main" id="{C0A98228-374E-4E23-A4B2-4A4CD07FBA69}"/>
            </a:ext>
          </a:extLst>
        </xdr:cNvPr>
        <xdr:cNvSpPr txBox="1"/>
      </xdr:nvSpPr>
      <xdr:spPr>
        <a:xfrm>
          <a:off x="1219200" y="22744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118</xdr:row>
      <xdr:rowOff>0</xdr:rowOff>
    </xdr:from>
    <xdr:ext cx="184731" cy="264560"/>
    <xdr:sp macro="" textlink="">
      <xdr:nvSpPr>
        <xdr:cNvPr id="91" name="TextBox 90">
          <a:extLst>
            <a:ext uri="{FF2B5EF4-FFF2-40B4-BE49-F238E27FC236}">
              <a16:creationId xmlns:a16="http://schemas.microsoft.com/office/drawing/2014/main" id="{0D8DEF85-55A7-4312-B1B4-226C46831FE2}"/>
            </a:ext>
          </a:extLst>
        </xdr:cNvPr>
        <xdr:cNvSpPr txBox="1"/>
      </xdr:nvSpPr>
      <xdr:spPr>
        <a:xfrm>
          <a:off x="1219200" y="22744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118</xdr:row>
      <xdr:rowOff>0</xdr:rowOff>
    </xdr:from>
    <xdr:ext cx="184731" cy="264560"/>
    <xdr:sp macro="" textlink="">
      <xdr:nvSpPr>
        <xdr:cNvPr id="92" name="TextBox 91">
          <a:extLst>
            <a:ext uri="{FF2B5EF4-FFF2-40B4-BE49-F238E27FC236}">
              <a16:creationId xmlns:a16="http://schemas.microsoft.com/office/drawing/2014/main" id="{969F56C5-AA13-4DA5-8EBF-CDD8F598575E}"/>
            </a:ext>
          </a:extLst>
        </xdr:cNvPr>
        <xdr:cNvSpPr txBox="1"/>
      </xdr:nvSpPr>
      <xdr:spPr>
        <a:xfrm>
          <a:off x="1219200" y="22744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118</xdr:row>
      <xdr:rowOff>0</xdr:rowOff>
    </xdr:from>
    <xdr:ext cx="184731" cy="264560"/>
    <xdr:sp macro="" textlink="">
      <xdr:nvSpPr>
        <xdr:cNvPr id="93" name="TextBox 92">
          <a:extLst>
            <a:ext uri="{FF2B5EF4-FFF2-40B4-BE49-F238E27FC236}">
              <a16:creationId xmlns:a16="http://schemas.microsoft.com/office/drawing/2014/main" id="{785C09F3-AC33-4EB5-85F8-E06E16D5C8B8}"/>
            </a:ext>
          </a:extLst>
        </xdr:cNvPr>
        <xdr:cNvSpPr txBox="1"/>
      </xdr:nvSpPr>
      <xdr:spPr>
        <a:xfrm>
          <a:off x="1219200" y="22744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118</xdr:row>
      <xdr:rowOff>0</xdr:rowOff>
    </xdr:from>
    <xdr:ext cx="184731" cy="264560"/>
    <xdr:sp macro="" textlink="">
      <xdr:nvSpPr>
        <xdr:cNvPr id="94" name="TextBox 93">
          <a:extLst>
            <a:ext uri="{FF2B5EF4-FFF2-40B4-BE49-F238E27FC236}">
              <a16:creationId xmlns:a16="http://schemas.microsoft.com/office/drawing/2014/main" id="{63154081-8FB7-428B-8067-BFBF475B447B}"/>
            </a:ext>
          </a:extLst>
        </xdr:cNvPr>
        <xdr:cNvSpPr txBox="1"/>
      </xdr:nvSpPr>
      <xdr:spPr>
        <a:xfrm>
          <a:off x="1914940" y="22744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118</xdr:row>
      <xdr:rowOff>0</xdr:rowOff>
    </xdr:from>
    <xdr:ext cx="184731" cy="264560"/>
    <xdr:sp macro="" textlink="">
      <xdr:nvSpPr>
        <xdr:cNvPr id="95" name="TextBox 94">
          <a:extLst>
            <a:ext uri="{FF2B5EF4-FFF2-40B4-BE49-F238E27FC236}">
              <a16:creationId xmlns:a16="http://schemas.microsoft.com/office/drawing/2014/main" id="{34BD10F2-383D-4CF2-B5AF-DEB5F5D6312F}"/>
            </a:ext>
          </a:extLst>
        </xdr:cNvPr>
        <xdr:cNvSpPr txBox="1"/>
      </xdr:nvSpPr>
      <xdr:spPr>
        <a:xfrm>
          <a:off x="1914940" y="22744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118</xdr:row>
      <xdr:rowOff>0</xdr:rowOff>
    </xdr:from>
    <xdr:ext cx="184731" cy="264560"/>
    <xdr:sp macro="" textlink="">
      <xdr:nvSpPr>
        <xdr:cNvPr id="96" name="TextBox 95">
          <a:extLst>
            <a:ext uri="{FF2B5EF4-FFF2-40B4-BE49-F238E27FC236}">
              <a16:creationId xmlns:a16="http://schemas.microsoft.com/office/drawing/2014/main" id="{295047CC-7E61-46BF-8A25-7B9F9973ACF5}"/>
            </a:ext>
          </a:extLst>
        </xdr:cNvPr>
        <xdr:cNvSpPr txBox="1"/>
      </xdr:nvSpPr>
      <xdr:spPr>
        <a:xfrm>
          <a:off x="1914940" y="22744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118</xdr:row>
      <xdr:rowOff>0</xdr:rowOff>
    </xdr:from>
    <xdr:ext cx="184731" cy="264560"/>
    <xdr:sp macro="" textlink="">
      <xdr:nvSpPr>
        <xdr:cNvPr id="97" name="TextBox 96">
          <a:extLst>
            <a:ext uri="{FF2B5EF4-FFF2-40B4-BE49-F238E27FC236}">
              <a16:creationId xmlns:a16="http://schemas.microsoft.com/office/drawing/2014/main" id="{15C84669-18DA-4B66-AF3C-672BDFC77D7C}"/>
            </a:ext>
          </a:extLst>
        </xdr:cNvPr>
        <xdr:cNvSpPr txBox="1"/>
      </xdr:nvSpPr>
      <xdr:spPr>
        <a:xfrm>
          <a:off x="1914940" y="22744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118</xdr:row>
      <xdr:rowOff>0</xdr:rowOff>
    </xdr:from>
    <xdr:ext cx="184731" cy="264560"/>
    <xdr:sp macro="" textlink="">
      <xdr:nvSpPr>
        <xdr:cNvPr id="98" name="TextBox 97">
          <a:extLst>
            <a:ext uri="{FF2B5EF4-FFF2-40B4-BE49-F238E27FC236}">
              <a16:creationId xmlns:a16="http://schemas.microsoft.com/office/drawing/2014/main" id="{C0A98228-374E-4E23-A4B2-4A4CD07FBA69}"/>
            </a:ext>
          </a:extLst>
        </xdr:cNvPr>
        <xdr:cNvSpPr txBox="1"/>
      </xdr:nvSpPr>
      <xdr:spPr>
        <a:xfrm>
          <a:off x="1133890" y="22744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118</xdr:row>
      <xdr:rowOff>0</xdr:rowOff>
    </xdr:from>
    <xdr:ext cx="184731" cy="264560"/>
    <xdr:sp macro="" textlink="">
      <xdr:nvSpPr>
        <xdr:cNvPr id="99" name="TextBox 98">
          <a:extLst>
            <a:ext uri="{FF2B5EF4-FFF2-40B4-BE49-F238E27FC236}">
              <a16:creationId xmlns:a16="http://schemas.microsoft.com/office/drawing/2014/main" id="{0D8DEF85-55A7-4312-B1B4-226C46831FE2}"/>
            </a:ext>
          </a:extLst>
        </xdr:cNvPr>
        <xdr:cNvSpPr txBox="1"/>
      </xdr:nvSpPr>
      <xdr:spPr>
        <a:xfrm>
          <a:off x="1133890" y="22744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118</xdr:row>
      <xdr:rowOff>0</xdr:rowOff>
    </xdr:from>
    <xdr:ext cx="184731" cy="264560"/>
    <xdr:sp macro="" textlink="">
      <xdr:nvSpPr>
        <xdr:cNvPr id="100" name="TextBox 99">
          <a:extLst>
            <a:ext uri="{FF2B5EF4-FFF2-40B4-BE49-F238E27FC236}">
              <a16:creationId xmlns:a16="http://schemas.microsoft.com/office/drawing/2014/main" id="{969F56C5-AA13-4DA5-8EBF-CDD8F598575E}"/>
            </a:ext>
          </a:extLst>
        </xdr:cNvPr>
        <xdr:cNvSpPr txBox="1"/>
      </xdr:nvSpPr>
      <xdr:spPr>
        <a:xfrm>
          <a:off x="1133890" y="22744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118</xdr:row>
      <xdr:rowOff>0</xdr:rowOff>
    </xdr:from>
    <xdr:ext cx="184731" cy="264560"/>
    <xdr:sp macro="" textlink="">
      <xdr:nvSpPr>
        <xdr:cNvPr id="101" name="TextBox 100">
          <a:extLst>
            <a:ext uri="{FF2B5EF4-FFF2-40B4-BE49-F238E27FC236}">
              <a16:creationId xmlns:a16="http://schemas.microsoft.com/office/drawing/2014/main" id="{785C09F3-AC33-4EB5-85F8-E06E16D5C8B8}"/>
            </a:ext>
          </a:extLst>
        </xdr:cNvPr>
        <xdr:cNvSpPr txBox="1"/>
      </xdr:nvSpPr>
      <xdr:spPr>
        <a:xfrm>
          <a:off x="1133890" y="22744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118</xdr:row>
      <xdr:rowOff>0</xdr:rowOff>
    </xdr:from>
    <xdr:ext cx="184731" cy="264560"/>
    <xdr:sp macro="" textlink="">
      <xdr:nvSpPr>
        <xdr:cNvPr id="102" name="TextBox 101">
          <a:extLst>
            <a:ext uri="{FF2B5EF4-FFF2-40B4-BE49-F238E27FC236}">
              <a16:creationId xmlns:a16="http://schemas.microsoft.com/office/drawing/2014/main" id="{63154081-8FB7-428B-8067-BFBF475B447B}"/>
            </a:ext>
          </a:extLst>
        </xdr:cNvPr>
        <xdr:cNvSpPr txBox="1"/>
      </xdr:nvSpPr>
      <xdr:spPr>
        <a:xfrm>
          <a:off x="1219200" y="22744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118</xdr:row>
      <xdr:rowOff>0</xdr:rowOff>
    </xdr:from>
    <xdr:ext cx="184731" cy="264560"/>
    <xdr:sp macro="" textlink="">
      <xdr:nvSpPr>
        <xdr:cNvPr id="103" name="TextBox 102">
          <a:extLst>
            <a:ext uri="{FF2B5EF4-FFF2-40B4-BE49-F238E27FC236}">
              <a16:creationId xmlns:a16="http://schemas.microsoft.com/office/drawing/2014/main" id="{34BD10F2-383D-4CF2-B5AF-DEB5F5D6312F}"/>
            </a:ext>
          </a:extLst>
        </xdr:cNvPr>
        <xdr:cNvSpPr txBox="1"/>
      </xdr:nvSpPr>
      <xdr:spPr>
        <a:xfrm>
          <a:off x="1219200" y="22744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118</xdr:row>
      <xdr:rowOff>0</xdr:rowOff>
    </xdr:from>
    <xdr:ext cx="184731" cy="264560"/>
    <xdr:sp macro="" textlink="">
      <xdr:nvSpPr>
        <xdr:cNvPr id="104" name="TextBox 103">
          <a:extLst>
            <a:ext uri="{FF2B5EF4-FFF2-40B4-BE49-F238E27FC236}">
              <a16:creationId xmlns:a16="http://schemas.microsoft.com/office/drawing/2014/main" id="{295047CC-7E61-46BF-8A25-7B9F9973ACF5}"/>
            </a:ext>
          </a:extLst>
        </xdr:cNvPr>
        <xdr:cNvSpPr txBox="1"/>
      </xdr:nvSpPr>
      <xdr:spPr>
        <a:xfrm>
          <a:off x="1219200" y="22744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118</xdr:row>
      <xdr:rowOff>0</xdr:rowOff>
    </xdr:from>
    <xdr:ext cx="184731" cy="264560"/>
    <xdr:sp macro="" textlink="">
      <xdr:nvSpPr>
        <xdr:cNvPr id="105" name="TextBox 104">
          <a:extLst>
            <a:ext uri="{FF2B5EF4-FFF2-40B4-BE49-F238E27FC236}">
              <a16:creationId xmlns:a16="http://schemas.microsoft.com/office/drawing/2014/main" id="{15C84669-18DA-4B66-AF3C-672BDFC77D7C}"/>
            </a:ext>
          </a:extLst>
        </xdr:cNvPr>
        <xdr:cNvSpPr txBox="1"/>
      </xdr:nvSpPr>
      <xdr:spPr>
        <a:xfrm>
          <a:off x="1219200" y="22744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118</xdr:row>
      <xdr:rowOff>0</xdr:rowOff>
    </xdr:from>
    <xdr:ext cx="184731" cy="264560"/>
    <xdr:sp macro="" textlink="">
      <xdr:nvSpPr>
        <xdr:cNvPr id="106" name="TextBox 105">
          <a:extLst>
            <a:ext uri="{FF2B5EF4-FFF2-40B4-BE49-F238E27FC236}">
              <a16:creationId xmlns:a16="http://schemas.microsoft.com/office/drawing/2014/main" id="{C0A98228-374E-4E23-A4B2-4A4CD07FBA69}"/>
            </a:ext>
          </a:extLst>
        </xdr:cNvPr>
        <xdr:cNvSpPr txBox="1"/>
      </xdr:nvSpPr>
      <xdr:spPr>
        <a:xfrm>
          <a:off x="1219200" y="22744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118</xdr:row>
      <xdr:rowOff>0</xdr:rowOff>
    </xdr:from>
    <xdr:ext cx="184731" cy="264560"/>
    <xdr:sp macro="" textlink="">
      <xdr:nvSpPr>
        <xdr:cNvPr id="107" name="TextBox 106">
          <a:extLst>
            <a:ext uri="{FF2B5EF4-FFF2-40B4-BE49-F238E27FC236}">
              <a16:creationId xmlns:a16="http://schemas.microsoft.com/office/drawing/2014/main" id="{0D8DEF85-55A7-4312-B1B4-226C46831FE2}"/>
            </a:ext>
          </a:extLst>
        </xdr:cNvPr>
        <xdr:cNvSpPr txBox="1"/>
      </xdr:nvSpPr>
      <xdr:spPr>
        <a:xfrm>
          <a:off x="1219200" y="22744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118</xdr:row>
      <xdr:rowOff>0</xdr:rowOff>
    </xdr:from>
    <xdr:ext cx="184731" cy="264560"/>
    <xdr:sp macro="" textlink="">
      <xdr:nvSpPr>
        <xdr:cNvPr id="108" name="TextBox 107">
          <a:extLst>
            <a:ext uri="{FF2B5EF4-FFF2-40B4-BE49-F238E27FC236}">
              <a16:creationId xmlns:a16="http://schemas.microsoft.com/office/drawing/2014/main" id="{969F56C5-AA13-4DA5-8EBF-CDD8F598575E}"/>
            </a:ext>
          </a:extLst>
        </xdr:cNvPr>
        <xdr:cNvSpPr txBox="1"/>
      </xdr:nvSpPr>
      <xdr:spPr>
        <a:xfrm>
          <a:off x="1219200" y="22744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118</xdr:row>
      <xdr:rowOff>0</xdr:rowOff>
    </xdr:from>
    <xdr:ext cx="184731" cy="264560"/>
    <xdr:sp macro="" textlink="">
      <xdr:nvSpPr>
        <xdr:cNvPr id="109" name="TextBox 108">
          <a:extLst>
            <a:ext uri="{FF2B5EF4-FFF2-40B4-BE49-F238E27FC236}">
              <a16:creationId xmlns:a16="http://schemas.microsoft.com/office/drawing/2014/main" id="{785C09F3-AC33-4EB5-85F8-E06E16D5C8B8}"/>
            </a:ext>
          </a:extLst>
        </xdr:cNvPr>
        <xdr:cNvSpPr txBox="1"/>
      </xdr:nvSpPr>
      <xdr:spPr>
        <a:xfrm>
          <a:off x="1219200" y="22744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118</xdr:row>
      <xdr:rowOff>0</xdr:rowOff>
    </xdr:from>
    <xdr:ext cx="184731" cy="264560"/>
    <xdr:sp macro="" textlink="">
      <xdr:nvSpPr>
        <xdr:cNvPr id="110" name="TextBox 109">
          <a:extLst>
            <a:ext uri="{FF2B5EF4-FFF2-40B4-BE49-F238E27FC236}">
              <a16:creationId xmlns:a16="http://schemas.microsoft.com/office/drawing/2014/main" id="{63154081-8FB7-428B-8067-BFBF475B447B}"/>
            </a:ext>
          </a:extLst>
        </xdr:cNvPr>
        <xdr:cNvSpPr txBox="1"/>
      </xdr:nvSpPr>
      <xdr:spPr>
        <a:xfrm>
          <a:off x="1914940" y="22744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118</xdr:row>
      <xdr:rowOff>0</xdr:rowOff>
    </xdr:from>
    <xdr:ext cx="184731" cy="264560"/>
    <xdr:sp macro="" textlink="">
      <xdr:nvSpPr>
        <xdr:cNvPr id="111" name="TextBox 110">
          <a:extLst>
            <a:ext uri="{FF2B5EF4-FFF2-40B4-BE49-F238E27FC236}">
              <a16:creationId xmlns:a16="http://schemas.microsoft.com/office/drawing/2014/main" id="{34BD10F2-383D-4CF2-B5AF-DEB5F5D6312F}"/>
            </a:ext>
          </a:extLst>
        </xdr:cNvPr>
        <xdr:cNvSpPr txBox="1"/>
      </xdr:nvSpPr>
      <xdr:spPr>
        <a:xfrm>
          <a:off x="1914940" y="22744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118</xdr:row>
      <xdr:rowOff>0</xdr:rowOff>
    </xdr:from>
    <xdr:ext cx="184731" cy="264560"/>
    <xdr:sp macro="" textlink="">
      <xdr:nvSpPr>
        <xdr:cNvPr id="112" name="TextBox 111">
          <a:extLst>
            <a:ext uri="{FF2B5EF4-FFF2-40B4-BE49-F238E27FC236}">
              <a16:creationId xmlns:a16="http://schemas.microsoft.com/office/drawing/2014/main" id="{295047CC-7E61-46BF-8A25-7B9F9973ACF5}"/>
            </a:ext>
          </a:extLst>
        </xdr:cNvPr>
        <xdr:cNvSpPr txBox="1"/>
      </xdr:nvSpPr>
      <xdr:spPr>
        <a:xfrm>
          <a:off x="1914940" y="22744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118</xdr:row>
      <xdr:rowOff>0</xdr:rowOff>
    </xdr:from>
    <xdr:ext cx="184731" cy="264560"/>
    <xdr:sp macro="" textlink="">
      <xdr:nvSpPr>
        <xdr:cNvPr id="113" name="TextBox 112">
          <a:extLst>
            <a:ext uri="{FF2B5EF4-FFF2-40B4-BE49-F238E27FC236}">
              <a16:creationId xmlns:a16="http://schemas.microsoft.com/office/drawing/2014/main" id="{15C84669-18DA-4B66-AF3C-672BDFC77D7C}"/>
            </a:ext>
          </a:extLst>
        </xdr:cNvPr>
        <xdr:cNvSpPr txBox="1"/>
      </xdr:nvSpPr>
      <xdr:spPr>
        <a:xfrm>
          <a:off x="1914940" y="22744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118</xdr:row>
      <xdr:rowOff>0</xdr:rowOff>
    </xdr:from>
    <xdr:ext cx="184731" cy="264560"/>
    <xdr:sp macro="" textlink="">
      <xdr:nvSpPr>
        <xdr:cNvPr id="114" name="TextBox 113">
          <a:extLst>
            <a:ext uri="{FF2B5EF4-FFF2-40B4-BE49-F238E27FC236}">
              <a16:creationId xmlns:a16="http://schemas.microsoft.com/office/drawing/2014/main" id="{00000000-0008-0000-0100-000002000000}"/>
            </a:ext>
          </a:extLst>
        </xdr:cNvPr>
        <xdr:cNvSpPr txBox="1"/>
      </xdr:nvSpPr>
      <xdr:spPr>
        <a:xfrm>
          <a:off x="438565" y="22744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118</xdr:row>
      <xdr:rowOff>0</xdr:rowOff>
    </xdr:from>
    <xdr:ext cx="184731" cy="264560"/>
    <xdr:sp macro="" textlink="">
      <xdr:nvSpPr>
        <xdr:cNvPr id="115" name="TextBox 114">
          <a:extLst>
            <a:ext uri="{FF2B5EF4-FFF2-40B4-BE49-F238E27FC236}">
              <a16:creationId xmlns:a16="http://schemas.microsoft.com/office/drawing/2014/main" id="{00000000-0008-0000-0100-000003000000}"/>
            </a:ext>
          </a:extLst>
        </xdr:cNvPr>
        <xdr:cNvSpPr txBox="1"/>
      </xdr:nvSpPr>
      <xdr:spPr>
        <a:xfrm>
          <a:off x="438565" y="22744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118</xdr:row>
      <xdr:rowOff>0</xdr:rowOff>
    </xdr:from>
    <xdr:ext cx="184731" cy="264560"/>
    <xdr:sp macro="" textlink="">
      <xdr:nvSpPr>
        <xdr:cNvPr id="116" name="TextBox 115">
          <a:extLst>
            <a:ext uri="{FF2B5EF4-FFF2-40B4-BE49-F238E27FC236}">
              <a16:creationId xmlns:a16="http://schemas.microsoft.com/office/drawing/2014/main" id="{00000000-0008-0000-0100-000004000000}"/>
            </a:ext>
          </a:extLst>
        </xdr:cNvPr>
        <xdr:cNvSpPr txBox="1"/>
      </xdr:nvSpPr>
      <xdr:spPr>
        <a:xfrm>
          <a:off x="438565" y="22744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118</xdr:row>
      <xdr:rowOff>0</xdr:rowOff>
    </xdr:from>
    <xdr:ext cx="184731" cy="264560"/>
    <xdr:sp macro="" textlink="">
      <xdr:nvSpPr>
        <xdr:cNvPr id="117" name="TextBox 116">
          <a:extLst>
            <a:ext uri="{FF2B5EF4-FFF2-40B4-BE49-F238E27FC236}">
              <a16:creationId xmlns:a16="http://schemas.microsoft.com/office/drawing/2014/main" id="{00000000-0008-0000-0100-000005000000}"/>
            </a:ext>
          </a:extLst>
        </xdr:cNvPr>
        <xdr:cNvSpPr txBox="1"/>
      </xdr:nvSpPr>
      <xdr:spPr>
        <a:xfrm>
          <a:off x="438565" y="22744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118</xdr:row>
      <xdr:rowOff>0</xdr:rowOff>
    </xdr:from>
    <xdr:ext cx="184731" cy="264560"/>
    <xdr:sp macro="" textlink="">
      <xdr:nvSpPr>
        <xdr:cNvPr id="118" name="TextBox 117">
          <a:extLst>
            <a:ext uri="{FF2B5EF4-FFF2-40B4-BE49-F238E27FC236}">
              <a16:creationId xmlns:a16="http://schemas.microsoft.com/office/drawing/2014/main" id="{00000000-0008-0000-0100-000002000000}"/>
            </a:ext>
          </a:extLst>
        </xdr:cNvPr>
        <xdr:cNvSpPr txBox="1"/>
      </xdr:nvSpPr>
      <xdr:spPr>
        <a:xfrm>
          <a:off x="438565" y="22744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118</xdr:row>
      <xdr:rowOff>0</xdr:rowOff>
    </xdr:from>
    <xdr:ext cx="184731" cy="264560"/>
    <xdr:sp macro="" textlink="">
      <xdr:nvSpPr>
        <xdr:cNvPr id="119" name="TextBox 118">
          <a:extLst>
            <a:ext uri="{FF2B5EF4-FFF2-40B4-BE49-F238E27FC236}">
              <a16:creationId xmlns:a16="http://schemas.microsoft.com/office/drawing/2014/main" id="{00000000-0008-0000-0100-000003000000}"/>
            </a:ext>
          </a:extLst>
        </xdr:cNvPr>
        <xdr:cNvSpPr txBox="1"/>
      </xdr:nvSpPr>
      <xdr:spPr>
        <a:xfrm>
          <a:off x="438565" y="22744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118</xdr:row>
      <xdr:rowOff>0</xdr:rowOff>
    </xdr:from>
    <xdr:ext cx="184731" cy="264560"/>
    <xdr:sp macro="" textlink="">
      <xdr:nvSpPr>
        <xdr:cNvPr id="120" name="TextBox 119">
          <a:extLst>
            <a:ext uri="{FF2B5EF4-FFF2-40B4-BE49-F238E27FC236}">
              <a16:creationId xmlns:a16="http://schemas.microsoft.com/office/drawing/2014/main" id="{00000000-0008-0000-0100-000004000000}"/>
            </a:ext>
          </a:extLst>
        </xdr:cNvPr>
        <xdr:cNvSpPr txBox="1"/>
      </xdr:nvSpPr>
      <xdr:spPr>
        <a:xfrm>
          <a:off x="438565" y="22744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118</xdr:row>
      <xdr:rowOff>0</xdr:rowOff>
    </xdr:from>
    <xdr:ext cx="184731" cy="264560"/>
    <xdr:sp macro="" textlink="">
      <xdr:nvSpPr>
        <xdr:cNvPr id="121" name="TextBox 120">
          <a:extLst>
            <a:ext uri="{FF2B5EF4-FFF2-40B4-BE49-F238E27FC236}">
              <a16:creationId xmlns:a16="http://schemas.microsoft.com/office/drawing/2014/main" id="{00000000-0008-0000-0100-000005000000}"/>
            </a:ext>
          </a:extLst>
        </xdr:cNvPr>
        <xdr:cNvSpPr txBox="1"/>
      </xdr:nvSpPr>
      <xdr:spPr>
        <a:xfrm>
          <a:off x="438565" y="22744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118</xdr:row>
      <xdr:rowOff>0</xdr:rowOff>
    </xdr:from>
    <xdr:ext cx="184731" cy="264560"/>
    <xdr:sp macro="" textlink="">
      <xdr:nvSpPr>
        <xdr:cNvPr id="122" name="TextBox 121">
          <a:extLst>
            <a:ext uri="{FF2B5EF4-FFF2-40B4-BE49-F238E27FC236}">
              <a16:creationId xmlns:a16="http://schemas.microsoft.com/office/drawing/2014/main" id="{63154081-8FB7-428B-8067-BFBF475B447B}"/>
            </a:ext>
          </a:extLst>
        </xdr:cNvPr>
        <xdr:cNvSpPr txBox="1"/>
      </xdr:nvSpPr>
      <xdr:spPr>
        <a:xfrm>
          <a:off x="4858165" y="17849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118</xdr:row>
      <xdr:rowOff>0</xdr:rowOff>
    </xdr:from>
    <xdr:ext cx="184731" cy="264560"/>
    <xdr:sp macro="" textlink="">
      <xdr:nvSpPr>
        <xdr:cNvPr id="123" name="TextBox 122">
          <a:extLst>
            <a:ext uri="{FF2B5EF4-FFF2-40B4-BE49-F238E27FC236}">
              <a16:creationId xmlns:a16="http://schemas.microsoft.com/office/drawing/2014/main" id="{34BD10F2-383D-4CF2-B5AF-DEB5F5D6312F}"/>
            </a:ext>
          </a:extLst>
        </xdr:cNvPr>
        <xdr:cNvSpPr txBox="1"/>
      </xdr:nvSpPr>
      <xdr:spPr>
        <a:xfrm>
          <a:off x="4858165" y="17849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118</xdr:row>
      <xdr:rowOff>0</xdr:rowOff>
    </xdr:from>
    <xdr:ext cx="184731" cy="264560"/>
    <xdr:sp macro="" textlink="">
      <xdr:nvSpPr>
        <xdr:cNvPr id="124" name="TextBox 123">
          <a:extLst>
            <a:ext uri="{FF2B5EF4-FFF2-40B4-BE49-F238E27FC236}">
              <a16:creationId xmlns:a16="http://schemas.microsoft.com/office/drawing/2014/main" id="{295047CC-7E61-46BF-8A25-7B9F9973ACF5}"/>
            </a:ext>
          </a:extLst>
        </xdr:cNvPr>
        <xdr:cNvSpPr txBox="1"/>
      </xdr:nvSpPr>
      <xdr:spPr>
        <a:xfrm>
          <a:off x="4858165" y="17849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118</xdr:row>
      <xdr:rowOff>0</xdr:rowOff>
    </xdr:from>
    <xdr:ext cx="184731" cy="264560"/>
    <xdr:sp macro="" textlink="">
      <xdr:nvSpPr>
        <xdr:cNvPr id="125" name="TextBox 124">
          <a:extLst>
            <a:ext uri="{FF2B5EF4-FFF2-40B4-BE49-F238E27FC236}">
              <a16:creationId xmlns:a16="http://schemas.microsoft.com/office/drawing/2014/main" id="{15C84669-18DA-4B66-AF3C-672BDFC77D7C}"/>
            </a:ext>
          </a:extLst>
        </xdr:cNvPr>
        <xdr:cNvSpPr txBox="1"/>
      </xdr:nvSpPr>
      <xdr:spPr>
        <a:xfrm>
          <a:off x="4858165" y="17849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118</xdr:row>
      <xdr:rowOff>0</xdr:rowOff>
    </xdr:from>
    <xdr:ext cx="184731" cy="264560"/>
    <xdr:sp macro="" textlink="">
      <xdr:nvSpPr>
        <xdr:cNvPr id="126" name="TextBox 125">
          <a:extLst>
            <a:ext uri="{FF2B5EF4-FFF2-40B4-BE49-F238E27FC236}">
              <a16:creationId xmlns:a16="http://schemas.microsoft.com/office/drawing/2014/main" id="{63154081-8FB7-428B-8067-BFBF475B447B}"/>
            </a:ext>
          </a:extLst>
        </xdr:cNvPr>
        <xdr:cNvSpPr txBox="1"/>
      </xdr:nvSpPr>
      <xdr:spPr>
        <a:xfrm>
          <a:off x="4858165" y="17849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118</xdr:row>
      <xdr:rowOff>0</xdr:rowOff>
    </xdr:from>
    <xdr:ext cx="184731" cy="264560"/>
    <xdr:sp macro="" textlink="">
      <xdr:nvSpPr>
        <xdr:cNvPr id="127" name="TextBox 126">
          <a:extLst>
            <a:ext uri="{FF2B5EF4-FFF2-40B4-BE49-F238E27FC236}">
              <a16:creationId xmlns:a16="http://schemas.microsoft.com/office/drawing/2014/main" id="{34BD10F2-383D-4CF2-B5AF-DEB5F5D6312F}"/>
            </a:ext>
          </a:extLst>
        </xdr:cNvPr>
        <xdr:cNvSpPr txBox="1"/>
      </xdr:nvSpPr>
      <xdr:spPr>
        <a:xfrm>
          <a:off x="4858165" y="17849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118</xdr:row>
      <xdr:rowOff>0</xdr:rowOff>
    </xdr:from>
    <xdr:ext cx="184731" cy="264560"/>
    <xdr:sp macro="" textlink="">
      <xdr:nvSpPr>
        <xdr:cNvPr id="128" name="TextBox 127">
          <a:extLst>
            <a:ext uri="{FF2B5EF4-FFF2-40B4-BE49-F238E27FC236}">
              <a16:creationId xmlns:a16="http://schemas.microsoft.com/office/drawing/2014/main" id="{295047CC-7E61-46BF-8A25-7B9F9973ACF5}"/>
            </a:ext>
          </a:extLst>
        </xdr:cNvPr>
        <xdr:cNvSpPr txBox="1"/>
      </xdr:nvSpPr>
      <xdr:spPr>
        <a:xfrm>
          <a:off x="4858165" y="17849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118</xdr:row>
      <xdr:rowOff>0</xdr:rowOff>
    </xdr:from>
    <xdr:ext cx="184731" cy="264560"/>
    <xdr:sp macro="" textlink="">
      <xdr:nvSpPr>
        <xdr:cNvPr id="129" name="TextBox 128">
          <a:extLst>
            <a:ext uri="{FF2B5EF4-FFF2-40B4-BE49-F238E27FC236}">
              <a16:creationId xmlns:a16="http://schemas.microsoft.com/office/drawing/2014/main" id="{15C84669-18DA-4B66-AF3C-672BDFC77D7C}"/>
            </a:ext>
          </a:extLst>
        </xdr:cNvPr>
        <xdr:cNvSpPr txBox="1"/>
      </xdr:nvSpPr>
      <xdr:spPr>
        <a:xfrm>
          <a:off x="4858165" y="1784985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118</xdr:row>
      <xdr:rowOff>0</xdr:rowOff>
    </xdr:from>
    <xdr:ext cx="184731" cy="264560"/>
    <xdr:sp macro="" textlink="">
      <xdr:nvSpPr>
        <xdr:cNvPr id="130" name="TextBox 129">
          <a:extLst>
            <a:ext uri="{FF2B5EF4-FFF2-40B4-BE49-F238E27FC236}">
              <a16:creationId xmlns:a16="http://schemas.microsoft.com/office/drawing/2014/main" id="{C0A98228-374E-4E23-A4B2-4A4CD07FBA69}"/>
            </a:ext>
          </a:extLst>
        </xdr:cNvPr>
        <xdr:cNvSpPr txBox="1"/>
      </xdr:nvSpPr>
      <xdr:spPr>
        <a:xfrm>
          <a:off x="1943515" y="49120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118</xdr:row>
      <xdr:rowOff>0</xdr:rowOff>
    </xdr:from>
    <xdr:ext cx="184731" cy="264560"/>
    <xdr:sp macro="" textlink="">
      <xdr:nvSpPr>
        <xdr:cNvPr id="131" name="TextBox 130">
          <a:extLst>
            <a:ext uri="{FF2B5EF4-FFF2-40B4-BE49-F238E27FC236}">
              <a16:creationId xmlns:a16="http://schemas.microsoft.com/office/drawing/2014/main" id="{0D8DEF85-55A7-4312-B1B4-226C46831FE2}"/>
            </a:ext>
          </a:extLst>
        </xdr:cNvPr>
        <xdr:cNvSpPr txBox="1"/>
      </xdr:nvSpPr>
      <xdr:spPr>
        <a:xfrm>
          <a:off x="1943515" y="49120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118</xdr:row>
      <xdr:rowOff>0</xdr:rowOff>
    </xdr:from>
    <xdr:ext cx="184731" cy="264560"/>
    <xdr:sp macro="" textlink="">
      <xdr:nvSpPr>
        <xdr:cNvPr id="132" name="TextBox 131">
          <a:extLst>
            <a:ext uri="{FF2B5EF4-FFF2-40B4-BE49-F238E27FC236}">
              <a16:creationId xmlns:a16="http://schemas.microsoft.com/office/drawing/2014/main" id="{969F56C5-AA13-4DA5-8EBF-CDD8F598575E}"/>
            </a:ext>
          </a:extLst>
        </xdr:cNvPr>
        <xdr:cNvSpPr txBox="1"/>
      </xdr:nvSpPr>
      <xdr:spPr>
        <a:xfrm>
          <a:off x="1943515" y="49120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118</xdr:row>
      <xdr:rowOff>0</xdr:rowOff>
    </xdr:from>
    <xdr:ext cx="184731" cy="264560"/>
    <xdr:sp macro="" textlink="">
      <xdr:nvSpPr>
        <xdr:cNvPr id="133" name="TextBox 132">
          <a:extLst>
            <a:ext uri="{FF2B5EF4-FFF2-40B4-BE49-F238E27FC236}">
              <a16:creationId xmlns:a16="http://schemas.microsoft.com/office/drawing/2014/main" id="{785C09F3-AC33-4EB5-85F8-E06E16D5C8B8}"/>
            </a:ext>
          </a:extLst>
        </xdr:cNvPr>
        <xdr:cNvSpPr txBox="1"/>
      </xdr:nvSpPr>
      <xdr:spPr>
        <a:xfrm>
          <a:off x="1943515" y="49120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118</xdr:row>
      <xdr:rowOff>0</xdr:rowOff>
    </xdr:from>
    <xdr:ext cx="184731" cy="264560"/>
    <xdr:sp macro="" textlink="">
      <xdr:nvSpPr>
        <xdr:cNvPr id="134" name="TextBox 133">
          <a:extLst>
            <a:ext uri="{FF2B5EF4-FFF2-40B4-BE49-F238E27FC236}">
              <a16:creationId xmlns:a16="http://schemas.microsoft.com/office/drawing/2014/main" id="{63154081-8FB7-428B-8067-BFBF475B447B}"/>
            </a:ext>
          </a:extLst>
        </xdr:cNvPr>
        <xdr:cNvSpPr txBox="1"/>
      </xdr:nvSpPr>
      <xdr:spPr>
        <a:xfrm>
          <a:off x="2228850" y="49120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118</xdr:row>
      <xdr:rowOff>0</xdr:rowOff>
    </xdr:from>
    <xdr:ext cx="184731" cy="264560"/>
    <xdr:sp macro="" textlink="">
      <xdr:nvSpPr>
        <xdr:cNvPr id="135" name="TextBox 134">
          <a:extLst>
            <a:ext uri="{FF2B5EF4-FFF2-40B4-BE49-F238E27FC236}">
              <a16:creationId xmlns:a16="http://schemas.microsoft.com/office/drawing/2014/main" id="{34BD10F2-383D-4CF2-B5AF-DEB5F5D6312F}"/>
            </a:ext>
          </a:extLst>
        </xdr:cNvPr>
        <xdr:cNvSpPr txBox="1"/>
      </xdr:nvSpPr>
      <xdr:spPr>
        <a:xfrm>
          <a:off x="2228850" y="49120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118</xdr:row>
      <xdr:rowOff>0</xdr:rowOff>
    </xdr:from>
    <xdr:ext cx="184731" cy="264560"/>
    <xdr:sp macro="" textlink="">
      <xdr:nvSpPr>
        <xdr:cNvPr id="136" name="TextBox 135">
          <a:extLst>
            <a:ext uri="{FF2B5EF4-FFF2-40B4-BE49-F238E27FC236}">
              <a16:creationId xmlns:a16="http://schemas.microsoft.com/office/drawing/2014/main" id="{295047CC-7E61-46BF-8A25-7B9F9973ACF5}"/>
            </a:ext>
          </a:extLst>
        </xdr:cNvPr>
        <xdr:cNvSpPr txBox="1"/>
      </xdr:nvSpPr>
      <xdr:spPr>
        <a:xfrm>
          <a:off x="2228850" y="49120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118</xdr:row>
      <xdr:rowOff>0</xdr:rowOff>
    </xdr:from>
    <xdr:ext cx="184731" cy="264560"/>
    <xdr:sp macro="" textlink="">
      <xdr:nvSpPr>
        <xdr:cNvPr id="137" name="TextBox 136">
          <a:extLst>
            <a:ext uri="{FF2B5EF4-FFF2-40B4-BE49-F238E27FC236}">
              <a16:creationId xmlns:a16="http://schemas.microsoft.com/office/drawing/2014/main" id="{15C84669-18DA-4B66-AF3C-672BDFC77D7C}"/>
            </a:ext>
          </a:extLst>
        </xdr:cNvPr>
        <xdr:cNvSpPr txBox="1"/>
      </xdr:nvSpPr>
      <xdr:spPr>
        <a:xfrm>
          <a:off x="2228850" y="49120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118</xdr:row>
      <xdr:rowOff>0</xdr:rowOff>
    </xdr:from>
    <xdr:ext cx="184731" cy="264560"/>
    <xdr:sp macro="" textlink="">
      <xdr:nvSpPr>
        <xdr:cNvPr id="138" name="TextBox 137">
          <a:extLst>
            <a:ext uri="{FF2B5EF4-FFF2-40B4-BE49-F238E27FC236}">
              <a16:creationId xmlns:a16="http://schemas.microsoft.com/office/drawing/2014/main" id="{C0A98228-374E-4E23-A4B2-4A4CD07FBA69}"/>
            </a:ext>
          </a:extLst>
        </xdr:cNvPr>
        <xdr:cNvSpPr txBox="1"/>
      </xdr:nvSpPr>
      <xdr:spPr>
        <a:xfrm>
          <a:off x="2228850" y="49120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118</xdr:row>
      <xdr:rowOff>0</xdr:rowOff>
    </xdr:from>
    <xdr:ext cx="184731" cy="264560"/>
    <xdr:sp macro="" textlink="">
      <xdr:nvSpPr>
        <xdr:cNvPr id="139" name="TextBox 138">
          <a:extLst>
            <a:ext uri="{FF2B5EF4-FFF2-40B4-BE49-F238E27FC236}">
              <a16:creationId xmlns:a16="http://schemas.microsoft.com/office/drawing/2014/main" id="{0D8DEF85-55A7-4312-B1B4-226C46831FE2}"/>
            </a:ext>
          </a:extLst>
        </xdr:cNvPr>
        <xdr:cNvSpPr txBox="1"/>
      </xdr:nvSpPr>
      <xdr:spPr>
        <a:xfrm>
          <a:off x="2228850" y="49120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118</xdr:row>
      <xdr:rowOff>0</xdr:rowOff>
    </xdr:from>
    <xdr:ext cx="184731" cy="264560"/>
    <xdr:sp macro="" textlink="">
      <xdr:nvSpPr>
        <xdr:cNvPr id="140" name="TextBox 139">
          <a:extLst>
            <a:ext uri="{FF2B5EF4-FFF2-40B4-BE49-F238E27FC236}">
              <a16:creationId xmlns:a16="http://schemas.microsoft.com/office/drawing/2014/main" id="{969F56C5-AA13-4DA5-8EBF-CDD8F598575E}"/>
            </a:ext>
          </a:extLst>
        </xdr:cNvPr>
        <xdr:cNvSpPr txBox="1"/>
      </xdr:nvSpPr>
      <xdr:spPr>
        <a:xfrm>
          <a:off x="2228850" y="49120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118</xdr:row>
      <xdr:rowOff>0</xdr:rowOff>
    </xdr:from>
    <xdr:ext cx="184731" cy="264560"/>
    <xdr:sp macro="" textlink="">
      <xdr:nvSpPr>
        <xdr:cNvPr id="141" name="TextBox 140">
          <a:extLst>
            <a:ext uri="{FF2B5EF4-FFF2-40B4-BE49-F238E27FC236}">
              <a16:creationId xmlns:a16="http://schemas.microsoft.com/office/drawing/2014/main" id="{785C09F3-AC33-4EB5-85F8-E06E16D5C8B8}"/>
            </a:ext>
          </a:extLst>
        </xdr:cNvPr>
        <xdr:cNvSpPr txBox="1"/>
      </xdr:nvSpPr>
      <xdr:spPr>
        <a:xfrm>
          <a:off x="2228850" y="49120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118</xdr:row>
      <xdr:rowOff>0</xdr:rowOff>
    </xdr:from>
    <xdr:ext cx="184731" cy="264560"/>
    <xdr:sp macro="" textlink="">
      <xdr:nvSpPr>
        <xdr:cNvPr id="142" name="TextBox 141">
          <a:extLst>
            <a:ext uri="{FF2B5EF4-FFF2-40B4-BE49-F238E27FC236}">
              <a16:creationId xmlns:a16="http://schemas.microsoft.com/office/drawing/2014/main" id="{63154081-8FB7-428B-8067-BFBF475B447B}"/>
            </a:ext>
          </a:extLst>
        </xdr:cNvPr>
        <xdr:cNvSpPr txBox="1"/>
      </xdr:nvSpPr>
      <xdr:spPr>
        <a:xfrm>
          <a:off x="2924590" y="49120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118</xdr:row>
      <xdr:rowOff>0</xdr:rowOff>
    </xdr:from>
    <xdr:ext cx="184731" cy="264560"/>
    <xdr:sp macro="" textlink="">
      <xdr:nvSpPr>
        <xdr:cNvPr id="143" name="TextBox 142">
          <a:extLst>
            <a:ext uri="{FF2B5EF4-FFF2-40B4-BE49-F238E27FC236}">
              <a16:creationId xmlns:a16="http://schemas.microsoft.com/office/drawing/2014/main" id="{34BD10F2-383D-4CF2-B5AF-DEB5F5D6312F}"/>
            </a:ext>
          </a:extLst>
        </xdr:cNvPr>
        <xdr:cNvSpPr txBox="1"/>
      </xdr:nvSpPr>
      <xdr:spPr>
        <a:xfrm>
          <a:off x="2924590" y="49120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118</xdr:row>
      <xdr:rowOff>0</xdr:rowOff>
    </xdr:from>
    <xdr:ext cx="184731" cy="264560"/>
    <xdr:sp macro="" textlink="">
      <xdr:nvSpPr>
        <xdr:cNvPr id="144" name="TextBox 143">
          <a:extLst>
            <a:ext uri="{FF2B5EF4-FFF2-40B4-BE49-F238E27FC236}">
              <a16:creationId xmlns:a16="http://schemas.microsoft.com/office/drawing/2014/main" id="{295047CC-7E61-46BF-8A25-7B9F9973ACF5}"/>
            </a:ext>
          </a:extLst>
        </xdr:cNvPr>
        <xdr:cNvSpPr txBox="1"/>
      </xdr:nvSpPr>
      <xdr:spPr>
        <a:xfrm>
          <a:off x="2924590" y="49120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118</xdr:row>
      <xdr:rowOff>0</xdr:rowOff>
    </xdr:from>
    <xdr:ext cx="184731" cy="264560"/>
    <xdr:sp macro="" textlink="">
      <xdr:nvSpPr>
        <xdr:cNvPr id="145" name="TextBox 144">
          <a:extLst>
            <a:ext uri="{FF2B5EF4-FFF2-40B4-BE49-F238E27FC236}">
              <a16:creationId xmlns:a16="http://schemas.microsoft.com/office/drawing/2014/main" id="{15C84669-18DA-4B66-AF3C-672BDFC77D7C}"/>
            </a:ext>
          </a:extLst>
        </xdr:cNvPr>
        <xdr:cNvSpPr txBox="1"/>
      </xdr:nvSpPr>
      <xdr:spPr>
        <a:xfrm>
          <a:off x="2924590" y="49120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118</xdr:row>
      <xdr:rowOff>0</xdr:rowOff>
    </xdr:from>
    <xdr:ext cx="184731" cy="264560"/>
    <xdr:sp macro="" textlink="">
      <xdr:nvSpPr>
        <xdr:cNvPr id="146" name="TextBox 145">
          <a:extLst>
            <a:ext uri="{FF2B5EF4-FFF2-40B4-BE49-F238E27FC236}">
              <a16:creationId xmlns:a16="http://schemas.microsoft.com/office/drawing/2014/main" id="{C0A98228-374E-4E23-A4B2-4A4CD07FBA69}"/>
            </a:ext>
          </a:extLst>
        </xdr:cNvPr>
        <xdr:cNvSpPr txBox="1"/>
      </xdr:nvSpPr>
      <xdr:spPr>
        <a:xfrm>
          <a:off x="1943515" y="49120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118</xdr:row>
      <xdr:rowOff>0</xdr:rowOff>
    </xdr:from>
    <xdr:ext cx="184731" cy="264560"/>
    <xdr:sp macro="" textlink="">
      <xdr:nvSpPr>
        <xdr:cNvPr id="147" name="TextBox 146">
          <a:extLst>
            <a:ext uri="{FF2B5EF4-FFF2-40B4-BE49-F238E27FC236}">
              <a16:creationId xmlns:a16="http://schemas.microsoft.com/office/drawing/2014/main" id="{0D8DEF85-55A7-4312-B1B4-226C46831FE2}"/>
            </a:ext>
          </a:extLst>
        </xdr:cNvPr>
        <xdr:cNvSpPr txBox="1"/>
      </xdr:nvSpPr>
      <xdr:spPr>
        <a:xfrm>
          <a:off x="1943515" y="49120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118</xdr:row>
      <xdr:rowOff>0</xdr:rowOff>
    </xdr:from>
    <xdr:ext cx="184731" cy="264560"/>
    <xdr:sp macro="" textlink="">
      <xdr:nvSpPr>
        <xdr:cNvPr id="148" name="TextBox 147">
          <a:extLst>
            <a:ext uri="{FF2B5EF4-FFF2-40B4-BE49-F238E27FC236}">
              <a16:creationId xmlns:a16="http://schemas.microsoft.com/office/drawing/2014/main" id="{969F56C5-AA13-4DA5-8EBF-CDD8F598575E}"/>
            </a:ext>
          </a:extLst>
        </xdr:cNvPr>
        <xdr:cNvSpPr txBox="1"/>
      </xdr:nvSpPr>
      <xdr:spPr>
        <a:xfrm>
          <a:off x="1943515" y="49120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118</xdr:row>
      <xdr:rowOff>0</xdr:rowOff>
    </xdr:from>
    <xdr:ext cx="184731" cy="264560"/>
    <xdr:sp macro="" textlink="">
      <xdr:nvSpPr>
        <xdr:cNvPr id="149" name="TextBox 148">
          <a:extLst>
            <a:ext uri="{FF2B5EF4-FFF2-40B4-BE49-F238E27FC236}">
              <a16:creationId xmlns:a16="http://schemas.microsoft.com/office/drawing/2014/main" id="{785C09F3-AC33-4EB5-85F8-E06E16D5C8B8}"/>
            </a:ext>
          </a:extLst>
        </xdr:cNvPr>
        <xdr:cNvSpPr txBox="1"/>
      </xdr:nvSpPr>
      <xdr:spPr>
        <a:xfrm>
          <a:off x="1943515" y="49120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118</xdr:row>
      <xdr:rowOff>0</xdr:rowOff>
    </xdr:from>
    <xdr:ext cx="184731" cy="264560"/>
    <xdr:sp macro="" textlink="">
      <xdr:nvSpPr>
        <xdr:cNvPr id="150" name="TextBox 149">
          <a:extLst>
            <a:ext uri="{FF2B5EF4-FFF2-40B4-BE49-F238E27FC236}">
              <a16:creationId xmlns:a16="http://schemas.microsoft.com/office/drawing/2014/main" id="{63154081-8FB7-428B-8067-BFBF475B447B}"/>
            </a:ext>
          </a:extLst>
        </xdr:cNvPr>
        <xdr:cNvSpPr txBox="1"/>
      </xdr:nvSpPr>
      <xdr:spPr>
        <a:xfrm>
          <a:off x="2228850" y="49120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118</xdr:row>
      <xdr:rowOff>0</xdr:rowOff>
    </xdr:from>
    <xdr:ext cx="184731" cy="264560"/>
    <xdr:sp macro="" textlink="">
      <xdr:nvSpPr>
        <xdr:cNvPr id="151" name="TextBox 150">
          <a:extLst>
            <a:ext uri="{FF2B5EF4-FFF2-40B4-BE49-F238E27FC236}">
              <a16:creationId xmlns:a16="http://schemas.microsoft.com/office/drawing/2014/main" id="{34BD10F2-383D-4CF2-B5AF-DEB5F5D6312F}"/>
            </a:ext>
          </a:extLst>
        </xdr:cNvPr>
        <xdr:cNvSpPr txBox="1"/>
      </xdr:nvSpPr>
      <xdr:spPr>
        <a:xfrm>
          <a:off x="2228850" y="49120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118</xdr:row>
      <xdr:rowOff>0</xdr:rowOff>
    </xdr:from>
    <xdr:ext cx="184731" cy="264560"/>
    <xdr:sp macro="" textlink="">
      <xdr:nvSpPr>
        <xdr:cNvPr id="152" name="TextBox 151">
          <a:extLst>
            <a:ext uri="{FF2B5EF4-FFF2-40B4-BE49-F238E27FC236}">
              <a16:creationId xmlns:a16="http://schemas.microsoft.com/office/drawing/2014/main" id="{295047CC-7E61-46BF-8A25-7B9F9973ACF5}"/>
            </a:ext>
          </a:extLst>
        </xdr:cNvPr>
        <xdr:cNvSpPr txBox="1"/>
      </xdr:nvSpPr>
      <xdr:spPr>
        <a:xfrm>
          <a:off x="2228850" y="49120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118</xdr:row>
      <xdr:rowOff>0</xdr:rowOff>
    </xdr:from>
    <xdr:ext cx="184731" cy="264560"/>
    <xdr:sp macro="" textlink="">
      <xdr:nvSpPr>
        <xdr:cNvPr id="153" name="TextBox 152">
          <a:extLst>
            <a:ext uri="{FF2B5EF4-FFF2-40B4-BE49-F238E27FC236}">
              <a16:creationId xmlns:a16="http://schemas.microsoft.com/office/drawing/2014/main" id="{15C84669-18DA-4B66-AF3C-672BDFC77D7C}"/>
            </a:ext>
          </a:extLst>
        </xdr:cNvPr>
        <xdr:cNvSpPr txBox="1"/>
      </xdr:nvSpPr>
      <xdr:spPr>
        <a:xfrm>
          <a:off x="2228850" y="49120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118</xdr:row>
      <xdr:rowOff>0</xdr:rowOff>
    </xdr:from>
    <xdr:ext cx="184731" cy="264560"/>
    <xdr:sp macro="" textlink="">
      <xdr:nvSpPr>
        <xdr:cNvPr id="154" name="TextBox 153">
          <a:extLst>
            <a:ext uri="{FF2B5EF4-FFF2-40B4-BE49-F238E27FC236}">
              <a16:creationId xmlns:a16="http://schemas.microsoft.com/office/drawing/2014/main" id="{C0A98228-374E-4E23-A4B2-4A4CD07FBA69}"/>
            </a:ext>
          </a:extLst>
        </xdr:cNvPr>
        <xdr:cNvSpPr txBox="1"/>
      </xdr:nvSpPr>
      <xdr:spPr>
        <a:xfrm>
          <a:off x="2228850" y="49120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118</xdr:row>
      <xdr:rowOff>0</xdr:rowOff>
    </xdr:from>
    <xdr:ext cx="184731" cy="264560"/>
    <xdr:sp macro="" textlink="">
      <xdr:nvSpPr>
        <xdr:cNvPr id="155" name="TextBox 154">
          <a:extLst>
            <a:ext uri="{FF2B5EF4-FFF2-40B4-BE49-F238E27FC236}">
              <a16:creationId xmlns:a16="http://schemas.microsoft.com/office/drawing/2014/main" id="{0D8DEF85-55A7-4312-B1B4-226C46831FE2}"/>
            </a:ext>
          </a:extLst>
        </xdr:cNvPr>
        <xdr:cNvSpPr txBox="1"/>
      </xdr:nvSpPr>
      <xdr:spPr>
        <a:xfrm>
          <a:off x="2228850" y="49120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118</xdr:row>
      <xdr:rowOff>0</xdr:rowOff>
    </xdr:from>
    <xdr:ext cx="184731" cy="264560"/>
    <xdr:sp macro="" textlink="">
      <xdr:nvSpPr>
        <xdr:cNvPr id="156" name="TextBox 155">
          <a:extLst>
            <a:ext uri="{FF2B5EF4-FFF2-40B4-BE49-F238E27FC236}">
              <a16:creationId xmlns:a16="http://schemas.microsoft.com/office/drawing/2014/main" id="{969F56C5-AA13-4DA5-8EBF-CDD8F598575E}"/>
            </a:ext>
          </a:extLst>
        </xdr:cNvPr>
        <xdr:cNvSpPr txBox="1"/>
      </xdr:nvSpPr>
      <xdr:spPr>
        <a:xfrm>
          <a:off x="2228850" y="49120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118</xdr:row>
      <xdr:rowOff>0</xdr:rowOff>
    </xdr:from>
    <xdr:ext cx="184731" cy="264560"/>
    <xdr:sp macro="" textlink="">
      <xdr:nvSpPr>
        <xdr:cNvPr id="157" name="TextBox 156">
          <a:extLst>
            <a:ext uri="{FF2B5EF4-FFF2-40B4-BE49-F238E27FC236}">
              <a16:creationId xmlns:a16="http://schemas.microsoft.com/office/drawing/2014/main" id="{785C09F3-AC33-4EB5-85F8-E06E16D5C8B8}"/>
            </a:ext>
          </a:extLst>
        </xdr:cNvPr>
        <xdr:cNvSpPr txBox="1"/>
      </xdr:nvSpPr>
      <xdr:spPr>
        <a:xfrm>
          <a:off x="2228850" y="49120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118</xdr:row>
      <xdr:rowOff>0</xdr:rowOff>
    </xdr:from>
    <xdr:ext cx="184731" cy="264560"/>
    <xdr:sp macro="" textlink="">
      <xdr:nvSpPr>
        <xdr:cNvPr id="158" name="TextBox 157">
          <a:extLst>
            <a:ext uri="{FF2B5EF4-FFF2-40B4-BE49-F238E27FC236}">
              <a16:creationId xmlns:a16="http://schemas.microsoft.com/office/drawing/2014/main" id="{63154081-8FB7-428B-8067-BFBF475B447B}"/>
            </a:ext>
          </a:extLst>
        </xdr:cNvPr>
        <xdr:cNvSpPr txBox="1"/>
      </xdr:nvSpPr>
      <xdr:spPr>
        <a:xfrm>
          <a:off x="2924590" y="49120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118</xdr:row>
      <xdr:rowOff>0</xdr:rowOff>
    </xdr:from>
    <xdr:ext cx="184731" cy="264560"/>
    <xdr:sp macro="" textlink="">
      <xdr:nvSpPr>
        <xdr:cNvPr id="159" name="TextBox 158">
          <a:extLst>
            <a:ext uri="{FF2B5EF4-FFF2-40B4-BE49-F238E27FC236}">
              <a16:creationId xmlns:a16="http://schemas.microsoft.com/office/drawing/2014/main" id="{34BD10F2-383D-4CF2-B5AF-DEB5F5D6312F}"/>
            </a:ext>
          </a:extLst>
        </xdr:cNvPr>
        <xdr:cNvSpPr txBox="1"/>
      </xdr:nvSpPr>
      <xdr:spPr>
        <a:xfrm>
          <a:off x="2924590" y="49120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118</xdr:row>
      <xdr:rowOff>0</xdr:rowOff>
    </xdr:from>
    <xdr:ext cx="184731" cy="264560"/>
    <xdr:sp macro="" textlink="">
      <xdr:nvSpPr>
        <xdr:cNvPr id="160" name="TextBox 159">
          <a:extLst>
            <a:ext uri="{FF2B5EF4-FFF2-40B4-BE49-F238E27FC236}">
              <a16:creationId xmlns:a16="http://schemas.microsoft.com/office/drawing/2014/main" id="{295047CC-7E61-46BF-8A25-7B9F9973ACF5}"/>
            </a:ext>
          </a:extLst>
        </xdr:cNvPr>
        <xdr:cNvSpPr txBox="1"/>
      </xdr:nvSpPr>
      <xdr:spPr>
        <a:xfrm>
          <a:off x="2924590" y="49120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118</xdr:row>
      <xdr:rowOff>0</xdr:rowOff>
    </xdr:from>
    <xdr:ext cx="184731" cy="264560"/>
    <xdr:sp macro="" textlink="">
      <xdr:nvSpPr>
        <xdr:cNvPr id="161" name="TextBox 160">
          <a:extLst>
            <a:ext uri="{FF2B5EF4-FFF2-40B4-BE49-F238E27FC236}">
              <a16:creationId xmlns:a16="http://schemas.microsoft.com/office/drawing/2014/main" id="{15C84669-18DA-4B66-AF3C-672BDFC77D7C}"/>
            </a:ext>
          </a:extLst>
        </xdr:cNvPr>
        <xdr:cNvSpPr txBox="1"/>
      </xdr:nvSpPr>
      <xdr:spPr>
        <a:xfrm>
          <a:off x="2924590" y="49120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118</xdr:row>
      <xdr:rowOff>0</xdr:rowOff>
    </xdr:from>
    <xdr:ext cx="184731" cy="264560"/>
    <xdr:sp macro="" textlink="">
      <xdr:nvSpPr>
        <xdr:cNvPr id="162" name="TextBox 161">
          <a:extLst>
            <a:ext uri="{FF2B5EF4-FFF2-40B4-BE49-F238E27FC236}">
              <a16:creationId xmlns:a16="http://schemas.microsoft.com/office/drawing/2014/main" id="{00000000-0008-0000-0100-000002000000}"/>
            </a:ext>
          </a:extLst>
        </xdr:cNvPr>
        <xdr:cNvSpPr txBox="1"/>
      </xdr:nvSpPr>
      <xdr:spPr>
        <a:xfrm>
          <a:off x="1248190" y="49120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118</xdr:row>
      <xdr:rowOff>0</xdr:rowOff>
    </xdr:from>
    <xdr:ext cx="184731" cy="264560"/>
    <xdr:sp macro="" textlink="">
      <xdr:nvSpPr>
        <xdr:cNvPr id="163" name="TextBox 162">
          <a:extLst>
            <a:ext uri="{FF2B5EF4-FFF2-40B4-BE49-F238E27FC236}">
              <a16:creationId xmlns:a16="http://schemas.microsoft.com/office/drawing/2014/main" id="{00000000-0008-0000-0100-000003000000}"/>
            </a:ext>
          </a:extLst>
        </xdr:cNvPr>
        <xdr:cNvSpPr txBox="1"/>
      </xdr:nvSpPr>
      <xdr:spPr>
        <a:xfrm>
          <a:off x="1248190" y="49120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118</xdr:row>
      <xdr:rowOff>0</xdr:rowOff>
    </xdr:from>
    <xdr:ext cx="184731" cy="264560"/>
    <xdr:sp macro="" textlink="">
      <xdr:nvSpPr>
        <xdr:cNvPr id="164" name="TextBox 163">
          <a:extLst>
            <a:ext uri="{FF2B5EF4-FFF2-40B4-BE49-F238E27FC236}">
              <a16:creationId xmlns:a16="http://schemas.microsoft.com/office/drawing/2014/main" id="{00000000-0008-0000-0100-000004000000}"/>
            </a:ext>
          </a:extLst>
        </xdr:cNvPr>
        <xdr:cNvSpPr txBox="1"/>
      </xdr:nvSpPr>
      <xdr:spPr>
        <a:xfrm>
          <a:off x="1248190" y="49120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118</xdr:row>
      <xdr:rowOff>0</xdr:rowOff>
    </xdr:from>
    <xdr:ext cx="184731" cy="264560"/>
    <xdr:sp macro="" textlink="">
      <xdr:nvSpPr>
        <xdr:cNvPr id="165" name="TextBox 164">
          <a:extLst>
            <a:ext uri="{FF2B5EF4-FFF2-40B4-BE49-F238E27FC236}">
              <a16:creationId xmlns:a16="http://schemas.microsoft.com/office/drawing/2014/main" id="{00000000-0008-0000-0100-000005000000}"/>
            </a:ext>
          </a:extLst>
        </xdr:cNvPr>
        <xdr:cNvSpPr txBox="1"/>
      </xdr:nvSpPr>
      <xdr:spPr>
        <a:xfrm>
          <a:off x="1248190" y="49120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118</xdr:row>
      <xdr:rowOff>0</xdr:rowOff>
    </xdr:from>
    <xdr:ext cx="184731" cy="264560"/>
    <xdr:sp macro="" textlink="">
      <xdr:nvSpPr>
        <xdr:cNvPr id="166" name="TextBox 165">
          <a:extLst>
            <a:ext uri="{FF2B5EF4-FFF2-40B4-BE49-F238E27FC236}">
              <a16:creationId xmlns:a16="http://schemas.microsoft.com/office/drawing/2014/main" id="{00000000-0008-0000-0100-000002000000}"/>
            </a:ext>
          </a:extLst>
        </xdr:cNvPr>
        <xdr:cNvSpPr txBox="1"/>
      </xdr:nvSpPr>
      <xdr:spPr>
        <a:xfrm>
          <a:off x="1248190" y="49120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118</xdr:row>
      <xdr:rowOff>0</xdr:rowOff>
    </xdr:from>
    <xdr:ext cx="184731" cy="264560"/>
    <xdr:sp macro="" textlink="">
      <xdr:nvSpPr>
        <xdr:cNvPr id="167" name="TextBox 166">
          <a:extLst>
            <a:ext uri="{FF2B5EF4-FFF2-40B4-BE49-F238E27FC236}">
              <a16:creationId xmlns:a16="http://schemas.microsoft.com/office/drawing/2014/main" id="{00000000-0008-0000-0100-000003000000}"/>
            </a:ext>
          </a:extLst>
        </xdr:cNvPr>
        <xdr:cNvSpPr txBox="1"/>
      </xdr:nvSpPr>
      <xdr:spPr>
        <a:xfrm>
          <a:off x="1248190" y="49120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118</xdr:row>
      <xdr:rowOff>0</xdr:rowOff>
    </xdr:from>
    <xdr:ext cx="184731" cy="264560"/>
    <xdr:sp macro="" textlink="">
      <xdr:nvSpPr>
        <xdr:cNvPr id="168" name="TextBox 167">
          <a:extLst>
            <a:ext uri="{FF2B5EF4-FFF2-40B4-BE49-F238E27FC236}">
              <a16:creationId xmlns:a16="http://schemas.microsoft.com/office/drawing/2014/main" id="{00000000-0008-0000-0100-000004000000}"/>
            </a:ext>
          </a:extLst>
        </xdr:cNvPr>
        <xdr:cNvSpPr txBox="1"/>
      </xdr:nvSpPr>
      <xdr:spPr>
        <a:xfrm>
          <a:off x="1248190" y="49120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118</xdr:row>
      <xdr:rowOff>0</xdr:rowOff>
    </xdr:from>
    <xdr:ext cx="184731" cy="264560"/>
    <xdr:sp macro="" textlink="">
      <xdr:nvSpPr>
        <xdr:cNvPr id="169" name="TextBox 168">
          <a:extLst>
            <a:ext uri="{FF2B5EF4-FFF2-40B4-BE49-F238E27FC236}">
              <a16:creationId xmlns:a16="http://schemas.microsoft.com/office/drawing/2014/main" id="{00000000-0008-0000-0100-000005000000}"/>
            </a:ext>
          </a:extLst>
        </xdr:cNvPr>
        <xdr:cNvSpPr txBox="1"/>
      </xdr:nvSpPr>
      <xdr:spPr>
        <a:xfrm>
          <a:off x="1248190" y="49120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118</xdr:row>
      <xdr:rowOff>0</xdr:rowOff>
    </xdr:from>
    <xdr:ext cx="184731" cy="264560"/>
    <xdr:sp macro="" textlink="">
      <xdr:nvSpPr>
        <xdr:cNvPr id="170" name="TextBox 169">
          <a:extLst>
            <a:ext uri="{FF2B5EF4-FFF2-40B4-BE49-F238E27FC236}">
              <a16:creationId xmlns:a16="http://schemas.microsoft.com/office/drawing/2014/main" id="{63154081-8FB7-428B-8067-BFBF475B447B}"/>
            </a:ext>
          </a:extLst>
        </xdr:cNvPr>
        <xdr:cNvSpPr txBox="1"/>
      </xdr:nvSpPr>
      <xdr:spPr>
        <a:xfrm>
          <a:off x="2228850" y="49120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118</xdr:row>
      <xdr:rowOff>0</xdr:rowOff>
    </xdr:from>
    <xdr:ext cx="184731" cy="264560"/>
    <xdr:sp macro="" textlink="">
      <xdr:nvSpPr>
        <xdr:cNvPr id="171" name="TextBox 170">
          <a:extLst>
            <a:ext uri="{FF2B5EF4-FFF2-40B4-BE49-F238E27FC236}">
              <a16:creationId xmlns:a16="http://schemas.microsoft.com/office/drawing/2014/main" id="{34BD10F2-383D-4CF2-B5AF-DEB5F5D6312F}"/>
            </a:ext>
          </a:extLst>
        </xdr:cNvPr>
        <xdr:cNvSpPr txBox="1"/>
      </xdr:nvSpPr>
      <xdr:spPr>
        <a:xfrm>
          <a:off x="2228850" y="49120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118</xdr:row>
      <xdr:rowOff>0</xdr:rowOff>
    </xdr:from>
    <xdr:ext cx="184731" cy="264560"/>
    <xdr:sp macro="" textlink="">
      <xdr:nvSpPr>
        <xdr:cNvPr id="172" name="TextBox 171">
          <a:extLst>
            <a:ext uri="{FF2B5EF4-FFF2-40B4-BE49-F238E27FC236}">
              <a16:creationId xmlns:a16="http://schemas.microsoft.com/office/drawing/2014/main" id="{295047CC-7E61-46BF-8A25-7B9F9973ACF5}"/>
            </a:ext>
          </a:extLst>
        </xdr:cNvPr>
        <xdr:cNvSpPr txBox="1"/>
      </xdr:nvSpPr>
      <xdr:spPr>
        <a:xfrm>
          <a:off x="2228850" y="49120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118</xdr:row>
      <xdr:rowOff>0</xdr:rowOff>
    </xdr:from>
    <xdr:ext cx="184731" cy="264560"/>
    <xdr:sp macro="" textlink="">
      <xdr:nvSpPr>
        <xdr:cNvPr id="173" name="TextBox 172">
          <a:extLst>
            <a:ext uri="{FF2B5EF4-FFF2-40B4-BE49-F238E27FC236}">
              <a16:creationId xmlns:a16="http://schemas.microsoft.com/office/drawing/2014/main" id="{15C84669-18DA-4B66-AF3C-672BDFC77D7C}"/>
            </a:ext>
          </a:extLst>
        </xdr:cNvPr>
        <xdr:cNvSpPr txBox="1"/>
      </xdr:nvSpPr>
      <xdr:spPr>
        <a:xfrm>
          <a:off x="2228850" y="49120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118</xdr:row>
      <xdr:rowOff>0</xdr:rowOff>
    </xdr:from>
    <xdr:ext cx="184731" cy="264560"/>
    <xdr:sp macro="" textlink="">
      <xdr:nvSpPr>
        <xdr:cNvPr id="174" name="TextBox 173">
          <a:extLst>
            <a:ext uri="{FF2B5EF4-FFF2-40B4-BE49-F238E27FC236}">
              <a16:creationId xmlns:a16="http://schemas.microsoft.com/office/drawing/2014/main" id="{63154081-8FB7-428B-8067-BFBF475B447B}"/>
            </a:ext>
          </a:extLst>
        </xdr:cNvPr>
        <xdr:cNvSpPr txBox="1"/>
      </xdr:nvSpPr>
      <xdr:spPr>
        <a:xfrm>
          <a:off x="2228850" y="49120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118</xdr:row>
      <xdr:rowOff>0</xdr:rowOff>
    </xdr:from>
    <xdr:ext cx="184731" cy="264560"/>
    <xdr:sp macro="" textlink="">
      <xdr:nvSpPr>
        <xdr:cNvPr id="175" name="TextBox 174">
          <a:extLst>
            <a:ext uri="{FF2B5EF4-FFF2-40B4-BE49-F238E27FC236}">
              <a16:creationId xmlns:a16="http://schemas.microsoft.com/office/drawing/2014/main" id="{34BD10F2-383D-4CF2-B5AF-DEB5F5D6312F}"/>
            </a:ext>
          </a:extLst>
        </xdr:cNvPr>
        <xdr:cNvSpPr txBox="1"/>
      </xdr:nvSpPr>
      <xdr:spPr>
        <a:xfrm>
          <a:off x="2228850" y="49120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118</xdr:row>
      <xdr:rowOff>0</xdr:rowOff>
    </xdr:from>
    <xdr:ext cx="184731" cy="264560"/>
    <xdr:sp macro="" textlink="">
      <xdr:nvSpPr>
        <xdr:cNvPr id="176" name="TextBox 175">
          <a:extLst>
            <a:ext uri="{FF2B5EF4-FFF2-40B4-BE49-F238E27FC236}">
              <a16:creationId xmlns:a16="http://schemas.microsoft.com/office/drawing/2014/main" id="{295047CC-7E61-46BF-8A25-7B9F9973ACF5}"/>
            </a:ext>
          </a:extLst>
        </xdr:cNvPr>
        <xdr:cNvSpPr txBox="1"/>
      </xdr:nvSpPr>
      <xdr:spPr>
        <a:xfrm>
          <a:off x="2228850" y="49120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118</xdr:row>
      <xdr:rowOff>0</xdr:rowOff>
    </xdr:from>
    <xdr:ext cx="184731" cy="264560"/>
    <xdr:sp macro="" textlink="">
      <xdr:nvSpPr>
        <xdr:cNvPr id="177" name="TextBox 176">
          <a:extLst>
            <a:ext uri="{FF2B5EF4-FFF2-40B4-BE49-F238E27FC236}">
              <a16:creationId xmlns:a16="http://schemas.microsoft.com/office/drawing/2014/main" id="{15C84669-18DA-4B66-AF3C-672BDFC77D7C}"/>
            </a:ext>
          </a:extLst>
        </xdr:cNvPr>
        <xdr:cNvSpPr txBox="1"/>
      </xdr:nvSpPr>
      <xdr:spPr>
        <a:xfrm>
          <a:off x="2228850" y="49120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118</xdr:row>
      <xdr:rowOff>0</xdr:rowOff>
    </xdr:from>
    <xdr:ext cx="184731" cy="264560"/>
    <xdr:sp macro="" textlink="">
      <xdr:nvSpPr>
        <xdr:cNvPr id="178" name="TextBox 177">
          <a:extLst>
            <a:ext uri="{FF2B5EF4-FFF2-40B4-BE49-F238E27FC236}">
              <a16:creationId xmlns:a16="http://schemas.microsoft.com/office/drawing/2014/main" id="{C0A98228-374E-4E23-A4B2-4A4CD07FBA69}"/>
            </a:ext>
          </a:extLst>
        </xdr:cNvPr>
        <xdr:cNvSpPr txBox="1"/>
      </xdr:nvSpPr>
      <xdr:spPr>
        <a:xfrm>
          <a:off x="1943515" y="49120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118</xdr:row>
      <xdr:rowOff>0</xdr:rowOff>
    </xdr:from>
    <xdr:ext cx="184731" cy="264560"/>
    <xdr:sp macro="" textlink="">
      <xdr:nvSpPr>
        <xdr:cNvPr id="179" name="TextBox 178">
          <a:extLst>
            <a:ext uri="{FF2B5EF4-FFF2-40B4-BE49-F238E27FC236}">
              <a16:creationId xmlns:a16="http://schemas.microsoft.com/office/drawing/2014/main" id="{0D8DEF85-55A7-4312-B1B4-226C46831FE2}"/>
            </a:ext>
          </a:extLst>
        </xdr:cNvPr>
        <xdr:cNvSpPr txBox="1"/>
      </xdr:nvSpPr>
      <xdr:spPr>
        <a:xfrm>
          <a:off x="1943515" y="49120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118</xdr:row>
      <xdr:rowOff>0</xdr:rowOff>
    </xdr:from>
    <xdr:ext cx="184731" cy="264560"/>
    <xdr:sp macro="" textlink="">
      <xdr:nvSpPr>
        <xdr:cNvPr id="180" name="TextBox 179">
          <a:extLst>
            <a:ext uri="{FF2B5EF4-FFF2-40B4-BE49-F238E27FC236}">
              <a16:creationId xmlns:a16="http://schemas.microsoft.com/office/drawing/2014/main" id="{969F56C5-AA13-4DA5-8EBF-CDD8F598575E}"/>
            </a:ext>
          </a:extLst>
        </xdr:cNvPr>
        <xdr:cNvSpPr txBox="1"/>
      </xdr:nvSpPr>
      <xdr:spPr>
        <a:xfrm>
          <a:off x="1943515" y="49120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118</xdr:row>
      <xdr:rowOff>0</xdr:rowOff>
    </xdr:from>
    <xdr:ext cx="184731" cy="264560"/>
    <xdr:sp macro="" textlink="">
      <xdr:nvSpPr>
        <xdr:cNvPr id="181" name="TextBox 180">
          <a:extLst>
            <a:ext uri="{FF2B5EF4-FFF2-40B4-BE49-F238E27FC236}">
              <a16:creationId xmlns:a16="http://schemas.microsoft.com/office/drawing/2014/main" id="{785C09F3-AC33-4EB5-85F8-E06E16D5C8B8}"/>
            </a:ext>
          </a:extLst>
        </xdr:cNvPr>
        <xdr:cNvSpPr txBox="1"/>
      </xdr:nvSpPr>
      <xdr:spPr>
        <a:xfrm>
          <a:off x="1943515" y="49120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118</xdr:row>
      <xdr:rowOff>0</xdr:rowOff>
    </xdr:from>
    <xdr:ext cx="184731" cy="264560"/>
    <xdr:sp macro="" textlink="">
      <xdr:nvSpPr>
        <xdr:cNvPr id="182" name="TextBox 181">
          <a:extLst>
            <a:ext uri="{FF2B5EF4-FFF2-40B4-BE49-F238E27FC236}">
              <a16:creationId xmlns:a16="http://schemas.microsoft.com/office/drawing/2014/main" id="{C0A98228-374E-4E23-A4B2-4A4CD07FBA69}"/>
            </a:ext>
          </a:extLst>
        </xdr:cNvPr>
        <xdr:cNvSpPr txBox="1"/>
      </xdr:nvSpPr>
      <xdr:spPr>
        <a:xfrm>
          <a:off x="1943515" y="49120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118</xdr:row>
      <xdr:rowOff>0</xdr:rowOff>
    </xdr:from>
    <xdr:ext cx="184731" cy="264560"/>
    <xdr:sp macro="" textlink="">
      <xdr:nvSpPr>
        <xdr:cNvPr id="183" name="TextBox 182">
          <a:extLst>
            <a:ext uri="{FF2B5EF4-FFF2-40B4-BE49-F238E27FC236}">
              <a16:creationId xmlns:a16="http://schemas.microsoft.com/office/drawing/2014/main" id="{0D8DEF85-55A7-4312-B1B4-226C46831FE2}"/>
            </a:ext>
          </a:extLst>
        </xdr:cNvPr>
        <xdr:cNvSpPr txBox="1"/>
      </xdr:nvSpPr>
      <xdr:spPr>
        <a:xfrm>
          <a:off x="1943515" y="49120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118</xdr:row>
      <xdr:rowOff>0</xdr:rowOff>
    </xdr:from>
    <xdr:ext cx="184731" cy="264560"/>
    <xdr:sp macro="" textlink="">
      <xdr:nvSpPr>
        <xdr:cNvPr id="184" name="TextBox 183">
          <a:extLst>
            <a:ext uri="{FF2B5EF4-FFF2-40B4-BE49-F238E27FC236}">
              <a16:creationId xmlns:a16="http://schemas.microsoft.com/office/drawing/2014/main" id="{969F56C5-AA13-4DA5-8EBF-CDD8F598575E}"/>
            </a:ext>
          </a:extLst>
        </xdr:cNvPr>
        <xdr:cNvSpPr txBox="1"/>
      </xdr:nvSpPr>
      <xdr:spPr>
        <a:xfrm>
          <a:off x="1943515" y="49120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118</xdr:row>
      <xdr:rowOff>0</xdr:rowOff>
    </xdr:from>
    <xdr:ext cx="184731" cy="264560"/>
    <xdr:sp macro="" textlink="">
      <xdr:nvSpPr>
        <xdr:cNvPr id="185" name="TextBox 184">
          <a:extLst>
            <a:ext uri="{FF2B5EF4-FFF2-40B4-BE49-F238E27FC236}">
              <a16:creationId xmlns:a16="http://schemas.microsoft.com/office/drawing/2014/main" id="{785C09F3-AC33-4EB5-85F8-E06E16D5C8B8}"/>
            </a:ext>
          </a:extLst>
        </xdr:cNvPr>
        <xdr:cNvSpPr txBox="1"/>
      </xdr:nvSpPr>
      <xdr:spPr>
        <a:xfrm>
          <a:off x="1943515" y="49120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118</xdr:row>
      <xdr:rowOff>0</xdr:rowOff>
    </xdr:from>
    <xdr:ext cx="184731" cy="264560"/>
    <xdr:sp macro="" textlink="">
      <xdr:nvSpPr>
        <xdr:cNvPr id="186" name="TextBox 185">
          <a:extLst>
            <a:ext uri="{FF2B5EF4-FFF2-40B4-BE49-F238E27FC236}">
              <a16:creationId xmlns:a16="http://schemas.microsoft.com/office/drawing/2014/main" id="{00000000-0008-0000-0100-000002000000}"/>
            </a:ext>
          </a:extLst>
        </xdr:cNvPr>
        <xdr:cNvSpPr txBox="1"/>
      </xdr:nvSpPr>
      <xdr:spPr>
        <a:xfrm>
          <a:off x="1943515" y="49120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118</xdr:row>
      <xdr:rowOff>0</xdr:rowOff>
    </xdr:from>
    <xdr:ext cx="184731" cy="264560"/>
    <xdr:sp macro="" textlink="">
      <xdr:nvSpPr>
        <xdr:cNvPr id="187" name="TextBox 186">
          <a:extLst>
            <a:ext uri="{FF2B5EF4-FFF2-40B4-BE49-F238E27FC236}">
              <a16:creationId xmlns:a16="http://schemas.microsoft.com/office/drawing/2014/main" id="{00000000-0008-0000-0100-000003000000}"/>
            </a:ext>
          </a:extLst>
        </xdr:cNvPr>
        <xdr:cNvSpPr txBox="1"/>
      </xdr:nvSpPr>
      <xdr:spPr>
        <a:xfrm>
          <a:off x="1943515" y="49120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118</xdr:row>
      <xdr:rowOff>0</xdr:rowOff>
    </xdr:from>
    <xdr:ext cx="184731" cy="264560"/>
    <xdr:sp macro="" textlink="">
      <xdr:nvSpPr>
        <xdr:cNvPr id="188" name="TextBox 187">
          <a:extLst>
            <a:ext uri="{FF2B5EF4-FFF2-40B4-BE49-F238E27FC236}">
              <a16:creationId xmlns:a16="http://schemas.microsoft.com/office/drawing/2014/main" id="{00000000-0008-0000-0100-000004000000}"/>
            </a:ext>
          </a:extLst>
        </xdr:cNvPr>
        <xdr:cNvSpPr txBox="1"/>
      </xdr:nvSpPr>
      <xdr:spPr>
        <a:xfrm>
          <a:off x="1943515" y="49120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118</xdr:row>
      <xdr:rowOff>0</xdr:rowOff>
    </xdr:from>
    <xdr:ext cx="184731" cy="264560"/>
    <xdr:sp macro="" textlink="">
      <xdr:nvSpPr>
        <xdr:cNvPr id="189" name="TextBox 188">
          <a:extLst>
            <a:ext uri="{FF2B5EF4-FFF2-40B4-BE49-F238E27FC236}">
              <a16:creationId xmlns:a16="http://schemas.microsoft.com/office/drawing/2014/main" id="{00000000-0008-0000-0100-000005000000}"/>
            </a:ext>
          </a:extLst>
        </xdr:cNvPr>
        <xdr:cNvSpPr txBox="1"/>
      </xdr:nvSpPr>
      <xdr:spPr>
        <a:xfrm>
          <a:off x="1943515" y="49120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118</xdr:row>
      <xdr:rowOff>0</xdr:rowOff>
    </xdr:from>
    <xdr:ext cx="184731" cy="264560"/>
    <xdr:sp macro="" textlink="">
      <xdr:nvSpPr>
        <xdr:cNvPr id="190" name="TextBox 189">
          <a:extLst>
            <a:ext uri="{FF2B5EF4-FFF2-40B4-BE49-F238E27FC236}">
              <a16:creationId xmlns:a16="http://schemas.microsoft.com/office/drawing/2014/main" id="{00000000-0008-0000-0100-000002000000}"/>
            </a:ext>
          </a:extLst>
        </xdr:cNvPr>
        <xdr:cNvSpPr txBox="1"/>
      </xdr:nvSpPr>
      <xdr:spPr>
        <a:xfrm>
          <a:off x="1943515" y="49120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118</xdr:row>
      <xdr:rowOff>0</xdr:rowOff>
    </xdr:from>
    <xdr:ext cx="184731" cy="264560"/>
    <xdr:sp macro="" textlink="">
      <xdr:nvSpPr>
        <xdr:cNvPr id="191" name="TextBox 190">
          <a:extLst>
            <a:ext uri="{FF2B5EF4-FFF2-40B4-BE49-F238E27FC236}">
              <a16:creationId xmlns:a16="http://schemas.microsoft.com/office/drawing/2014/main" id="{00000000-0008-0000-0100-000003000000}"/>
            </a:ext>
          </a:extLst>
        </xdr:cNvPr>
        <xdr:cNvSpPr txBox="1"/>
      </xdr:nvSpPr>
      <xdr:spPr>
        <a:xfrm>
          <a:off x="1943515" y="49120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118</xdr:row>
      <xdr:rowOff>0</xdr:rowOff>
    </xdr:from>
    <xdr:ext cx="184731" cy="264560"/>
    <xdr:sp macro="" textlink="">
      <xdr:nvSpPr>
        <xdr:cNvPr id="192" name="TextBox 191">
          <a:extLst>
            <a:ext uri="{FF2B5EF4-FFF2-40B4-BE49-F238E27FC236}">
              <a16:creationId xmlns:a16="http://schemas.microsoft.com/office/drawing/2014/main" id="{00000000-0008-0000-0100-000004000000}"/>
            </a:ext>
          </a:extLst>
        </xdr:cNvPr>
        <xdr:cNvSpPr txBox="1"/>
      </xdr:nvSpPr>
      <xdr:spPr>
        <a:xfrm>
          <a:off x="1943515" y="49120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7</xdr:col>
      <xdr:colOff>0</xdr:colOff>
      <xdr:row>118</xdr:row>
      <xdr:rowOff>0</xdr:rowOff>
    </xdr:from>
    <xdr:ext cx="184731" cy="264560"/>
    <xdr:sp macro="" textlink="">
      <xdr:nvSpPr>
        <xdr:cNvPr id="193" name="TextBox 192">
          <a:extLst>
            <a:ext uri="{FF2B5EF4-FFF2-40B4-BE49-F238E27FC236}">
              <a16:creationId xmlns:a16="http://schemas.microsoft.com/office/drawing/2014/main" id="{00000000-0008-0000-0100-000005000000}"/>
            </a:ext>
          </a:extLst>
        </xdr:cNvPr>
        <xdr:cNvSpPr txBox="1"/>
      </xdr:nvSpPr>
      <xdr:spPr>
        <a:xfrm>
          <a:off x="1943515" y="491204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2</xdr:col>
      <xdr:colOff>695740</xdr:colOff>
      <xdr:row>139</xdr:row>
      <xdr:rowOff>0</xdr:rowOff>
    </xdr:from>
    <xdr:ext cx="184731" cy="264560"/>
    <xdr:sp macro="" textlink="">
      <xdr:nvSpPr>
        <xdr:cNvPr id="2" name="TextBox 1">
          <a:extLst>
            <a:ext uri="{FF2B5EF4-FFF2-40B4-BE49-F238E27FC236}">
              <a16:creationId xmlns:a16="http://schemas.microsoft.com/office/drawing/2014/main" id="{C0A98228-374E-4E23-A4B2-4A4CD07FBA69}"/>
            </a:ext>
          </a:extLst>
        </xdr:cNvPr>
        <xdr:cNvSpPr txBox="1"/>
      </xdr:nvSpPr>
      <xdr:spPr>
        <a:xfrm>
          <a:off x="933865" y="2619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139</xdr:row>
      <xdr:rowOff>0</xdr:rowOff>
    </xdr:from>
    <xdr:ext cx="184731" cy="264560"/>
    <xdr:sp macro="" textlink="">
      <xdr:nvSpPr>
        <xdr:cNvPr id="3" name="TextBox 2">
          <a:extLst>
            <a:ext uri="{FF2B5EF4-FFF2-40B4-BE49-F238E27FC236}">
              <a16:creationId xmlns:a16="http://schemas.microsoft.com/office/drawing/2014/main" id="{0D8DEF85-55A7-4312-B1B4-226C46831FE2}"/>
            </a:ext>
          </a:extLst>
        </xdr:cNvPr>
        <xdr:cNvSpPr txBox="1"/>
      </xdr:nvSpPr>
      <xdr:spPr>
        <a:xfrm>
          <a:off x="933865" y="2619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139</xdr:row>
      <xdr:rowOff>0</xdr:rowOff>
    </xdr:from>
    <xdr:ext cx="184731" cy="264560"/>
    <xdr:sp macro="" textlink="">
      <xdr:nvSpPr>
        <xdr:cNvPr id="4" name="TextBox 3">
          <a:extLst>
            <a:ext uri="{FF2B5EF4-FFF2-40B4-BE49-F238E27FC236}">
              <a16:creationId xmlns:a16="http://schemas.microsoft.com/office/drawing/2014/main" id="{969F56C5-AA13-4DA5-8EBF-CDD8F598575E}"/>
            </a:ext>
          </a:extLst>
        </xdr:cNvPr>
        <xdr:cNvSpPr txBox="1"/>
      </xdr:nvSpPr>
      <xdr:spPr>
        <a:xfrm>
          <a:off x="933865" y="2619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139</xdr:row>
      <xdr:rowOff>0</xdr:rowOff>
    </xdr:from>
    <xdr:ext cx="184731" cy="264560"/>
    <xdr:sp macro="" textlink="">
      <xdr:nvSpPr>
        <xdr:cNvPr id="5" name="TextBox 4">
          <a:extLst>
            <a:ext uri="{FF2B5EF4-FFF2-40B4-BE49-F238E27FC236}">
              <a16:creationId xmlns:a16="http://schemas.microsoft.com/office/drawing/2014/main" id="{785C09F3-AC33-4EB5-85F8-E06E16D5C8B8}"/>
            </a:ext>
          </a:extLst>
        </xdr:cNvPr>
        <xdr:cNvSpPr txBox="1"/>
      </xdr:nvSpPr>
      <xdr:spPr>
        <a:xfrm>
          <a:off x="933865" y="2619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139</xdr:row>
      <xdr:rowOff>0</xdr:rowOff>
    </xdr:from>
    <xdr:ext cx="184731" cy="264560"/>
    <xdr:sp macro="" textlink="">
      <xdr:nvSpPr>
        <xdr:cNvPr id="6" name="TextBox 5">
          <a:extLst>
            <a:ext uri="{FF2B5EF4-FFF2-40B4-BE49-F238E27FC236}">
              <a16:creationId xmlns:a16="http://schemas.microsoft.com/office/drawing/2014/main" id="{63154081-8FB7-428B-8067-BFBF475B447B}"/>
            </a:ext>
          </a:extLst>
        </xdr:cNvPr>
        <xdr:cNvSpPr txBox="1"/>
      </xdr:nvSpPr>
      <xdr:spPr>
        <a:xfrm>
          <a:off x="933450" y="2619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139</xdr:row>
      <xdr:rowOff>0</xdr:rowOff>
    </xdr:from>
    <xdr:ext cx="184731" cy="264560"/>
    <xdr:sp macro="" textlink="">
      <xdr:nvSpPr>
        <xdr:cNvPr id="7" name="TextBox 6">
          <a:extLst>
            <a:ext uri="{FF2B5EF4-FFF2-40B4-BE49-F238E27FC236}">
              <a16:creationId xmlns:a16="http://schemas.microsoft.com/office/drawing/2014/main" id="{34BD10F2-383D-4CF2-B5AF-DEB5F5D6312F}"/>
            </a:ext>
          </a:extLst>
        </xdr:cNvPr>
        <xdr:cNvSpPr txBox="1"/>
      </xdr:nvSpPr>
      <xdr:spPr>
        <a:xfrm>
          <a:off x="933450" y="2619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139</xdr:row>
      <xdr:rowOff>0</xdr:rowOff>
    </xdr:from>
    <xdr:ext cx="184731" cy="264560"/>
    <xdr:sp macro="" textlink="">
      <xdr:nvSpPr>
        <xdr:cNvPr id="8" name="TextBox 7">
          <a:extLst>
            <a:ext uri="{FF2B5EF4-FFF2-40B4-BE49-F238E27FC236}">
              <a16:creationId xmlns:a16="http://schemas.microsoft.com/office/drawing/2014/main" id="{295047CC-7E61-46BF-8A25-7B9F9973ACF5}"/>
            </a:ext>
          </a:extLst>
        </xdr:cNvPr>
        <xdr:cNvSpPr txBox="1"/>
      </xdr:nvSpPr>
      <xdr:spPr>
        <a:xfrm>
          <a:off x="933450" y="2619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139</xdr:row>
      <xdr:rowOff>0</xdr:rowOff>
    </xdr:from>
    <xdr:ext cx="184731" cy="264560"/>
    <xdr:sp macro="" textlink="">
      <xdr:nvSpPr>
        <xdr:cNvPr id="9" name="TextBox 8">
          <a:extLst>
            <a:ext uri="{FF2B5EF4-FFF2-40B4-BE49-F238E27FC236}">
              <a16:creationId xmlns:a16="http://schemas.microsoft.com/office/drawing/2014/main" id="{15C84669-18DA-4B66-AF3C-672BDFC77D7C}"/>
            </a:ext>
          </a:extLst>
        </xdr:cNvPr>
        <xdr:cNvSpPr txBox="1"/>
      </xdr:nvSpPr>
      <xdr:spPr>
        <a:xfrm>
          <a:off x="933450" y="2619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139</xdr:row>
      <xdr:rowOff>0</xdr:rowOff>
    </xdr:from>
    <xdr:ext cx="184731" cy="264560"/>
    <xdr:sp macro="" textlink="">
      <xdr:nvSpPr>
        <xdr:cNvPr id="10" name="TextBox 9">
          <a:extLst>
            <a:ext uri="{FF2B5EF4-FFF2-40B4-BE49-F238E27FC236}">
              <a16:creationId xmlns:a16="http://schemas.microsoft.com/office/drawing/2014/main" id="{C0A98228-374E-4E23-A4B2-4A4CD07FBA69}"/>
            </a:ext>
          </a:extLst>
        </xdr:cNvPr>
        <xdr:cNvSpPr txBox="1"/>
      </xdr:nvSpPr>
      <xdr:spPr>
        <a:xfrm>
          <a:off x="933450" y="2619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139</xdr:row>
      <xdr:rowOff>0</xdr:rowOff>
    </xdr:from>
    <xdr:ext cx="184731" cy="264560"/>
    <xdr:sp macro="" textlink="">
      <xdr:nvSpPr>
        <xdr:cNvPr id="11" name="TextBox 10">
          <a:extLst>
            <a:ext uri="{FF2B5EF4-FFF2-40B4-BE49-F238E27FC236}">
              <a16:creationId xmlns:a16="http://schemas.microsoft.com/office/drawing/2014/main" id="{0D8DEF85-55A7-4312-B1B4-226C46831FE2}"/>
            </a:ext>
          </a:extLst>
        </xdr:cNvPr>
        <xdr:cNvSpPr txBox="1"/>
      </xdr:nvSpPr>
      <xdr:spPr>
        <a:xfrm>
          <a:off x="933450" y="2619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139</xdr:row>
      <xdr:rowOff>0</xdr:rowOff>
    </xdr:from>
    <xdr:ext cx="184731" cy="264560"/>
    <xdr:sp macro="" textlink="">
      <xdr:nvSpPr>
        <xdr:cNvPr id="12" name="TextBox 11">
          <a:extLst>
            <a:ext uri="{FF2B5EF4-FFF2-40B4-BE49-F238E27FC236}">
              <a16:creationId xmlns:a16="http://schemas.microsoft.com/office/drawing/2014/main" id="{969F56C5-AA13-4DA5-8EBF-CDD8F598575E}"/>
            </a:ext>
          </a:extLst>
        </xdr:cNvPr>
        <xdr:cNvSpPr txBox="1"/>
      </xdr:nvSpPr>
      <xdr:spPr>
        <a:xfrm>
          <a:off x="933450" y="2619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139</xdr:row>
      <xdr:rowOff>0</xdr:rowOff>
    </xdr:from>
    <xdr:ext cx="184731" cy="264560"/>
    <xdr:sp macro="" textlink="">
      <xdr:nvSpPr>
        <xdr:cNvPr id="13" name="TextBox 12">
          <a:extLst>
            <a:ext uri="{FF2B5EF4-FFF2-40B4-BE49-F238E27FC236}">
              <a16:creationId xmlns:a16="http://schemas.microsoft.com/office/drawing/2014/main" id="{785C09F3-AC33-4EB5-85F8-E06E16D5C8B8}"/>
            </a:ext>
          </a:extLst>
        </xdr:cNvPr>
        <xdr:cNvSpPr txBox="1"/>
      </xdr:nvSpPr>
      <xdr:spPr>
        <a:xfrm>
          <a:off x="933450" y="2619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139</xdr:row>
      <xdr:rowOff>0</xdr:rowOff>
    </xdr:from>
    <xdr:ext cx="184731" cy="264560"/>
    <xdr:sp macro="" textlink="">
      <xdr:nvSpPr>
        <xdr:cNvPr id="14" name="TextBox 13">
          <a:extLst>
            <a:ext uri="{FF2B5EF4-FFF2-40B4-BE49-F238E27FC236}">
              <a16:creationId xmlns:a16="http://schemas.microsoft.com/office/drawing/2014/main" id="{63154081-8FB7-428B-8067-BFBF475B447B}"/>
            </a:ext>
          </a:extLst>
        </xdr:cNvPr>
        <xdr:cNvSpPr txBox="1"/>
      </xdr:nvSpPr>
      <xdr:spPr>
        <a:xfrm>
          <a:off x="1629190" y="2619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139</xdr:row>
      <xdr:rowOff>0</xdr:rowOff>
    </xdr:from>
    <xdr:ext cx="184731" cy="264560"/>
    <xdr:sp macro="" textlink="">
      <xdr:nvSpPr>
        <xdr:cNvPr id="15" name="TextBox 14">
          <a:extLst>
            <a:ext uri="{FF2B5EF4-FFF2-40B4-BE49-F238E27FC236}">
              <a16:creationId xmlns:a16="http://schemas.microsoft.com/office/drawing/2014/main" id="{34BD10F2-383D-4CF2-B5AF-DEB5F5D6312F}"/>
            </a:ext>
          </a:extLst>
        </xdr:cNvPr>
        <xdr:cNvSpPr txBox="1"/>
      </xdr:nvSpPr>
      <xdr:spPr>
        <a:xfrm>
          <a:off x="1629190" y="2619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139</xdr:row>
      <xdr:rowOff>0</xdr:rowOff>
    </xdr:from>
    <xdr:ext cx="184731" cy="264560"/>
    <xdr:sp macro="" textlink="">
      <xdr:nvSpPr>
        <xdr:cNvPr id="16" name="TextBox 15">
          <a:extLst>
            <a:ext uri="{FF2B5EF4-FFF2-40B4-BE49-F238E27FC236}">
              <a16:creationId xmlns:a16="http://schemas.microsoft.com/office/drawing/2014/main" id="{295047CC-7E61-46BF-8A25-7B9F9973ACF5}"/>
            </a:ext>
          </a:extLst>
        </xdr:cNvPr>
        <xdr:cNvSpPr txBox="1"/>
      </xdr:nvSpPr>
      <xdr:spPr>
        <a:xfrm>
          <a:off x="1629190" y="2619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139</xdr:row>
      <xdr:rowOff>0</xdr:rowOff>
    </xdr:from>
    <xdr:ext cx="184731" cy="264560"/>
    <xdr:sp macro="" textlink="">
      <xdr:nvSpPr>
        <xdr:cNvPr id="17" name="TextBox 16">
          <a:extLst>
            <a:ext uri="{FF2B5EF4-FFF2-40B4-BE49-F238E27FC236}">
              <a16:creationId xmlns:a16="http://schemas.microsoft.com/office/drawing/2014/main" id="{15C84669-18DA-4B66-AF3C-672BDFC77D7C}"/>
            </a:ext>
          </a:extLst>
        </xdr:cNvPr>
        <xdr:cNvSpPr txBox="1"/>
      </xdr:nvSpPr>
      <xdr:spPr>
        <a:xfrm>
          <a:off x="1629190" y="2619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139</xdr:row>
      <xdr:rowOff>0</xdr:rowOff>
    </xdr:from>
    <xdr:ext cx="184731" cy="264560"/>
    <xdr:sp macro="" textlink="">
      <xdr:nvSpPr>
        <xdr:cNvPr id="18" name="TextBox 17">
          <a:extLst>
            <a:ext uri="{FF2B5EF4-FFF2-40B4-BE49-F238E27FC236}">
              <a16:creationId xmlns:a16="http://schemas.microsoft.com/office/drawing/2014/main" id="{C0A98228-374E-4E23-A4B2-4A4CD07FBA69}"/>
            </a:ext>
          </a:extLst>
        </xdr:cNvPr>
        <xdr:cNvSpPr txBox="1"/>
      </xdr:nvSpPr>
      <xdr:spPr>
        <a:xfrm>
          <a:off x="933865" y="2619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139</xdr:row>
      <xdr:rowOff>0</xdr:rowOff>
    </xdr:from>
    <xdr:ext cx="184731" cy="264560"/>
    <xdr:sp macro="" textlink="">
      <xdr:nvSpPr>
        <xdr:cNvPr id="19" name="TextBox 18">
          <a:extLst>
            <a:ext uri="{FF2B5EF4-FFF2-40B4-BE49-F238E27FC236}">
              <a16:creationId xmlns:a16="http://schemas.microsoft.com/office/drawing/2014/main" id="{0D8DEF85-55A7-4312-B1B4-226C46831FE2}"/>
            </a:ext>
          </a:extLst>
        </xdr:cNvPr>
        <xdr:cNvSpPr txBox="1"/>
      </xdr:nvSpPr>
      <xdr:spPr>
        <a:xfrm>
          <a:off x="933865" y="2619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139</xdr:row>
      <xdr:rowOff>0</xdr:rowOff>
    </xdr:from>
    <xdr:ext cx="184731" cy="264560"/>
    <xdr:sp macro="" textlink="">
      <xdr:nvSpPr>
        <xdr:cNvPr id="20" name="TextBox 19">
          <a:extLst>
            <a:ext uri="{FF2B5EF4-FFF2-40B4-BE49-F238E27FC236}">
              <a16:creationId xmlns:a16="http://schemas.microsoft.com/office/drawing/2014/main" id="{969F56C5-AA13-4DA5-8EBF-CDD8F598575E}"/>
            </a:ext>
          </a:extLst>
        </xdr:cNvPr>
        <xdr:cNvSpPr txBox="1"/>
      </xdr:nvSpPr>
      <xdr:spPr>
        <a:xfrm>
          <a:off x="933865" y="2619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139</xdr:row>
      <xdr:rowOff>0</xdr:rowOff>
    </xdr:from>
    <xdr:ext cx="184731" cy="264560"/>
    <xdr:sp macro="" textlink="">
      <xdr:nvSpPr>
        <xdr:cNvPr id="21" name="TextBox 20">
          <a:extLst>
            <a:ext uri="{FF2B5EF4-FFF2-40B4-BE49-F238E27FC236}">
              <a16:creationId xmlns:a16="http://schemas.microsoft.com/office/drawing/2014/main" id="{785C09F3-AC33-4EB5-85F8-E06E16D5C8B8}"/>
            </a:ext>
          </a:extLst>
        </xdr:cNvPr>
        <xdr:cNvSpPr txBox="1"/>
      </xdr:nvSpPr>
      <xdr:spPr>
        <a:xfrm>
          <a:off x="933865" y="2619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139</xdr:row>
      <xdr:rowOff>0</xdr:rowOff>
    </xdr:from>
    <xdr:ext cx="184731" cy="264560"/>
    <xdr:sp macro="" textlink="">
      <xdr:nvSpPr>
        <xdr:cNvPr id="22" name="TextBox 21">
          <a:extLst>
            <a:ext uri="{FF2B5EF4-FFF2-40B4-BE49-F238E27FC236}">
              <a16:creationId xmlns:a16="http://schemas.microsoft.com/office/drawing/2014/main" id="{63154081-8FB7-428B-8067-BFBF475B447B}"/>
            </a:ext>
          </a:extLst>
        </xdr:cNvPr>
        <xdr:cNvSpPr txBox="1"/>
      </xdr:nvSpPr>
      <xdr:spPr>
        <a:xfrm>
          <a:off x="933450" y="2619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139</xdr:row>
      <xdr:rowOff>0</xdr:rowOff>
    </xdr:from>
    <xdr:ext cx="184731" cy="264560"/>
    <xdr:sp macro="" textlink="">
      <xdr:nvSpPr>
        <xdr:cNvPr id="23" name="TextBox 22">
          <a:extLst>
            <a:ext uri="{FF2B5EF4-FFF2-40B4-BE49-F238E27FC236}">
              <a16:creationId xmlns:a16="http://schemas.microsoft.com/office/drawing/2014/main" id="{34BD10F2-383D-4CF2-B5AF-DEB5F5D6312F}"/>
            </a:ext>
          </a:extLst>
        </xdr:cNvPr>
        <xdr:cNvSpPr txBox="1"/>
      </xdr:nvSpPr>
      <xdr:spPr>
        <a:xfrm>
          <a:off x="933450" y="2619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139</xdr:row>
      <xdr:rowOff>0</xdr:rowOff>
    </xdr:from>
    <xdr:ext cx="184731" cy="264560"/>
    <xdr:sp macro="" textlink="">
      <xdr:nvSpPr>
        <xdr:cNvPr id="24" name="TextBox 23">
          <a:extLst>
            <a:ext uri="{FF2B5EF4-FFF2-40B4-BE49-F238E27FC236}">
              <a16:creationId xmlns:a16="http://schemas.microsoft.com/office/drawing/2014/main" id="{295047CC-7E61-46BF-8A25-7B9F9973ACF5}"/>
            </a:ext>
          </a:extLst>
        </xdr:cNvPr>
        <xdr:cNvSpPr txBox="1"/>
      </xdr:nvSpPr>
      <xdr:spPr>
        <a:xfrm>
          <a:off x="933450" y="2619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139</xdr:row>
      <xdr:rowOff>0</xdr:rowOff>
    </xdr:from>
    <xdr:ext cx="184731" cy="264560"/>
    <xdr:sp macro="" textlink="">
      <xdr:nvSpPr>
        <xdr:cNvPr id="25" name="TextBox 24">
          <a:extLst>
            <a:ext uri="{FF2B5EF4-FFF2-40B4-BE49-F238E27FC236}">
              <a16:creationId xmlns:a16="http://schemas.microsoft.com/office/drawing/2014/main" id="{15C84669-18DA-4B66-AF3C-672BDFC77D7C}"/>
            </a:ext>
          </a:extLst>
        </xdr:cNvPr>
        <xdr:cNvSpPr txBox="1"/>
      </xdr:nvSpPr>
      <xdr:spPr>
        <a:xfrm>
          <a:off x="933450" y="2619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139</xdr:row>
      <xdr:rowOff>0</xdr:rowOff>
    </xdr:from>
    <xdr:ext cx="184731" cy="264560"/>
    <xdr:sp macro="" textlink="">
      <xdr:nvSpPr>
        <xdr:cNvPr id="26" name="TextBox 25">
          <a:extLst>
            <a:ext uri="{FF2B5EF4-FFF2-40B4-BE49-F238E27FC236}">
              <a16:creationId xmlns:a16="http://schemas.microsoft.com/office/drawing/2014/main" id="{C0A98228-374E-4E23-A4B2-4A4CD07FBA69}"/>
            </a:ext>
          </a:extLst>
        </xdr:cNvPr>
        <xdr:cNvSpPr txBox="1"/>
      </xdr:nvSpPr>
      <xdr:spPr>
        <a:xfrm>
          <a:off x="933450" y="2619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139</xdr:row>
      <xdr:rowOff>0</xdr:rowOff>
    </xdr:from>
    <xdr:ext cx="184731" cy="264560"/>
    <xdr:sp macro="" textlink="">
      <xdr:nvSpPr>
        <xdr:cNvPr id="27" name="TextBox 26">
          <a:extLst>
            <a:ext uri="{FF2B5EF4-FFF2-40B4-BE49-F238E27FC236}">
              <a16:creationId xmlns:a16="http://schemas.microsoft.com/office/drawing/2014/main" id="{0D8DEF85-55A7-4312-B1B4-226C46831FE2}"/>
            </a:ext>
          </a:extLst>
        </xdr:cNvPr>
        <xdr:cNvSpPr txBox="1"/>
      </xdr:nvSpPr>
      <xdr:spPr>
        <a:xfrm>
          <a:off x="933450" y="2619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139</xdr:row>
      <xdr:rowOff>0</xdr:rowOff>
    </xdr:from>
    <xdr:ext cx="184731" cy="264560"/>
    <xdr:sp macro="" textlink="">
      <xdr:nvSpPr>
        <xdr:cNvPr id="28" name="TextBox 27">
          <a:extLst>
            <a:ext uri="{FF2B5EF4-FFF2-40B4-BE49-F238E27FC236}">
              <a16:creationId xmlns:a16="http://schemas.microsoft.com/office/drawing/2014/main" id="{969F56C5-AA13-4DA5-8EBF-CDD8F598575E}"/>
            </a:ext>
          </a:extLst>
        </xdr:cNvPr>
        <xdr:cNvSpPr txBox="1"/>
      </xdr:nvSpPr>
      <xdr:spPr>
        <a:xfrm>
          <a:off x="933450" y="2619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139</xdr:row>
      <xdr:rowOff>0</xdr:rowOff>
    </xdr:from>
    <xdr:ext cx="184731" cy="264560"/>
    <xdr:sp macro="" textlink="">
      <xdr:nvSpPr>
        <xdr:cNvPr id="29" name="TextBox 28">
          <a:extLst>
            <a:ext uri="{FF2B5EF4-FFF2-40B4-BE49-F238E27FC236}">
              <a16:creationId xmlns:a16="http://schemas.microsoft.com/office/drawing/2014/main" id="{785C09F3-AC33-4EB5-85F8-E06E16D5C8B8}"/>
            </a:ext>
          </a:extLst>
        </xdr:cNvPr>
        <xdr:cNvSpPr txBox="1"/>
      </xdr:nvSpPr>
      <xdr:spPr>
        <a:xfrm>
          <a:off x="933450" y="2619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139</xdr:row>
      <xdr:rowOff>0</xdr:rowOff>
    </xdr:from>
    <xdr:ext cx="184731" cy="264560"/>
    <xdr:sp macro="" textlink="">
      <xdr:nvSpPr>
        <xdr:cNvPr id="30" name="TextBox 29">
          <a:extLst>
            <a:ext uri="{FF2B5EF4-FFF2-40B4-BE49-F238E27FC236}">
              <a16:creationId xmlns:a16="http://schemas.microsoft.com/office/drawing/2014/main" id="{63154081-8FB7-428B-8067-BFBF475B447B}"/>
            </a:ext>
          </a:extLst>
        </xdr:cNvPr>
        <xdr:cNvSpPr txBox="1"/>
      </xdr:nvSpPr>
      <xdr:spPr>
        <a:xfrm>
          <a:off x="1629190" y="2619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139</xdr:row>
      <xdr:rowOff>0</xdr:rowOff>
    </xdr:from>
    <xdr:ext cx="184731" cy="264560"/>
    <xdr:sp macro="" textlink="">
      <xdr:nvSpPr>
        <xdr:cNvPr id="31" name="TextBox 30">
          <a:extLst>
            <a:ext uri="{FF2B5EF4-FFF2-40B4-BE49-F238E27FC236}">
              <a16:creationId xmlns:a16="http://schemas.microsoft.com/office/drawing/2014/main" id="{34BD10F2-383D-4CF2-B5AF-DEB5F5D6312F}"/>
            </a:ext>
          </a:extLst>
        </xdr:cNvPr>
        <xdr:cNvSpPr txBox="1"/>
      </xdr:nvSpPr>
      <xdr:spPr>
        <a:xfrm>
          <a:off x="1629190" y="2619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139</xdr:row>
      <xdr:rowOff>0</xdr:rowOff>
    </xdr:from>
    <xdr:ext cx="184731" cy="264560"/>
    <xdr:sp macro="" textlink="">
      <xdr:nvSpPr>
        <xdr:cNvPr id="32" name="TextBox 31">
          <a:extLst>
            <a:ext uri="{FF2B5EF4-FFF2-40B4-BE49-F238E27FC236}">
              <a16:creationId xmlns:a16="http://schemas.microsoft.com/office/drawing/2014/main" id="{295047CC-7E61-46BF-8A25-7B9F9973ACF5}"/>
            </a:ext>
          </a:extLst>
        </xdr:cNvPr>
        <xdr:cNvSpPr txBox="1"/>
      </xdr:nvSpPr>
      <xdr:spPr>
        <a:xfrm>
          <a:off x="1629190" y="2619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139</xdr:row>
      <xdr:rowOff>0</xdr:rowOff>
    </xdr:from>
    <xdr:ext cx="184731" cy="264560"/>
    <xdr:sp macro="" textlink="">
      <xdr:nvSpPr>
        <xdr:cNvPr id="33" name="TextBox 32">
          <a:extLst>
            <a:ext uri="{FF2B5EF4-FFF2-40B4-BE49-F238E27FC236}">
              <a16:creationId xmlns:a16="http://schemas.microsoft.com/office/drawing/2014/main" id="{15C84669-18DA-4B66-AF3C-672BDFC77D7C}"/>
            </a:ext>
          </a:extLst>
        </xdr:cNvPr>
        <xdr:cNvSpPr txBox="1"/>
      </xdr:nvSpPr>
      <xdr:spPr>
        <a:xfrm>
          <a:off x="1629190" y="2619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139</xdr:row>
      <xdr:rowOff>0</xdr:rowOff>
    </xdr:from>
    <xdr:ext cx="184731" cy="264560"/>
    <xdr:sp macro="" textlink="">
      <xdr:nvSpPr>
        <xdr:cNvPr id="34" name="TextBox 33">
          <a:extLst>
            <a:ext uri="{FF2B5EF4-FFF2-40B4-BE49-F238E27FC236}">
              <a16:creationId xmlns:a16="http://schemas.microsoft.com/office/drawing/2014/main" id="{00000000-0008-0000-0100-000002000000}"/>
            </a:ext>
          </a:extLst>
        </xdr:cNvPr>
        <xdr:cNvSpPr txBox="1"/>
      </xdr:nvSpPr>
      <xdr:spPr>
        <a:xfrm>
          <a:off x="267115" y="2619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139</xdr:row>
      <xdr:rowOff>0</xdr:rowOff>
    </xdr:from>
    <xdr:ext cx="184731" cy="264560"/>
    <xdr:sp macro="" textlink="">
      <xdr:nvSpPr>
        <xdr:cNvPr id="35" name="TextBox 34">
          <a:extLst>
            <a:ext uri="{FF2B5EF4-FFF2-40B4-BE49-F238E27FC236}">
              <a16:creationId xmlns:a16="http://schemas.microsoft.com/office/drawing/2014/main" id="{00000000-0008-0000-0100-000003000000}"/>
            </a:ext>
          </a:extLst>
        </xdr:cNvPr>
        <xdr:cNvSpPr txBox="1"/>
      </xdr:nvSpPr>
      <xdr:spPr>
        <a:xfrm>
          <a:off x="267115" y="2619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139</xdr:row>
      <xdr:rowOff>0</xdr:rowOff>
    </xdr:from>
    <xdr:ext cx="184731" cy="264560"/>
    <xdr:sp macro="" textlink="">
      <xdr:nvSpPr>
        <xdr:cNvPr id="36" name="TextBox 35">
          <a:extLst>
            <a:ext uri="{FF2B5EF4-FFF2-40B4-BE49-F238E27FC236}">
              <a16:creationId xmlns:a16="http://schemas.microsoft.com/office/drawing/2014/main" id="{00000000-0008-0000-0100-000004000000}"/>
            </a:ext>
          </a:extLst>
        </xdr:cNvPr>
        <xdr:cNvSpPr txBox="1"/>
      </xdr:nvSpPr>
      <xdr:spPr>
        <a:xfrm>
          <a:off x="267115" y="2619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139</xdr:row>
      <xdr:rowOff>0</xdr:rowOff>
    </xdr:from>
    <xdr:ext cx="184731" cy="264560"/>
    <xdr:sp macro="" textlink="">
      <xdr:nvSpPr>
        <xdr:cNvPr id="37" name="TextBox 36">
          <a:extLst>
            <a:ext uri="{FF2B5EF4-FFF2-40B4-BE49-F238E27FC236}">
              <a16:creationId xmlns:a16="http://schemas.microsoft.com/office/drawing/2014/main" id="{00000000-0008-0000-0100-000005000000}"/>
            </a:ext>
          </a:extLst>
        </xdr:cNvPr>
        <xdr:cNvSpPr txBox="1"/>
      </xdr:nvSpPr>
      <xdr:spPr>
        <a:xfrm>
          <a:off x="267115" y="2619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139</xdr:row>
      <xdr:rowOff>0</xdr:rowOff>
    </xdr:from>
    <xdr:ext cx="184731" cy="264560"/>
    <xdr:sp macro="" textlink="">
      <xdr:nvSpPr>
        <xdr:cNvPr id="38" name="TextBox 37">
          <a:extLst>
            <a:ext uri="{FF2B5EF4-FFF2-40B4-BE49-F238E27FC236}">
              <a16:creationId xmlns:a16="http://schemas.microsoft.com/office/drawing/2014/main" id="{00000000-0008-0000-0100-000002000000}"/>
            </a:ext>
          </a:extLst>
        </xdr:cNvPr>
        <xdr:cNvSpPr txBox="1"/>
      </xdr:nvSpPr>
      <xdr:spPr>
        <a:xfrm>
          <a:off x="267115" y="2619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139</xdr:row>
      <xdr:rowOff>0</xdr:rowOff>
    </xdr:from>
    <xdr:ext cx="184731" cy="264560"/>
    <xdr:sp macro="" textlink="">
      <xdr:nvSpPr>
        <xdr:cNvPr id="39" name="TextBox 38">
          <a:extLst>
            <a:ext uri="{FF2B5EF4-FFF2-40B4-BE49-F238E27FC236}">
              <a16:creationId xmlns:a16="http://schemas.microsoft.com/office/drawing/2014/main" id="{00000000-0008-0000-0100-000003000000}"/>
            </a:ext>
          </a:extLst>
        </xdr:cNvPr>
        <xdr:cNvSpPr txBox="1"/>
      </xdr:nvSpPr>
      <xdr:spPr>
        <a:xfrm>
          <a:off x="267115" y="2619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139</xdr:row>
      <xdr:rowOff>0</xdr:rowOff>
    </xdr:from>
    <xdr:ext cx="184731" cy="264560"/>
    <xdr:sp macro="" textlink="">
      <xdr:nvSpPr>
        <xdr:cNvPr id="40" name="TextBox 39">
          <a:extLst>
            <a:ext uri="{FF2B5EF4-FFF2-40B4-BE49-F238E27FC236}">
              <a16:creationId xmlns:a16="http://schemas.microsoft.com/office/drawing/2014/main" id="{00000000-0008-0000-0100-000004000000}"/>
            </a:ext>
          </a:extLst>
        </xdr:cNvPr>
        <xdr:cNvSpPr txBox="1"/>
      </xdr:nvSpPr>
      <xdr:spPr>
        <a:xfrm>
          <a:off x="267115" y="2619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139</xdr:row>
      <xdr:rowOff>0</xdr:rowOff>
    </xdr:from>
    <xdr:ext cx="184731" cy="264560"/>
    <xdr:sp macro="" textlink="">
      <xdr:nvSpPr>
        <xdr:cNvPr id="41" name="TextBox 40">
          <a:extLst>
            <a:ext uri="{FF2B5EF4-FFF2-40B4-BE49-F238E27FC236}">
              <a16:creationId xmlns:a16="http://schemas.microsoft.com/office/drawing/2014/main" id="{00000000-0008-0000-0100-000005000000}"/>
            </a:ext>
          </a:extLst>
        </xdr:cNvPr>
        <xdr:cNvSpPr txBox="1"/>
      </xdr:nvSpPr>
      <xdr:spPr>
        <a:xfrm>
          <a:off x="267115" y="2619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309</xdr:row>
      <xdr:rowOff>0</xdr:rowOff>
    </xdr:from>
    <xdr:ext cx="184731" cy="264560"/>
    <xdr:sp macro="" textlink="">
      <xdr:nvSpPr>
        <xdr:cNvPr id="42" name="TextBox 41">
          <a:extLst>
            <a:ext uri="{FF2B5EF4-FFF2-40B4-BE49-F238E27FC236}">
              <a16:creationId xmlns:a16="http://schemas.microsoft.com/office/drawing/2014/main" id="{C0A98228-374E-4E23-A4B2-4A4CD07FBA69}"/>
            </a:ext>
          </a:extLst>
        </xdr:cNvPr>
        <xdr:cNvSpPr txBox="1"/>
      </xdr:nvSpPr>
      <xdr:spPr>
        <a:xfrm>
          <a:off x="933865" y="39946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309</xdr:row>
      <xdr:rowOff>0</xdr:rowOff>
    </xdr:from>
    <xdr:ext cx="184731" cy="264560"/>
    <xdr:sp macro="" textlink="">
      <xdr:nvSpPr>
        <xdr:cNvPr id="43" name="TextBox 42">
          <a:extLst>
            <a:ext uri="{FF2B5EF4-FFF2-40B4-BE49-F238E27FC236}">
              <a16:creationId xmlns:a16="http://schemas.microsoft.com/office/drawing/2014/main" id="{0D8DEF85-55A7-4312-B1B4-226C46831FE2}"/>
            </a:ext>
          </a:extLst>
        </xdr:cNvPr>
        <xdr:cNvSpPr txBox="1"/>
      </xdr:nvSpPr>
      <xdr:spPr>
        <a:xfrm>
          <a:off x="933865" y="39946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309</xdr:row>
      <xdr:rowOff>0</xdr:rowOff>
    </xdr:from>
    <xdr:ext cx="184731" cy="264560"/>
    <xdr:sp macro="" textlink="">
      <xdr:nvSpPr>
        <xdr:cNvPr id="44" name="TextBox 43">
          <a:extLst>
            <a:ext uri="{FF2B5EF4-FFF2-40B4-BE49-F238E27FC236}">
              <a16:creationId xmlns:a16="http://schemas.microsoft.com/office/drawing/2014/main" id="{969F56C5-AA13-4DA5-8EBF-CDD8F598575E}"/>
            </a:ext>
          </a:extLst>
        </xdr:cNvPr>
        <xdr:cNvSpPr txBox="1"/>
      </xdr:nvSpPr>
      <xdr:spPr>
        <a:xfrm>
          <a:off x="933865" y="39946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309</xdr:row>
      <xdr:rowOff>0</xdr:rowOff>
    </xdr:from>
    <xdr:ext cx="184731" cy="264560"/>
    <xdr:sp macro="" textlink="">
      <xdr:nvSpPr>
        <xdr:cNvPr id="45" name="TextBox 44">
          <a:extLst>
            <a:ext uri="{FF2B5EF4-FFF2-40B4-BE49-F238E27FC236}">
              <a16:creationId xmlns:a16="http://schemas.microsoft.com/office/drawing/2014/main" id="{785C09F3-AC33-4EB5-85F8-E06E16D5C8B8}"/>
            </a:ext>
          </a:extLst>
        </xdr:cNvPr>
        <xdr:cNvSpPr txBox="1"/>
      </xdr:nvSpPr>
      <xdr:spPr>
        <a:xfrm>
          <a:off x="933865" y="39946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309</xdr:row>
      <xdr:rowOff>0</xdr:rowOff>
    </xdr:from>
    <xdr:ext cx="184731" cy="264560"/>
    <xdr:sp macro="" textlink="">
      <xdr:nvSpPr>
        <xdr:cNvPr id="46" name="TextBox 45">
          <a:extLst>
            <a:ext uri="{FF2B5EF4-FFF2-40B4-BE49-F238E27FC236}">
              <a16:creationId xmlns:a16="http://schemas.microsoft.com/office/drawing/2014/main" id="{63154081-8FB7-428B-8067-BFBF475B447B}"/>
            </a:ext>
          </a:extLst>
        </xdr:cNvPr>
        <xdr:cNvSpPr txBox="1"/>
      </xdr:nvSpPr>
      <xdr:spPr>
        <a:xfrm>
          <a:off x="933450" y="39946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309</xdr:row>
      <xdr:rowOff>0</xdr:rowOff>
    </xdr:from>
    <xdr:ext cx="184731" cy="264560"/>
    <xdr:sp macro="" textlink="">
      <xdr:nvSpPr>
        <xdr:cNvPr id="47" name="TextBox 46">
          <a:extLst>
            <a:ext uri="{FF2B5EF4-FFF2-40B4-BE49-F238E27FC236}">
              <a16:creationId xmlns:a16="http://schemas.microsoft.com/office/drawing/2014/main" id="{34BD10F2-383D-4CF2-B5AF-DEB5F5D6312F}"/>
            </a:ext>
          </a:extLst>
        </xdr:cNvPr>
        <xdr:cNvSpPr txBox="1"/>
      </xdr:nvSpPr>
      <xdr:spPr>
        <a:xfrm>
          <a:off x="933450" y="39946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309</xdr:row>
      <xdr:rowOff>0</xdr:rowOff>
    </xdr:from>
    <xdr:ext cx="184731" cy="264560"/>
    <xdr:sp macro="" textlink="">
      <xdr:nvSpPr>
        <xdr:cNvPr id="48" name="TextBox 47">
          <a:extLst>
            <a:ext uri="{FF2B5EF4-FFF2-40B4-BE49-F238E27FC236}">
              <a16:creationId xmlns:a16="http://schemas.microsoft.com/office/drawing/2014/main" id="{295047CC-7E61-46BF-8A25-7B9F9973ACF5}"/>
            </a:ext>
          </a:extLst>
        </xdr:cNvPr>
        <xdr:cNvSpPr txBox="1"/>
      </xdr:nvSpPr>
      <xdr:spPr>
        <a:xfrm>
          <a:off x="933450" y="39946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309</xdr:row>
      <xdr:rowOff>0</xdr:rowOff>
    </xdr:from>
    <xdr:ext cx="184731" cy="264560"/>
    <xdr:sp macro="" textlink="">
      <xdr:nvSpPr>
        <xdr:cNvPr id="49" name="TextBox 48">
          <a:extLst>
            <a:ext uri="{FF2B5EF4-FFF2-40B4-BE49-F238E27FC236}">
              <a16:creationId xmlns:a16="http://schemas.microsoft.com/office/drawing/2014/main" id="{15C84669-18DA-4B66-AF3C-672BDFC77D7C}"/>
            </a:ext>
          </a:extLst>
        </xdr:cNvPr>
        <xdr:cNvSpPr txBox="1"/>
      </xdr:nvSpPr>
      <xdr:spPr>
        <a:xfrm>
          <a:off x="933450" y="39946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309</xdr:row>
      <xdr:rowOff>0</xdr:rowOff>
    </xdr:from>
    <xdr:ext cx="184731" cy="264560"/>
    <xdr:sp macro="" textlink="">
      <xdr:nvSpPr>
        <xdr:cNvPr id="50" name="TextBox 49">
          <a:extLst>
            <a:ext uri="{FF2B5EF4-FFF2-40B4-BE49-F238E27FC236}">
              <a16:creationId xmlns:a16="http://schemas.microsoft.com/office/drawing/2014/main" id="{C0A98228-374E-4E23-A4B2-4A4CD07FBA69}"/>
            </a:ext>
          </a:extLst>
        </xdr:cNvPr>
        <xdr:cNvSpPr txBox="1"/>
      </xdr:nvSpPr>
      <xdr:spPr>
        <a:xfrm>
          <a:off x="933450" y="39946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309</xdr:row>
      <xdr:rowOff>0</xdr:rowOff>
    </xdr:from>
    <xdr:ext cx="184731" cy="264560"/>
    <xdr:sp macro="" textlink="">
      <xdr:nvSpPr>
        <xdr:cNvPr id="51" name="TextBox 50">
          <a:extLst>
            <a:ext uri="{FF2B5EF4-FFF2-40B4-BE49-F238E27FC236}">
              <a16:creationId xmlns:a16="http://schemas.microsoft.com/office/drawing/2014/main" id="{0D8DEF85-55A7-4312-B1B4-226C46831FE2}"/>
            </a:ext>
          </a:extLst>
        </xdr:cNvPr>
        <xdr:cNvSpPr txBox="1"/>
      </xdr:nvSpPr>
      <xdr:spPr>
        <a:xfrm>
          <a:off x="933450" y="39946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309</xdr:row>
      <xdr:rowOff>0</xdr:rowOff>
    </xdr:from>
    <xdr:ext cx="184731" cy="264560"/>
    <xdr:sp macro="" textlink="">
      <xdr:nvSpPr>
        <xdr:cNvPr id="52" name="TextBox 51">
          <a:extLst>
            <a:ext uri="{FF2B5EF4-FFF2-40B4-BE49-F238E27FC236}">
              <a16:creationId xmlns:a16="http://schemas.microsoft.com/office/drawing/2014/main" id="{969F56C5-AA13-4DA5-8EBF-CDD8F598575E}"/>
            </a:ext>
          </a:extLst>
        </xdr:cNvPr>
        <xdr:cNvSpPr txBox="1"/>
      </xdr:nvSpPr>
      <xdr:spPr>
        <a:xfrm>
          <a:off x="933450" y="39946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309</xdr:row>
      <xdr:rowOff>0</xdr:rowOff>
    </xdr:from>
    <xdr:ext cx="184731" cy="264560"/>
    <xdr:sp macro="" textlink="">
      <xdr:nvSpPr>
        <xdr:cNvPr id="53" name="TextBox 52">
          <a:extLst>
            <a:ext uri="{FF2B5EF4-FFF2-40B4-BE49-F238E27FC236}">
              <a16:creationId xmlns:a16="http://schemas.microsoft.com/office/drawing/2014/main" id="{785C09F3-AC33-4EB5-85F8-E06E16D5C8B8}"/>
            </a:ext>
          </a:extLst>
        </xdr:cNvPr>
        <xdr:cNvSpPr txBox="1"/>
      </xdr:nvSpPr>
      <xdr:spPr>
        <a:xfrm>
          <a:off x="933450" y="39946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309</xdr:row>
      <xdr:rowOff>0</xdr:rowOff>
    </xdr:from>
    <xdr:ext cx="184731" cy="264560"/>
    <xdr:sp macro="" textlink="">
      <xdr:nvSpPr>
        <xdr:cNvPr id="54" name="TextBox 53">
          <a:extLst>
            <a:ext uri="{FF2B5EF4-FFF2-40B4-BE49-F238E27FC236}">
              <a16:creationId xmlns:a16="http://schemas.microsoft.com/office/drawing/2014/main" id="{63154081-8FB7-428B-8067-BFBF475B447B}"/>
            </a:ext>
          </a:extLst>
        </xdr:cNvPr>
        <xdr:cNvSpPr txBox="1"/>
      </xdr:nvSpPr>
      <xdr:spPr>
        <a:xfrm>
          <a:off x="1629190" y="39946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309</xdr:row>
      <xdr:rowOff>0</xdr:rowOff>
    </xdr:from>
    <xdr:ext cx="184731" cy="264560"/>
    <xdr:sp macro="" textlink="">
      <xdr:nvSpPr>
        <xdr:cNvPr id="55" name="TextBox 54">
          <a:extLst>
            <a:ext uri="{FF2B5EF4-FFF2-40B4-BE49-F238E27FC236}">
              <a16:creationId xmlns:a16="http://schemas.microsoft.com/office/drawing/2014/main" id="{34BD10F2-383D-4CF2-B5AF-DEB5F5D6312F}"/>
            </a:ext>
          </a:extLst>
        </xdr:cNvPr>
        <xdr:cNvSpPr txBox="1"/>
      </xdr:nvSpPr>
      <xdr:spPr>
        <a:xfrm>
          <a:off x="1629190" y="39946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309</xdr:row>
      <xdr:rowOff>0</xdr:rowOff>
    </xdr:from>
    <xdr:ext cx="184731" cy="264560"/>
    <xdr:sp macro="" textlink="">
      <xdr:nvSpPr>
        <xdr:cNvPr id="56" name="TextBox 55">
          <a:extLst>
            <a:ext uri="{FF2B5EF4-FFF2-40B4-BE49-F238E27FC236}">
              <a16:creationId xmlns:a16="http://schemas.microsoft.com/office/drawing/2014/main" id="{295047CC-7E61-46BF-8A25-7B9F9973ACF5}"/>
            </a:ext>
          </a:extLst>
        </xdr:cNvPr>
        <xdr:cNvSpPr txBox="1"/>
      </xdr:nvSpPr>
      <xdr:spPr>
        <a:xfrm>
          <a:off x="1629190" y="39946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309</xdr:row>
      <xdr:rowOff>0</xdr:rowOff>
    </xdr:from>
    <xdr:ext cx="184731" cy="264560"/>
    <xdr:sp macro="" textlink="">
      <xdr:nvSpPr>
        <xdr:cNvPr id="57" name="TextBox 56">
          <a:extLst>
            <a:ext uri="{FF2B5EF4-FFF2-40B4-BE49-F238E27FC236}">
              <a16:creationId xmlns:a16="http://schemas.microsoft.com/office/drawing/2014/main" id="{15C84669-18DA-4B66-AF3C-672BDFC77D7C}"/>
            </a:ext>
          </a:extLst>
        </xdr:cNvPr>
        <xdr:cNvSpPr txBox="1"/>
      </xdr:nvSpPr>
      <xdr:spPr>
        <a:xfrm>
          <a:off x="1629190" y="39946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309</xdr:row>
      <xdr:rowOff>0</xdr:rowOff>
    </xdr:from>
    <xdr:ext cx="184731" cy="264560"/>
    <xdr:sp macro="" textlink="">
      <xdr:nvSpPr>
        <xdr:cNvPr id="58" name="TextBox 57">
          <a:extLst>
            <a:ext uri="{FF2B5EF4-FFF2-40B4-BE49-F238E27FC236}">
              <a16:creationId xmlns:a16="http://schemas.microsoft.com/office/drawing/2014/main" id="{C0A98228-374E-4E23-A4B2-4A4CD07FBA69}"/>
            </a:ext>
          </a:extLst>
        </xdr:cNvPr>
        <xdr:cNvSpPr txBox="1"/>
      </xdr:nvSpPr>
      <xdr:spPr>
        <a:xfrm>
          <a:off x="933865" y="39946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309</xdr:row>
      <xdr:rowOff>0</xdr:rowOff>
    </xdr:from>
    <xdr:ext cx="184731" cy="264560"/>
    <xdr:sp macro="" textlink="">
      <xdr:nvSpPr>
        <xdr:cNvPr id="59" name="TextBox 58">
          <a:extLst>
            <a:ext uri="{FF2B5EF4-FFF2-40B4-BE49-F238E27FC236}">
              <a16:creationId xmlns:a16="http://schemas.microsoft.com/office/drawing/2014/main" id="{0D8DEF85-55A7-4312-B1B4-226C46831FE2}"/>
            </a:ext>
          </a:extLst>
        </xdr:cNvPr>
        <xdr:cNvSpPr txBox="1"/>
      </xdr:nvSpPr>
      <xdr:spPr>
        <a:xfrm>
          <a:off x="933865" y="39946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309</xdr:row>
      <xdr:rowOff>0</xdr:rowOff>
    </xdr:from>
    <xdr:ext cx="184731" cy="264560"/>
    <xdr:sp macro="" textlink="">
      <xdr:nvSpPr>
        <xdr:cNvPr id="60" name="TextBox 59">
          <a:extLst>
            <a:ext uri="{FF2B5EF4-FFF2-40B4-BE49-F238E27FC236}">
              <a16:creationId xmlns:a16="http://schemas.microsoft.com/office/drawing/2014/main" id="{969F56C5-AA13-4DA5-8EBF-CDD8F598575E}"/>
            </a:ext>
          </a:extLst>
        </xdr:cNvPr>
        <xdr:cNvSpPr txBox="1"/>
      </xdr:nvSpPr>
      <xdr:spPr>
        <a:xfrm>
          <a:off x="933865" y="39946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309</xdr:row>
      <xdr:rowOff>0</xdr:rowOff>
    </xdr:from>
    <xdr:ext cx="184731" cy="264560"/>
    <xdr:sp macro="" textlink="">
      <xdr:nvSpPr>
        <xdr:cNvPr id="61" name="TextBox 60">
          <a:extLst>
            <a:ext uri="{FF2B5EF4-FFF2-40B4-BE49-F238E27FC236}">
              <a16:creationId xmlns:a16="http://schemas.microsoft.com/office/drawing/2014/main" id="{785C09F3-AC33-4EB5-85F8-E06E16D5C8B8}"/>
            </a:ext>
          </a:extLst>
        </xdr:cNvPr>
        <xdr:cNvSpPr txBox="1"/>
      </xdr:nvSpPr>
      <xdr:spPr>
        <a:xfrm>
          <a:off x="933865" y="39946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309</xdr:row>
      <xdr:rowOff>0</xdr:rowOff>
    </xdr:from>
    <xdr:ext cx="184731" cy="264560"/>
    <xdr:sp macro="" textlink="">
      <xdr:nvSpPr>
        <xdr:cNvPr id="62" name="TextBox 61">
          <a:extLst>
            <a:ext uri="{FF2B5EF4-FFF2-40B4-BE49-F238E27FC236}">
              <a16:creationId xmlns:a16="http://schemas.microsoft.com/office/drawing/2014/main" id="{63154081-8FB7-428B-8067-BFBF475B447B}"/>
            </a:ext>
          </a:extLst>
        </xdr:cNvPr>
        <xdr:cNvSpPr txBox="1"/>
      </xdr:nvSpPr>
      <xdr:spPr>
        <a:xfrm>
          <a:off x="933450" y="39946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309</xdr:row>
      <xdr:rowOff>0</xdr:rowOff>
    </xdr:from>
    <xdr:ext cx="184731" cy="264560"/>
    <xdr:sp macro="" textlink="">
      <xdr:nvSpPr>
        <xdr:cNvPr id="63" name="TextBox 62">
          <a:extLst>
            <a:ext uri="{FF2B5EF4-FFF2-40B4-BE49-F238E27FC236}">
              <a16:creationId xmlns:a16="http://schemas.microsoft.com/office/drawing/2014/main" id="{34BD10F2-383D-4CF2-B5AF-DEB5F5D6312F}"/>
            </a:ext>
          </a:extLst>
        </xdr:cNvPr>
        <xdr:cNvSpPr txBox="1"/>
      </xdr:nvSpPr>
      <xdr:spPr>
        <a:xfrm>
          <a:off x="933450" y="39946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309</xdr:row>
      <xdr:rowOff>0</xdr:rowOff>
    </xdr:from>
    <xdr:ext cx="184731" cy="264560"/>
    <xdr:sp macro="" textlink="">
      <xdr:nvSpPr>
        <xdr:cNvPr id="64" name="TextBox 63">
          <a:extLst>
            <a:ext uri="{FF2B5EF4-FFF2-40B4-BE49-F238E27FC236}">
              <a16:creationId xmlns:a16="http://schemas.microsoft.com/office/drawing/2014/main" id="{295047CC-7E61-46BF-8A25-7B9F9973ACF5}"/>
            </a:ext>
          </a:extLst>
        </xdr:cNvPr>
        <xdr:cNvSpPr txBox="1"/>
      </xdr:nvSpPr>
      <xdr:spPr>
        <a:xfrm>
          <a:off x="933450" y="39946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309</xdr:row>
      <xdr:rowOff>0</xdr:rowOff>
    </xdr:from>
    <xdr:ext cx="184731" cy="264560"/>
    <xdr:sp macro="" textlink="">
      <xdr:nvSpPr>
        <xdr:cNvPr id="65" name="TextBox 64">
          <a:extLst>
            <a:ext uri="{FF2B5EF4-FFF2-40B4-BE49-F238E27FC236}">
              <a16:creationId xmlns:a16="http://schemas.microsoft.com/office/drawing/2014/main" id="{15C84669-18DA-4B66-AF3C-672BDFC77D7C}"/>
            </a:ext>
          </a:extLst>
        </xdr:cNvPr>
        <xdr:cNvSpPr txBox="1"/>
      </xdr:nvSpPr>
      <xdr:spPr>
        <a:xfrm>
          <a:off x="933450" y="39946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309</xdr:row>
      <xdr:rowOff>0</xdr:rowOff>
    </xdr:from>
    <xdr:ext cx="184731" cy="264560"/>
    <xdr:sp macro="" textlink="">
      <xdr:nvSpPr>
        <xdr:cNvPr id="66" name="TextBox 65">
          <a:extLst>
            <a:ext uri="{FF2B5EF4-FFF2-40B4-BE49-F238E27FC236}">
              <a16:creationId xmlns:a16="http://schemas.microsoft.com/office/drawing/2014/main" id="{C0A98228-374E-4E23-A4B2-4A4CD07FBA69}"/>
            </a:ext>
          </a:extLst>
        </xdr:cNvPr>
        <xdr:cNvSpPr txBox="1"/>
      </xdr:nvSpPr>
      <xdr:spPr>
        <a:xfrm>
          <a:off x="933450" y="39946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309</xdr:row>
      <xdr:rowOff>0</xdr:rowOff>
    </xdr:from>
    <xdr:ext cx="184731" cy="264560"/>
    <xdr:sp macro="" textlink="">
      <xdr:nvSpPr>
        <xdr:cNvPr id="67" name="TextBox 66">
          <a:extLst>
            <a:ext uri="{FF2B5EF4-FFF2-40B4-BE49-F238E27FC236}">
              <a16:creationId xmlns:a16="http://schemas.microsoft.com/office/drawing/2014/main" id="{0D8DEF85-55A7-4312-B1B4-226C46831FE2}"/>
            </a:ext>
          </a:extLst>
        </xdr:cNvPr>
        <xdr:cNvSpPr txBox="1"/>
      </xdr:nvSpPr>
      <xdr:spPr>
        <a:xfrm>
          <a:off x="933450" y="39946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309</xdr:row>
      <xdr:rowOff>0</xdr:rowOff>
    </xdr:from>
    <xdr:ext cx="184731" cy="264560"/>
    <xdr:sp macro="" textlink="">
      <xdr:nvSpPr>
        <xdr:cNvPr id="68" name="TextBox 67">
          <a:extLst>
            <a:ext uri="{FF2B5EF4-FFF2-40B4-BE49-F238E27FC236}">
              <a16:creationId xmlns:a16="http://schemas.microsoft.com/office/drawing/2014/main" id="{969F56C5-AA13-4DA5-8EBF-CDD8F598575E}"/>
            </a:ext>
          </a:extLst>
        </xdr:cNvPr>
        <xdr:cNvSpPr txBox="1"/>
      </xdr:nvSpPr>
      <xdr:spPr>
        <a:xfrm>
          <a:off x="933450" y="39946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309</xdr:row>
      <xdr:rowOff>0</xdr:rowOff>
    </xdr:from>
    <xdr:ext cx="184731" cy="264560"/>
    <xdr:sp macro="" textlink="">
      <xdr:nvSpPr>
        <xdr:cNvPr id="69" name="TextBox 68">
          <a:extLst>
            <a:ext uri="{FF2B5EF4-FFF2-40B4-BE49-F238E27FC236}">
              <a16:creationId xmlns:a16="http://schemas.microsoft.com/office/drawing/2014/main" id="{785C09F3-AC33-4EB5-85F8-E06E16D5C8B8}"/>
            </a:ext>
          </a:extLst>
        </xdr:cNvPr>
        <xdr:cNvSpPr txBox="1"/>
      </xdr:nvSpPr>
      <xdr:spPr>
        <a:xfrm>
          <a:off x="933450" y="39946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309</xdr:row>
      <xdr:rowOff>0</xdr:rowOff>
    </xdr:from>
    <xdr:ext cx="184731" cy="264560"/>
    <xdr:sp macro="" textlink="">
      <xdr:nvSpPr>
        <xdr:cNvPr id="70" name="TextBox 69">
          <a:extLst>
            <a:ext uri="{FF2B5EF4-FFF2-40B4-BE49-F238E27FC236}">
              <a16:creationId xmlns:a16="http://schemas.microsoft.com/office/drawing/2014/main" id="{63154081-8FB7-428B-8067-BFBF475B447B}"/>
            </a:ext>
          </a:extLst>
        </xdr:cNvPr>
        <xdr:cNvSpPr txBox="1"/>
      </xdr:nvSpPr>
      <xdr:spPr>
        <a:xfrm>
          <a:off x="1629190" y="39946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309</xdr:row>
      <xdr:rowOff>0</xdr:rowOff>
    </xdr:from>
    <xdr:ext cx="184731" cy="264560"/>
    <xdr:sp macro="" textlink="">
      <xdr:nvSpPr>
        <xdr:cNvPr id="71" name="TextBox 70">
          <a:extLst>
            <a:ext uri="{FF2B5EF4-FFF2-40B4-BE49-F238E27FC236}">
              <a16:creationId xmlns:a16="http://schemas.microsoft.com/office/drawing/2014/main" id="{34BD10F2-383D-4CF2-B5AF-DEB5F5D6312F}"/>
            </a:ext>
          </a:extLst>
        </xdr:cNvPr>
        <xdr:cNvSpPr txBox="1"/>
      </xdr:nvSpPr>
      <xdr:spPr>
        <a:xfrm>
          <a:off x="1629190" y="39946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309</xdr:row>
      <xdr:rowOff>0</xdr:rowOff>
    </xdr:from>
    <xdr:ext cx="184731" cy="264560"/>
    <xdr:sp macro="" textlink="">
      <xdr:nvSpPr>
        <xdr:cNvPr id="72" name="TextBox 71">
          <a:extLst>
            <a:ext uri="{FF2B5EF4-FFF2-40B4-BE49-F238E27FC236}">
              <a16:creationId xmlns:a16="http://schemas.microsoft.com/office/drawing/2014/main" id="{295047CC-7E61-46BF-8A25-7B9F9973ACF5}"/>
            </a:ext>
          </a:extLst>
        </xdr:cNvPr>
        <xdr:cNvSpPr txBox="1"/>
      </xdr:nvSpPr>
      <xdr:spPr>
        <a:xfrm>
          <a:off x="1629190" y="39946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309</xdr:row>
      <xdr:rowOff>0</xdr:rowOff>
    </xdr:from>
    <xdr:ext cx="184731" cy="264560"/>
    <xdr:sp macro="" textlink="">
      <xdr:nvSpPr>
        <xdr:cNvPr id="73" name="TextBox 72">
          <a:extLst>
            <a:ext uri="{FF2B5EF4-FFF2-40B4-BE49-F238E27FC236}">
              <a16:creationId xmlns:a16="http://schemas.microsoft.com/office/drawing/2014/main" id="{15C84669-18DA-4B66-AF3C-672BDFC77D7C}"/>
            </a:ext>
          </a:extLst>
        </xdr:cNvPr>
        <xdr:cNvSpPr txBox="1"/>
      </xdr:nvSpPr>
      <xdr:spPr>
        <a:xfrm>
          <a:off x="1629190" y="39946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309</xdr:row>
      <xdr:rowOff>0</xdr:rowOff>
    </xdr:from>
    <xdr:ext cx="184731" cy="264560"/>
    <xdr:sp macro="" textlink="">
      <xdr:nvSpPr>
        <xdr:cNvPr id="74" name="TextBox 73">
          <a:extLst>
            <a:ext uri="{FF2B5EF4-FFF2-40B4-BE49-F238E27FC236}">
              <a16:creationId xmlns:a16="http://schemas.microsoft.com/office/drawing/2014/main" id="{00000000-0008-0000-0100-000002000000}"/>
            </a:ext>
          </a:extLst>
        </xdr:cNvPr>
        <xdr:cNvSpPr txBox="1"/>
      </xdr:nvSpPr>
      <xdr:spPr>
        <a:xfrm>
          <a:off x="267115" y="39946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309</xdr:row>
      <xdr:rowOff>0</xdr:rowOff>
    </xdr:from>
    <xdr:ext cx="184731" cy="264560"/>
    <xdr:sp macro="" textlink="">
      <xdr:nvSpPr>
        <xdr:cNvPr id="75" name="TextBox 74">
          <a:extLst>
            <a:ext uri="{FF2B5EF4-FFF2-40B4-BE49-F238E27FC236}">
              <a16:creationId xmlns:a16="http://schemas.microsoft.com/office/drawing/2014/main" id="{00000000-0008-0000-0100-000003000000}"/>
            </a:ext>
          </a:extLst>
        </xdr:cNvPr>
        <xdr:cNvSpPr txBox="1"/>
      </xdr:nvSpPr>
      <xdr:spPr>
        <a:xfrm>
          <a:off x="267115" y="39946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309</xdr:row>
      <xdr:rowOff>0</xdr:rowOff>
    </xdr:from>
    <xdr:ext cx="184731" cy="264560"/>
    <xdr:sp macro="" textlink="">
      <xdr:nvSpPr>
        <xdr:cNvPr id="76" name="TextBox 75">
          <a:extLst>
            <a:ext uri="{FF2B5EF4-FFF2-40B4-BE49-F238E27FC236}">
              <a16:creationId xmlns:a16="http://schemas.microsoft.com/office/drawing/2014/main" id="{00000000-0008-0000-0100-000004000000}"/>
            </a:ext>
          </a:extLst>
        </xdr:cNvPr>
        <xdr:cNvSpPr txBox="1"/>
      </xdr:nvSpPr>
      <xdr:spPr>
        <a:xfrm>
          <a:off x="267115" y="39946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309</xdr:row>
      <xdr:rowOff>0</xdr:rowOff>
    </xdr:from>
    <xdr:ext cx="184731" cy="264560"/>
    <xdr:sp macro="" textlink="">
      <xdr:nvSpPr>
        <xdr:cNvPr id="77" name="TextBox 76">
          <a:extLst>
            <a:ext uri="{FF2B5EF4-FFF2-40B4-BE49-F238E27FC236}">
              <a16:creationId xmlns:a16="http://schemas.microsoft.com/office/drawing/2014/main" id="{00000000-0008-0000-0100-000005000000}"/>
            </a:ext>
          </a:extLst>
        </xdr:cNvPr>
        <xdr:cNvSpPr txBox="1"/>
      </xdr:nvSpPr>
      <xdr:spPr>
        <a:xfrm>
          <a:off x="267115" y="39946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309</xdr:row>
      <xdr:rowOff>0</xdr:rowOff>
    </xdr:from>
    <xdr:ext cx="184731" cy="264560"/>
    <xdr:sp macro="" textlink="">
      <xdr:nvSpPr>
        <xdr:cNvPr id="78" name="TextBox 77">
          <a:extLst>
            <a:ext uri="{FF2B5EF4-FFF2-40B4-BE49-F238E27FC236}">
              <a16:creationId xmlns:a16="http://schemas.microsoft.com/office/drawing/2014/main" id="{00000000-0008-0000-0100-000002000000}"/>
            </a:ext>
          </a:extLst>
        </xdr:cNvPr>
        <xdr:cNvSpPr txBox="1"/>
      </xdr:nvSpPr>
      <xdr:spPr>
        <a:xfrm>
          <a:off x="267115" y="39946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309</xdr:row>
      <xdr:rowOff>0</xdr:rowOff>
    </xdr:from>
    <xdr:ext cx="184731" cy="264560"/>
    <xdr:sp macro="" textlink="">
      <xdr:nvSpPr>
        <xdr:cNvPr id="79" name="TextBox 78">
          <a:extLst>
            <a:ext uri="{FF2B5EF4-FFF2-40B4-BE49-F238E27FC236}">
              <a16:creationId xmlns:a16="http://schemas.microsoft.com/office/drawing/2014/main" id="{00000000-0008-0000-0100-000003000000}"/>
            </a:ext>
          </a:extLst>
        </xdr:cNvPr>
        <xdr:cNvSpPr txBox="1"/>
      </xdr:nvSpPr>
      <xdr:spPr>
        <a:xfrm>
          <a:off x="267115" y="39946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309</xdr:row>
      <xdr:rowOff>0</xdr:rowOff>
    </xdr:from>
    <xdr:ext cx="184731" cy="264560"/>
    <xdr:sp macro="" textlink="">
      <xdr:nvSpPr>
        <xdr:cNvPr id="80" name="TextBox 79">
          <a:extLst>
            <a:ext uri="{FF2B5EF4-FFF2-40B4-BE49-F238E27FC236}">
              <a16:creationId xmlns:a16="http://schemas.microsoft.com/office/drawing/2014/main" id="{00000000-0008-0000-0100-000004000000}"/>
            </a:ext>
          </a:extLst>
        </xdr:cNvPr>
        <xdr:cNvSpPr txBox="1"/>
      </xdr:nvSpPr>
      <xdr:spPr>
        <a:xfrm>
          <a:off x="267115" y="39946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309</xdr:row>
      <xdr:rowOff>0</xdr:rowOff>
    </xdr:from>
    <xdr:ext cx="184731" cy="264560"/>
    <xdr:sp macro="" textlink="">
      <xdr:nvSpPr>
        <xdr:cNvPr id="81" name="TextBox 80">
          <a:extLst>
            <a:ext uri="{FF2B5EF4-FFF2-40B4-BE49-F238E27FC236}">
              <a16:creationId xmlns:a16="http://schemas.microsoft.com/office/drawing/2014/main" id="{00000000-0008-0000-0100-000005000000}"/>
            </a:ext>
          </a:extLst>
        </xdr:cNvPr>
        <xdr:cNvSpPr txBox="1"/>
      </xdr:nvSpPr>
      <xdr:spPr>
        <a:xfrm>
          <a:off x="267115" y="39946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309</xdr:row>
      <xdr:rowOff>0</xdr:rowOff>
    </xdr:from>
    <xdr:ext cx="184731" cy="264560"/>
    <xdr:sp macro="" textlink="">
      <xdr:nvSpPr>
        <xdr:cNvPr id="82" name="TextBox 81">
          <a:extLst>
            <a:ext uri="{FF2B5EF4-FFF2-40B4-BE49-F238E27FC236}">
              <a16:creationId xmlns:a16="http://schemas.microsoft.com/office/drawing/2014/main" id="{C0A98228-374E-4E23-A4B2-4A4CD07FBA69}"/>
            </a:ext>
          </a:extLst>
        </xdr:cNvPr>
        <xdr:cNvSpPr txBox="1"/>
      </xdr:nvSpPr>
      <xdr:spPr>
        <a:xfrm>
          <a:off x="933865" y="39946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309</xdr:row>
      <xdr:rowOff>0</xdr:rowOff>
    </xdr:from>
    <xdr:ext cx="184731" cy="264560"/>
    <xdr:sp macro="" textlink="">
      <xdr:nvSpPr>
        <xdr:cNvPr id="83" name="TextBox 82">
          <a:extLst>
            <a:ext uri="{FF2B5EF4-FFF2-40B4-BE49-F238E27FC236}">
              <a16:creationId xmlns:a16="http://schemas.microsoft.com/office/drawing/2014/main" id="{0D8DEF85-55A7-4312-B1B4-226C46831FE2}"/>
            </a:ext>
          </a:extLst>
        </xdr:cNvPr>
        <xdr:cNvSpPr txBox="1"/>
      </xdr:nvSpPr>
      <xdr:spPr>
        <a:xfrm>
          <a:off x="933865" y="39946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309</xdr:row>
      <xdr:rowOff>0</xdr:rowOff>
    </xdr:from>
    <xdr:ext cx="184731" cy="264560"/>
    <xdr:sp macro="" textlink="">
      <xdr:nvSpPr>
        <xdr:cNvPr id="84" name="TextBox 83">
          <a:extLst>
            <a:ext uri="{FF2B5EF4-FFF2-40B4-BE49-F238E27FC236}">
              <a16:creationId xmlns:a16="http://schemas.microsoft.com/office/drawing/2014/main" id="{969F56C5-AA13-4DA5-8EBF-CDD8F598575E}"/>
            </a:ext>
          </a:extLst>
        </xdr:cNvPr>
        <xdr:cNvSpPr txBox="1"/>
      </xdr:nvSpPr>
      <xdr:spPr>
        <a:xfrm>
          <a:off x="933865" y="39946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309</xdr:row>
      <xdr:rowOff>0</xdr:rowOff>
    </xdr:from>
    <xdr:ext cx="184731" cy="264560"/>
    <xdr:sp macro="" textlink="">
      <xdr:nvSpPr>
        <xdr:cNvPr id="85" name="TextBox 84">
          <a:extLst>
            <a:ext uri="{FF2B5EF4-FFF2-40B4-BE49-F238E27FC236}">
              <a16:creationId xmlns:a16="http://schemas.microsoft.com/office/drawing/2014/main" id="{785C09F3-AC33-4EB5-85F8-E06E16D5C8B8}"/>
            </a:ext>
          </a:extLst>
        </xdr:cNvPr>
        <xdr:cNvSpPr txBox="1"/>
      </xdr:nvSpPr>
      <xdr:spPr>
        <a:xfrm>
          <a:off x="933865" y="39946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309</xdr:row>
      <xdr:rowOff>0</xdr:rowOff>
    </xdr:from>
    <xdr:ext cx="184731" cy="264560"/>
    <xdr:sp macro="" textlink="">
      <xdr:nvSpPr>
        <xdr:cNvPr id="86" name="TextBox 85">
          <a:extLst>
            <a:ext uri="{FF2B5EF4-FFF2-40B4-BE49-F238E27FC236}">
              <a16:creationId xmlns:a16="http://schemas.microsoft.com/office/drawing/2014/main" id="{63154081-8FB7-428B-8067-BFBF475B447B}"/>
            </a:ext>
          </a:extLst>
        </xdr:cNvPr>
        <xdr:cNvSpPr txBox="1"/>
      </xdr:nvSpPr>
      <xdr:spPr>
        <a:xfrm>
          <a:off x="933450" y="39946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309</xdr:row>
      <xdr:rowOff>0</xdr:rowOff>
    </xdr:from>
    <xdr:ext cx="184731" cy="264560"/>
    <xdr:sp macro="" textlink="">
      <xdr:nvSpPr>
        <xdr:cNvPr id="87" name="TextBox 86">
          <a:extLst>
            <a:ext uri="{FF2B5EF4-FFF2-40B4-BE49-F238E27FC236}">
              <a16:creationId xmlns:a16="http://schemas.microsoft.com/office/drawing/2014/main" id="{34BD10F2-383D-4CF2-B5AF-DEB5F5D6312F}"/>
            </a:ext>
          </a:extLst>
        </xdr:cNvPr>
        <xdr:cNvSpPr txBox="1"/>
      </xdr:nvSpPr>
      <xdr:spPr>
        <a:xfrm>
          <a:off x="933450" y="39946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309</xdr:row>
      <xdr:rowOff>0</xdr:rowOff>
    </xdr:from>
    <xdr:ext cx="184731" cy="264560"/>
    <xdr:sp macro="" textlink="">
      <xdr:nvSpPr>
        <xdr:cNvPr id="88" name="TextBox 87">
          <a:extLst>
            <a:ext uri="{FF2B5EF4-FFF2-40B4-BE49-F238E27FC236}">
              <a16:creationId xmlns:a16="http://schemas.microsoft.com/office/drawing/2014/main" id="{295047CC-7E61-46BF-8A25-7B9F9973ACF5}"/>
            </a:ext>
          </a:extLst>
        </xdr:cNvPr>
        <xdr:cNvSpPr txBox="1"/>
      </xdr:nvSpPr>
      <xdr:spPr>
        <a:xfrm>
          <a:off x="933450" y="39946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309</xdr:row>
      <xdr:rowOff>0</xdr:rowOff>
    </xdr:from>
    <xdr:ext cx="184731" cy="264560"/>
    <xdr:sp macro="" textlink="">
      <xdr:nvSpPr>
        <xdr:cNvPr id="89" name="TextBox 88">
          <a:extLst>
            <a:ext uri="{FF2B5EF4-FFF2-40B4-BE49-F238E27FC236}">
              <a16:creationId xmlns:a16="http://schemas.microsoft.com/office/drawing/2014/main" id="{15C84669-18DA-4B66-AF3C-672BDFC77D7C}"/>
            </a:ext>
          </a:extLst>
        </xdr:cNvPr>
        <xdr:cNvSpPr txBox="1"/>
      </xdr:nvSpPr>
      <xdr:spPr>
        <a:xfrm>
          <a:off x="933450" y="39946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309</xdr:row>
      <xdr:rowOff>0</xdr:rowOff>
    </xdr:from>
    <xdr:ext cx="184731" cy="264560"/>
    <xdr:sp macro="" textlink="">
      <xdr:nvSpPr>
        <xdr:cNvPr id="90" name="TextBox 89">
          <a:extLst>
            <a:ext uri="{FF2B5EF4-FFF2-40B4-BE49-F238E27FC236}">
              <a16:creationId xmlns:a16="http://schemas.microsoft.com/office/drawing/2014/main" id="{C0A98228-374E-4E23-A4B2-4A4CD07FBA69}"/>
            </a:ext>
          </a:extLst>
        </xdr:cNvPr>
        <xdr:cNvSpPr txBox="1"/>
      </xdr:nvSpPr>
      <xdr:spPr>
        <a:xfrm>
          <a:off x="933450" y="39946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309</xdr:row>
      <xdr:rowOff>0</xdr:rowOff>
    </xdr:from>
    <xdr:ext cx="184731" cy="264560"/>
    <xdr:sp macro="" textlink="">
      <xdr:nvSpPr>
        <xdr:cNvPr id="91" name="TextBox 90">
          <a:extLst>
            <a:ext uri="{FF2B5EF4-FFF2-40B4-BE49-F238E27FC236}">
              <a16:creationId xmlns:a16="http://schemas.microsoft.com/office/drawing/2014/main" id="{0D8DEF85-55A7-4312-B1B4-226C46831FE2}"/>
            </a:ext>
          </a:extLst>
        </xdr:cNvPr>
        <xdr:cNvSpPr txBox="1"/>
      </xdr:nvSpPr>
      <xdr:spPr>
        <a:xfrm>
          <a:off x="933450" y="39946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309</xdr:row>
      <xdr:rowOff>0</xdr:rowOff>
    </xdr:from>
    <xdr:ext cx="184731" cy="264560"/>
    <xdr:sp macro="" textlink="">
      <xdr:nvSpPr>
        <xdr:cNvPr id="92" name="TextBox 91">
          <a:extLst>
            <a:ext uri="{FF2B5EF4-FFF2-40B4-BE49-F238E27FC236}">
              <a16:creationId xmlns:a16="http://schemas.microsoft.com/office/drawing/2014/main" id="{969F56C5-AA13-4DA5-8EBF-CDD8F598575E}"/>
            </a:ext>
          </a:extLst>
        </xdr:cNvPr>
        <xdr:cNvSpPr txBox="1"/>
      </xdr:nvSpPr>
      <xdr:spPr>
        <a:xfrm>
          <a:off x="933450" y="39946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309</xdr:row>
      <xdr:rowOff>0</xdr:rowOff>
    </xdr:from>
    <xdr:ext cx="184731" cy="264560"/>
    <xdr:sp macro="" textlink="">
      <xdr:nvSpPr>
        <xdr:cNvPr id="93" name="TextBox 92">
          <a:extLst>
            <a:ext uri="{FF2B5EF4-FFF2-40B4-BE49-F238E27FC236}">
              <a16:creationId xmlns:a16="http://schemas.microsoft.com/office/drawing/2014/main" id="{785C09F3-AC33-4EB5-85F8-E06E16D5C8B8}"/>
            </a:ext>
          </a:extLst>
        </xdr:cNvPr>
        <xdr:cNvSpPr txBox="1"/>
      </xdr:nvSpPr>
      <xdr:spPr>
        <a:xfrm>
          <a:off x="933450" y="39946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309</xdr:row>
      <xdr:rowOff>0</xdr:rowOff>
    </xdr:from>
    <xdr:ext cx="184731" cy="264560"/>
    <xdr:sp macro="" textlink="">
      <xdr:nvSpPr>
        <xdr:cNvPr id="94" name="TextBox 93">
          <a:extLst>
            <a:ext uri="{FF2B5EF4-FFF2-40B4-BE49-F238E27FC236}">
              <a16:creationId xmlns:a16="http://schemas.microsoft.com/office/drawing/2014/main" id="{63154081-8FB7-428B-8067-BFBF475B447B}"/>
            </a:ext>
          </a:extLst>
        </xdr:cNvPr>
        <xdr:cNvSpPr txBox="1"/>
      </xdr:nvSpPr>
      <xdr:spPr>
        <a:xfrm>
          <a:off x="1629190" y="39946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309</xdr:row>
      <xdr:rowOff>0</xdr:rowOff>
    </xdr:from>
    <xdr:ext cx="184731" cy="264560"/>
    <xdr:sp macro="" textlink="">
      <xdr:nvSpPr>
        <xdr:cNvPr id="95" name="TextBox 94">
          <a:extLst>
            <a:ext uri="{FF2B5EF4-FFF2-40B4-BE49-F238E27FC236}">
              <a16:creationId xmlns:a16="http://schemas.microsoft.com/office/drawing/2014/main" id="{34BD10F2-383D-4CF2-B5AF-DEB5F5D6312F}"/>
            </a:ext>
          </a:extLst>
        </xdr:cNvPr>
        <xdr:cNvSpPr txBox="1"/>
      </xdr:nvSpPr>
      <xdr:spPr>
        <a:xfrm>
          <a:off x="1629190" y="39946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309</xdr:row>
      <xdr:rowOff>0</xdr:rowOff>
    </xdr:from>
    <xdr:ext cx="184731" cy="264560"/>
    <xdr:sp macro="" textlink="">
      <xdr:nvSpPr>
        <xdr:cNvPr id="96" name="TextBox 95">
          <a:extLst>
            <a:ext uri="{FF2B5EF4-FFF2-40B4-BE49-F238E27FC236}">
              <a16:creationId xmlns:a16="http://schemas.microsoft.com/office/drawing/2014/main" id="{295047CC-7E61-46BF-8A25-7B9F9973ACF5}"/>
            </a:ext>
          </a:extLst>
        </xdr:cNvPr>
        <xdr:cNvSpPr txBox="1"/>
      </xdr:nvSpPr>
      <xdr:spPr>
        <a:xfrm>
          <a:off x="1629190" y="39946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309</xdr:row>
      <xdr:rowOff>0</xdr:rowOff>
    </xdr:from>
    <xdr:ext cx="184731" cy="264560"/>
    <xdr:sp macro="" textlink="">
      <xdr:nvSpPr>
        <xdr:cNvPr id="97" name="TextBox 96">
          <a:extLst>
            <a:ext uri="{FF2B5EF4-FFF2-40B4-BE49-F238E27FC236}">
              <a16:creationId xmlns:a16="http://schemas.microsoft.com/office/drawing/2014/main" id="{15C84669-18DA-4B66-AF3C-672BDFC77D7C}"/>
            </a:ext>
          </a:extLst>
        </xdr:cNvPr>
        <xdr:cNvSpPr txBox="1"/>
      </xdr:nvSpPr>
      <xdr:spPr>
        <a:xfrm>
          <a:off x="1629190" y="39946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309</xdr:row>
      <xdr:rowOff>0</xdr:rowOff>
    </xdr:from>
    <xdr:ext cx="184731" cy="264560"/>
    <xdr:sp macro="" textlink="">
      <xdr:nvSpPr>
        <xdr:cNvPr id="98" name="TextBox 97">
          <a:extLst>
            <a:ext uri="{FF2B5EF4-FFF2-40B4-BE49-F238E27FC236}">
              <a16:creationId xmlns:a16="http://schemas.microsoft.com/office/drawing/2014/main" id="{C0A98228-374E-4E23-A4B2-4A4CD07FBA69}"/>
            </a:ext>
          </a:extLst>
        </xdr:cNvPr>
        <xdr:cNvSpPr txBox="1"/>
      </xdr:nvSpPr>
      <xdr:spPr>
        <a:xfrm>
          <a:off x="933865" y="39946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309</xdr:row>
      <xdr:rowOff>0</xdr:rowOff>
    </xdr:from>
    <xdr:ext cx="184731" cy="264560"/>
    <xdr:sp macro="" textlink="">
      <xdr:nvSpPr>
        <xdr:cNvPr id="99" name="TextBox 98">
          <a:extLst>
            <a:ext uri="{FF2B5EF4-FFF2-40B4-BE49-F238E27FC236}">
              <a16:creationId xmlns:a16="http://schemas.microsoft.com/office/drawing/2014/main" id="{0D8DEF85-55A7-4312-B1B4-226C46831FE2}"/>
            </a:ext>
          </a:extLst>
        </xdr:cNvPr>
        <xdr:cNvSpPr txBox="1"/>
      </xdr:nvSpPr>
      <xdr:spPr>
        <a:xfrm>
          <a:off x="933865" y="39946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309</xdr:row>
      <xdr:rowOff>0</xdr:rowOff>
    </xdr:from>
    <xdr:ext cx="184731" cy="264560"/>
    <xdr:sp macro="" textlink="">
      <xdr:nvSpPr>
        <xdr:cNvPr id="100" name="TextBox 99">
          <a:extLst>
            <a:ext uri="{FF2B5EF4-FFF2-40B4-BE49-F238E27FC236}">
              <a16:creationId xmlns:a16="http://schemas.microsoft.com/office/drawing/2014/main" id="{969F56C5-AA13-4DA5-8EBF-CDD8F598575E}"/>
            </a:ext>
          </a:extLst>
        </xdr:cNvPr>
        <xdr:cNvSpPr txBox="1"/>
      </xdr:nvSpPr>
      <xdr:spPr>
        <a:xfrm>
          <a:off x="933865" y="39946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309</xdr:row>
      <xdr:rowOff>0</xdr:rowOff>
    </xdr:from>
    <xdr:ext cx="184731" cy="264560"/>
    <xdr:sp macro="" textlink="">
      <xdr:nvSpPr>
        <xdr:cNvPr id="101" name="TextBox 100">
          <a:extLst>
            <a:ext uri="{FF2B5EF4-FFF2-40B4-BE49-F238E27FC236}">
              <a16:creationId xmlns:a16="http://schemas.microsoft.com/office/drawing/2014/main" id="{785C09F3-AC33-4EB5-85F8-E06E16D5C8B8}"/>
            </a:ext>
          </a:extLst>
        </xdr:cNvPr>
        <xdr:cNvSpPr txBox="1"/>
      </xdr:nvSpPr>
      <xdr:spPr>
        <a:xfrm>
          <a:off x="933865" y="39946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309</xdr:row>
      <xdr:rowOff>0</xdr:rowOff>
    </xdr:from>
    <xdr:ext cx="184731" cy="264560"/>
    <xdr:sp macro="" textlink="">
      <xdr:nvSpPr>
        <xdr:cNvPr id="102" name="TextBox 101">
          <a:extLst>
            <a:ext uri="{FF2B5EF4-FFF2-40B4-BE49-F238E27FC236}">
              <a16:creationId xmlns:a16="http://schemas.microsoft.com/office/drawing/2014/main" id="{63154081-8FB7-428B-8067-BFBF475B447B}"/>
            </a:ext>
          </a:extLst>
        </xdr:cNvPr>
        <xdr:cNvSpPr txBox="1"/>
      </xdr:nvSpPr>
      <xdr:spPr>
        <a:xfrm>
          <a:off x="933450" y="39946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309</xdr:row>
      <xdr:rowOff>0</xdr:rowOff>
    </xdr:from>
    <xdr:ext cx="184731" cy="264560"/>
    <xdr:sp macro="" textlink="">
      <xdr:nvSpPr>
        <xdr:cNvPr id="103" name="TextBox 102">
          <a:extLst>
            <a:ext uri="{FF2B5EF4-FFF2-40B4-BE49-F238E27FC236}">
              <a16:creationId xmlns:a16="http://schemas.microsoft.com/office/drawing/2014/main" id="{34BD10F2-383D-4CF2-B5AF-DEB5F5D6312F}"/>
            </a:ext>
          </a:extLst>
        </xdr:cNvPr>
        <xdr:cNvSpPr txBox="1"/>
      </xdr:nvSpPr>
      <xdr:spPr>
        <a:xfrm>
          <a:off x="933450" y="39946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309</xdr:row>
      <xdr:rowOff>0</xdr:rowOff>
    </xdr:from>
    <xdr:ext cx="184731" cy="264560"/>
    <xdr:sp macro="" textlink="">
      <xdr:nvSpPr>
        <xdr:cNvPr id="104" name="TextBox 103">
          <a:extLst>
            <a:ext uri="{FF2B5EF4-FFF2-40B4-BE49-F238E27FC236}">
              <a16:creationId xmlns:a16="http://schemas.microsoft.com/office/drawing/2014/main" id="{295047CC-7E61-46BF-8A25-7B9F9973ACF5}"/>
            </a:ext>
          </a:extLst>
        </xdr:cNvPr>
        <xdr:cNvSpPr txBox="1"/>
      </xdr:nvSpPr>
      <xdr:spPr>
        <a:xfrm>
          <a:off x="933450" y="39946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309</xdr:row>
      <xdr:rowOff>0</xdr:rowOff>
    </xdr:from>
    <xdr:ext cx="184731" cy="264560"/>
    <xdr:sp macro="" textlink="">
      <xdr:nvSpPr>
        <xdr:cNvPr id="105" name="TextBox 104">
          <a:extLst>
            <a:ext uri="{FF2B5EF4-FFF2-40B4-BE49-F238E27FC236}">
              <a16:creationId xmlns:a16="http://schemas.microsoft.com/office/drawing/2014/main" id="{15C84669-18DA-4B66-AF3C-672BDFC77D7C}"/>
            </a:ext>
          </a:extLst>
        </xdr:cNvPr>
        <xdr:cNvSpPr txBox="1"/>
      </xdr:nvSpPr>
      <xdr:spPr>
        <a:xfrm>
          <a:off x="933450" y="39946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309</xdr:row>
      <xdr:rowOff>0</xdr:rowOff>
    </xdr:from>
    <xdr:ext cx="184731" cy="264560"/>
    <xdr:sp macro="" textlink="">
      <xdr:nvSpPr>
        <xdr:cNvPr id="106" name="TextBox 105">
          <a:extLst>
            <a:ext uri="{FF2B5EF4-FFF2-40B4-BE49-F238E27FC236}">
              <a16:creationId xmlns:a16="http://schemas.microsoft.com/office/drawing/2014/main" id="{C0A98228-374E-4E23-A4B2-4A4CD07FBA69}"/>
            </a:ext>
          </a:extLst>
        </xdr:cNvPr>
        <xdr:cNvSpPr txBox="1"/>
      </xdr:nvSpPr>
      <xdr:spPr>
        <a:xfrm>
          <a:off x="933450" y="39946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309</xdr:row>
      <xdr:rowOff>0</xdr:rowOff>
    </xdr:from>
    <xdr:ext cx="184731" cy="264560"/>
    <xdr:sp macro="" textlink="">
      <xdr:nvSpPr>
        <xdr:cNvPr id="107" name="TextBox 106">
          <a:extLst>
            <a:ext uri="{FF2B5EF4-FFF2-40B4-BE49-F238E27FC236}">
              <a16:creationId xmlns:a16="http://schemas.microsoft.com/office/drawing/2014/main" id="{0D8DEF85-55A7-4312-B1B4-226C46831FE2}"/>
            </a:ext>
          </a:extLst>
        </xdr:cNvPr>
        <xdr:cNvSpPr txBox="1"/>
      </xdr:nvSpPr>
      <xdr:spPr>
        <a:xfrm>
          <a:off x="933450" y="39946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309</xdr:row>
      <xdr:rowOff>0</xdr:rowOff>
    </xdr:from>
    <xdr:ext cx="184731" cy="264560"/>
    <xdr:sp macro="" textlink="">
      <xdr:nvSpPr>
        <xdr:cNvPr id="108" name="TextBox 107">
          <a:extLst>
            <a:ext uri="{FF2B5EF4-FFF2-40B4-BE49-F238E27FC236}">
              <a16:creationId xmlns:a16="http://schemas.microsoft.com/office/drawing/2014/main" id="{969F56C5-AA13-4DA5-8EBF-CDD8F598575E}"/>
            </a:ext>
          </a:extLst>
        </xdr:cNvPr>
        <xdr:cNvSpPr txBox="1"/>
      </xdr:nvSpPr>
      <xdr:spPr>
        <a:xfrm>
          <a:off x="933450" y="39946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309</xdr:row>
      <xdr:rowOff>0</xdr:rowOff>
    </xdr:from>
    <xdr:ext cx="184731" cy="264560"/>
    <xdr:sp macro="" textlink="">
      <xdr:nvSpPr>
        <xdr:cNvPr id="109" name="TextBox 108">
          <a:extLst>
            <a:ext uri="{FF2B5EF4-FFF2-40B4-BE49-F238E27FC236}">
              <a16:creationId xmlns:a16="http://schemas.microsoft.com/office/drawing/2014/main" id="{785C09F3-AC33-4EB5-85F8-E06E16D5C8B8}"/>
            </a:ext>
          </a:extLst>
        </xdr:cNvPr>
        <xdr:cNvSpPr txBox="1"/>
      </xdr:nvSpPr>
      <xdr:spPr>
        <a:xfrm>
          <a:off x="933450" y="39946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309</xdr:row>
      <xdr:rowOff>0</xdr:rowOff>
    </xdr:from>
    <xdr:ext cx="184731" cy="264560"/>
    <xdr:sp macro="" textlink="">
      <xdr:nvSpPr>
        <xdr:cNvPr id="110" name="TextBox 109">
          <a:extLst>
            <a:ext uri="{FF2B5EF4-FFF2-40B4-BE49-F238E27FC236}">
              <a16:creationId xmlns:a16="http://schemas.microsoft.com/office/drawing/2014/main" id="{63154081-8FB7-428B-8067-BFBF475B447B}"/>
            </a:ext>
          </a:extLst>
        </xdr:cNvPr>
        <xdr:cNvSpPr txBox="1"/>
      </xdr:nvSpPr>
      <xdr:spPr>
        <a:xfrm>
          <a:off x="1629190" y="39946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309</xdr:row>
      <xdr:rowOff>0</xdr:rowOff>
    </xdr:from>
    <xdr:ext cx="184731" cy="264560"/>
    <xdr:sp macro="" textlink="">
      <xdr:nvSpPr>
        <xdr:cNvPr id="111" name="TextBox 110">
          <a:extLst>
            <a:ext uri="{FF2B5EF4-FFF2-40B4-BE49-F238E27FC236}">
              <a16:creationId xmlns:a16="http://schemas.microsoft.com/office/drawing/2014/main" id="{34BD10F2-383D-4CF2-B5AF-DEB5F5D6312F}"/>
            </a:ext>
          </a:extLst>
        </xdr:cNvPr>
        <xdr:cNvSpPr txBox="1"/>
      </xdr:nvSpPr>
      <xdr:spPr>
        <a:xfrm>
          <a:off x="1629190" y="39946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309</xdr:row>
      <xdr:rowOff>0</xdr:rowOff>
    </xdr:from>
    <xdr:ext cx="184731" cy="264560"/>
    <xdr:sp macro="" textlink="">
      <xdr:nvSpPr>
        <xdr:cNvPr id="112" name="TextBox 111">
          <a:extLst>
            <a:ext uri="{FF2B5EF4-FFF2-40B4-BE49-F238E27FC236}">
              <a16:creationId xmlns:a16="http://schemas.microsoft.com/office/drawing/2014/main" id="{295047CC-7E61-46BF-8A25-7B9F9973ACF5}"/>
            </a:ext>
          </a:extLst>
        </xdr:cNvPr>
        <xdr:cNvSpPr txBox="1"/>
      </xdr:nvSpPr>
      <xdr:spPr>
        <a:xfrm>
          <a:off x="1629190" y="39946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309</xdr:row>
      <xdr:rowOff>0</xdr:rowOff>
    </xdr:from>
    <xdr:ext cx="184731" cy="264560"/>
    <xdr:sp macro="" textlink="">
      <xdr:nvSpPr>
        <xdr:cNvPr id="113" name="TextBox 112">
          <a:extLst>
            <a:ext uri="{FF2B5EF4-FFF2-40B4-BE49-F238E27FC236}">
              <a16:creationId xmlns:a16="http://schemas.microsoft.com/office/drawing/2014/main" id="{15C84669-18DA-4B66-AF3C-672BDFC77D7C}"/>
            </a:ext>
          </a:extLst>
        </xdr:cNvPr>
        <xdr:cNvSpPr txBox="1"/>
      </xdr:nvSpPr>
      <xdr:spPr>
        <a:xfrm>
          <a:off x="1629190" y="39946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309</xdr:row>
      <xdr:rowOff>0</xdr:rowOff>
    </xdr:from>
    <xdr:ext cx="184731" cy="264560"/>
    <xdr:sp macro="" textlink="">
      <xdr:nvSpPr>
        <xdr:cNvPr id="114" name="TextBox 113">
          <a:extLst>
            <a:ext uri="{FF2B5EF4-FFF2-40B4-BE49-F238E27FC236}">
              <a16:creationId xmlns:a16="http://schemas.microsoft.com/office/drawing/2014/main" id="{00000000-0008-0000-0100-000002000000}"/>
            </a:ext>
          </a:extLst>
        </xdr:cNvPr>
        <xdr:cNvSpPr txBox="1"/>
      </xdr:nvSpPr>
      <xdr:spPr>
        <a:xfrm>
          <a:off x="267115" y="39946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309</xdr:row>
      <xdr:rowOff>0</xdr:rowOff>
    </xdr:from>
    <xdr:ext cx="184731" cy="264560"/>
    <xdr:sp macro="" textlink="">
      <xdr:nvSpPr>
        <xdr:cNvPr id="115" name="TextBox 114">
          <a:extLst>
            <a:ext uri="{FF2B5EF4-FFF2-40B4-BE49-F238E27FC236}">
              <a16:creationId xmlns:a16="http://schemas.microsoft.com/office/drawing/2014/main" id="{00000000-0008-0000-0100-000003000000}"/>
            </a:ext>
          </a:extLst>
        </xdr:cNvPr>
        <xdr:cNvSpPr txBox="1"/>
      </xdr:nvSpPr>
      <xdr:spPr>
        <a:xfrm>
          <a:off x="267115" y="39946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309</xdr:row>
      <xdr:rowOff>0</xdr:rowOff>
    </xdr:from>
    <xdr:ext cx="184731" cy="264560"/>
    <xdr:sp macro="" textlink="">
      <xdr:nvSpPr>
        <xdr:cNvPr id="116" name="TextBox 115">
          <a:extLst>
            <a:ext uri="{FF2B5EF4-FFF2-40B4-BE49-F238E27FC236}">
              <a16:creationId xmlns:a16="http://schemas.microsoft.com/office/drawing/2014/main" id="{00000000-0008-0000-0100-000004000000}"/>
            </a:ext>
          </a:extLst>
        </xdr:cNvPr>
        <xdr:cNvSpPr txBox="1"/>
      </xdr:nvSpPr>
      <xdr:spPr>
        <a:xfrm>
          <a:off x="267115" y="39946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309</xdr:row>
      <xdr:rowOff>0</xdr:rowOff>
    </xdr:from>
    <xdr:ext cx="184731" cy="264560"/>
    <xdr:sp macro="" textlink="">
      <xdr:nvSpPr>
        <xdr:cNvPr id="117" name="TextBox 116">
          <a:extLst>
            <a:ext uri="{FF2B5EF4-FFF2-40B4-BE49-F238E27FC236}">
              <a16:creationId xmlns:a16="http://schemas.microsoft.com/office/drawing/2014/main" id="{00000000-0008-0000-0100-000005000000}"/>
            </a:ext>
          </a:extLst>
        </xdr:cNvPr>
        <xdr:cNvSpPr txBox="1"/>
      </xdr:nvSpPr>
      <xdr:spPr>
        <a:xfrm>
          <a:off x="267115" y="39946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309</xdr:row>
      <xdr:rowOff>0</xdr:rowOff>
    </xdr:from>
    <xdr:ext cx="184731" cy="264560"/>
    <xdr:sp macro="" textlink="">
      <xdr:nvSpPr>
        <xdr:cNvPr id="118" name="TextBox 117">
          <a:extLst>
            <a:ext uri="{FF2B5EF4-FFF2-40B4-BE49-F238E27FC236}">
              <a16:creationId xmlns:a16="http://schemas.microsoft.com/office/drawing/2014/main" id="{00000000-0008-0000-0100-000002000000}"/>
            </a:ext>
          </a:extLst>
        </xdr:cNvPr>
        <xdr:cNvSpPr txBox="1"/>
      </xdr:nvSpPr>
      <xdr:spPr>
        <a:xfrm>
          <a:off x="267115" y="39946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309</xdr:row>
      <xdr:rowOff>0</xdr:rowOff>
    </xdr:from>
    <xdr:ext cx="184731" cy="264560"/>
    <xdr:sp macro="" textlink="">
      <xdr:nvSpPr>
        <xdr:cNvPr id="119" name="TextBox 118">
          <a:extLst>
            <a:ext uri="{FF2B5EF4-FFF2-40B4-BE49-F238E27FC236}">
              <a16:creationId xmlns:a16="http://schemas.microsoft.com/office/drawing/2014/main" id="{00000000-0008-0000-0100-000003000000}"/>
            </a:ext>
          </a:extLst>
        </xdr:cNvPr>
        <xdr:cNvSpPr txBox="1"/>
      </xdr:nvSpPr>
      <xdr:spPr>
        <a:xfrm>
          <a:off x="267115" y="39946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309</xdr:row>
      <xdr:rowOff>0</xdr:rowOff>
    </xdr:from>
    <xdr:ext cx="184731" cy="264560"/>
    <xdr:sp macro="" textlink="">
      <xdr:nvSpPr>
        <xdr:cNvPr id="120" name="TextBox 119">
          <a:extLst>
            <a:ext uri="{FF2B5EF4-FFF2-40B4-BE49-F238E27FC236}">
              <a16:creationId xmlns:a16="http://schemas.microsoft.com/office/drawing/2014/main" id="{00000000-0008-0000-0100-000004000000}"/>
            </a:ext>
          </a:extLst>
        </xdr:cNvPr>
        <xdr:cNvSpPr txBox="1"/>
      </xdr:nvSpPr>
      <xdr:spPr>
        <a:xfrm>
          <a:off x="267115" y="39946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309</xdr:row>
      <xdr:rowOff>0</xdr:rowOff>
    </xdr:from>
    <xdr:ext cx="184731" cy="264560"/>
    <xdr:sp macro="" textlink="">
      <xdr:nvSpPr>
        <xdr:cNvPr id="121" name="TextBox 120">
          <a:extLst>
            <a:ext uri="{FF2B5EF4-FFF2-40B4-BE49-F238E27FC236}">
              <a16:creationId xmlns:a16="http://schemas.microsoft.com/office/drawing/2014/main" id="{00000000-0008-0000-0100-000005000000}"/>
            </a:ext>
          </a:extLst>
        </xdr:cNvPr>
        <xdr:cNvSpPr txBox="1"/>
      </xdr:nvSpPr>
      <xdr:spPr>
        <a:xfrm>
          <a:off x="267115" y="3994689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117</xdr:row>
      <xdr:rowOff>0</xdr:rowOff>
    </xdr:from>
    <xdr:ext cx="184731" cy="264560"/>
    <xdr:sp macro="" textlink="">
      <xdr:nvSpPr>
        <xdr:cNvPr id="122" name="TextBox 121">
          <a:extLst>
            <a:ext uri="{FF2B5EF4-FFF2-40B4-BE49-F238E27FC236}">
              <a16:creationId xmlns:a16="http://schemas.microsoft.com/office/drawing/2014/main" id="{C0A98228-374E-4E23-A4B2-4A4CD07FBA69}"/>
            </a:ext>
          </a:extLst>
        </xdr:cNvPr>
        <xdr:cNvSpPr txBox="1"/>
      </xdr:nvSpPr>
      <xdr:spPr>
        <a:xfrm>
          <a:off x="933865" y="275958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117</xdr:row>
      <xdr:rowOff>0</xdr:rowOff>
    </xdr:from>
    <xdr:ext cx="184731" cy="264560"/>
    <xdr:sp macro="" textlink="">
      <xdr:nvSpPr>
        <xdr:cNvPr id="123" name="TextBox 122">
          <a:extLst>
            <a:ext uri="{FF2B5EF4-FFF2-40B4-BE49-F238E27FC236}">
              <a16:creationId xmlns:a16="http://schemas.microsoft.com/office/drawing/2014/main" id="{0D8DEF85-55A7-4312-B1B4-226C46831FE2}"/>
            </a:ext>
          </a:extLst>
        </xdr:cNvPr>
        <xdr:cNvSpPr txBox="1"/>
      </xdr:nvSpPr>
      <xdr:spPr>
        <a:xfrm>
          <a:off x="933865" y="275958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117</xdr:row>
      <xdr:rowOff>0</xdr:rowOff>
    </xdr:from>
    <xdr:ext cx="184731" cy="264560"/>
    <xdr:sp macro="" textlink="">
      <xdr:nvSpPr>
        <xdr:cNvPr id="124" name="TextBox 123">
          <a:extLst>
            <a:ext uri="{FF2B5EF4-FFF2-40B4-BE49-F238E27FC236}">
              <a16:creationId xmlns:a16="http://schemas.microsoft.com/office/drawing/2014/main" id="{969F56C5-AA13-4DA5-8EBF-CDD8F598575E}"/>
            </a:ext>
          </a:extLst>
        </xdr:cNvPr>
        <xdr:cNvSpPr txBox="1"/>
      </xdr:nvSpPr>
      <xdr:spPr>
        <a:xfrm>
          <a:off x="933865" y="275958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117</xdr:row>
      <xdr:rowOff>0</xdr:rowOff>
    </xdr:from>
    <xdr:ext cx="184731" cy="264560"/>
    <xdr:sp macro="" textlink="">
      <xdr:nvSpPr>
        <xdr:cNvPr id="125" name="TextBox 124">
          <a:extLst>
            <a:ext uri="{FF2B5EF4-FFF2-40B4-BE49-F238E27FC236}">
              <a16:creationId xmlns:a16="http://schemas.microsoft.com/office/drawing/2014/main" id="{785C09F3-AC33-4EB5-85F8-E06E16D5C8B8}"/>
            </a:ext>
          </a:extLst>
        </xdr:cNvPr>
        <xdr:cNvSpPr txBox="1"/>
      </xdr:nvSpPr>
      <xdr:spPr>
        <a:xfrm>
          <a:off x="933865" y="275958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117</xdr:row>
      <xdr:rowOff>0</xdr:rowOff>
    </xdr:from>
    <xdr:ext cx="184731" cy="264560"/>
    <xdr:sp macro="" textlink="">
      <xdr:nvSpPr>
        <xdr:cNvPr id="126" name="TextBox 125">
          <a:extLst>
            <a:ext uri="{FF2B5EF4-FFF2-40B4-BE49-F238E27FC236}">
              <a16:creationId xmlns:a16="http://schemas.microsoft.com/office/drawing/2014/main" id="{63154081-8FB7-428B-8067-BFBF475B447B}"/>
            </a:ext>
          </a:extLst>
        </xdr:cNvPr>
        <xdr:cNvSpPr txBox="1"/>
      </xdr:nvSpPr>
      <xdr:spPr>
        <a:xfrm>
          <a:off x="933450" y="275958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117</xdr:row>
      <xdr:rowOff>0</xdr:rowOff>
    </xdr:from>
    <xdr:ext cx="184731" cy="264560"/>
    <xdr:sp macro="" textlink="">
      <xdr:nvSpPr>
        <xdr:cNvPr id="127" name="TextBox 126">
          <a:extLst>
            <a:ext uri="{FF2B5EF4-FFF2-40B4-BE49-F238E27FC236}">
              <a16:creationId xmlns:a16="http://schemas.microsoft.com/office/drawing/2014/main" id="{34BD10F2-383D-4CF2-B5AF-DEB5F5D6312F}"/>
            </a:ext>
          </a:extLst>
        </xdr:cNvPr>
        <xdr:cNvSpPr txBox="1"/>
      </xdr:nvSpPr>
      <xdr:spPr>
        <a:xfrm>
          <a:off x="933450" y="275958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117</xdr:row>
      <xdr:rowOff>0</xdr:rowOff>
    </xdr:from>
    <xdr:ext cx="184731" cy="264560"/>
    <xdr:sp macro="" textlink="">
      <xdr:nvSpPr>
        <xdr:cNvPr id="128" name="TextBox 127">
          <a:extLst>
            <a:ext uri="{FF2B5EF4-FFF2-40B4-BE49-F238E27FC236}">
              <a16:creationId xmlns:a16="http://schemas.microsoft.com/office/drawing/2014/main" id="{295047CC-7E61-46BF-8A25-7B9F9973ACF5}"/>
            </a:ext>
          </a:extLst>
        </xdr:cNvPr>
        <xdr:cNvSpPr txBox="1"/>
      </xdr:nvSpPr>
      <xdr:spPr>
        <a:xfrm>
          <a:off x="933450" y="275958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117</xdr:row>
      <xdr:rowOff>0</xdr:rowOff>
    </xdr:from>
    <xdr:ext cx="184731" cy="264560"/>
    <xdr:sp macro="" textlink="">
      <xdr:nvSpPr>
        <xdr:cNvPr id="129" name="TextBox 128">
          <a:extLst>
            <a:ext uri="{FF2B5EF4-FFF2-40B4-BE49-F238E27FC236}">
              <a16:creationId xmlns:a16="http://schemas.microsoft.com/office/drawing/2014/main" id="{15C84669-18DA-4B66-AF3C-672BDFC77D7C}"/>
            </a:ext>
          </a:extLst>
        </xdr:cNvPr>
        <xdr:cNvSpPr txBox="1"/>
      </xdr:nvSpPr>
      <xdr:spPr>
        <a:xfrm>
          <a:off x="933450" y="275958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117</xdr:row>
      <xdr:rowOff>0</xdr:rowOff>
    </xdr:from>
    <xdr:ext cx="184731" cy="264560"/>
    <xdr:sp macro="" textlink="">
      <xdr:nvSpPr>
        <xdr:cNvPr id="130" name="TextBox 129">
          <a:extLst>
            <a:ext uri="{FF2B5EF4-FFF2-40B4-BE49-F238E27FC236}">
              <a16:creationId xmlns:a16="http://schemas.microsoft.com/office/drawing/2014/main" id="{C0A98228-374E-4E23-A4B2-4A4CD07FBA69}"/>
            </a:ext>
          </a:extLst>
        </xdr:cNvPr>
        <xdr:cNvSpPr txBox="1"/>
      </xdr:nvSpPr>
      <xdr:spPr>
        <a:xfrm>
          <a:off x="933450" y="275958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117</xdr:row>
      <xdr:rowOff>0</xdr:rowOff>
    </xdr:from>
    <xdr:ext cx="184731" cy="264560"/>
    <xdr:sp macro="" textlink="">
      <xdr:nvSpPr>
        <xdr:cNvPr id="131" name="TextBox 130">
          <a:extLst>
            <a:ext uri="{FF2B5EF4-FFF2-40B4-BE49-F238E27FC236}">
              <a16:creationId xmlns:a16="http://schemas.microsoft.com/office/drawing/2014/main" id="{0D8DEF85-55A7-4312-B1B4-226C46831FE2}"/>
            </a:ext>
          </a:extLst>
        </xdr:cNvPr>
        <xdr:cNvSpPr txBox="1"/>
      </xdr:nvSpPr>
      <xdr:spPr>
        <a:xfrm>
          <a:off x="933450" y="275958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117</xdr:row>
      <xdr:rowOff>0</xdr:rowOff>
    </xdr:from>
    <xdr:ext cx="184731" cy="264560"/>
    <xdr:sp macro="" textlink="">
      <xdr:nvSpPr>
        <xdr:cNvPr id="132" name="TextBox 131">
          <a:extLst>
            <a:ext uri="{FF2B5EF4-FFF2-40B4-BE49-F238E27FC236}">
              <a16:creationId xmlns:a16="http://schemas.microsoft.com/office/drawing/2014/main" id="{969F56C5-AA13-4DA5-8EBF-CDD8F598575E}"/>
            </a:ext>
          </a:extLst>
        </xdr:cNvPr>
        <xdr:cNvSpPr txBox="1"/>
      </xdr:nvSpPr>
      <xdr:spPr>
        <a:xfrm>
          <a:off x="933450" y="275958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117</xdr:row>
      <xdr:rowOff>0</xdr:rowOff>
    </xdr:from>
    <xdr:ext cx="184731" cy="264560"/>
    <xdr:sp macro="" textlink="">
      <xdr:nvSpPr>
        <xdr:cNvPr id="133" name="TextBox 132">
          <a:extLst>
            <a:ext uri="{FF2B5EF4-FFF2-40B4-BE49-F238E27FC236}">
              <a16:creationId xmlns:a16="http://schemas.microsoft.com/office/drawing/2014/main" id="{785C09F3-AC33-4EB5-85F8-E06E16D5C8B8}"/>
            </a:ext>
          </a:extLst>
        </xdr:cNvPr>
        <xdr:cNvSpPr txBox="1"/>
      </xdr:nvSpPr>
      <xdr:spPr>
        <a:xfrm>
          <a:off x="933450" y="275958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117</xdr:row>
      <xdr:rowOff>0</xdr:rowOff>
    </xdr:from>
    <xdr:ext cx="184731" cy="264560"/>
    <xdr:sp macro="" textlink="">
      <xdr:nvSpPr>
        <xdr:cNvPr id="134" name="TextBox 133">
          <a:extLst>
            <a:ext uri="{FF2B5EF4-FFF2-40B4-BE49-F238E27FC236}">
              <a16:creationId xmlns:a16="http://schemas.microsoft.com/office/drawing/2014/main" id="{63154081-8FB7-428B-8067-BFBF475B447B}"/>
            </a:ext>
          </a:extLst>
        </xdr:cNvPr>
        <xdr:cNvSpPr txBox="1"/>
      </xdr:nvSpPr>
      <xdr:spPr>
        <a:xfrm>
          <a:off x="1629190" y="275958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117</xdr:row>
      <xdr:rowOff>0</xdr:rowOff>
    </xdr:from>
    <xdr:ext cx="184731" cy="264560"/>
    <xdr:sp macro="" textlink="">
      <xdr:nvSpPr>
        <xdr:cNvPr id="135" name="TextBox 134">
          <a:extLst>
            <a:ext uri="{FF2B5EF4-FFF2-40B4-BE49-F238E27FC236}">
              <a16:creationId xmlns:a16="http://schemas.microsoft.com/office/drawing/2014/main" id="{34BD10F2-383D-4CF2-B5AF-DEB5F5D6312F}"/>
            </a:ext>
          </a:extLst>
        </xdr:cNvPr>
        <xdr:cNvSpPr txBox="1"/>
      </xdr:nvSpPr>
      <xdr:spPr>
        <a:xfrm>
          <a:off x="1629190" y="275958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117</xdr:row>
      <xdr:rowOff>0</xdr:rowOff>
    </xdr:from>
    <xdr:ext cx="184731" cy="264560"/>
    <xdr:sp macro="" textlink="">
      <xdr:nvSpPr>
        <xdr:cNvPr id="136" name="TextBox 135">
          <a:extLst>
            <a:ext uri="{FF2B5EF4-FFF2-40B4-BE49-F238E27FC236}">
              <a16:creationId xmlns:a16="http://schemas.microsoft.com/office/drawing/2014/main" id="{295047CC-7E61-46BF-8A25-7B9F9973ACF5}"/>
            </a:ext>
          </a:extLst>
        </xdr:cNvPr>
        <xdr:cNvSpPr txBox="1"/>
      </xdr:nvSpPr>
      <xdr:spPr>
        <a:xfrm>
          <a:off x="1629190" y="275958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117</xdr:row>
      <xdr:rowOff>0</xdr:rowOff>
    </xdr:from>
    <xdr:ext cx="184731" cy="264560"/>
    <xdr:sp macro="" textlink="">
      <xdr:nvSpPr>
        <xdr:cNvPr id="137" name="TextBox 136">
          <a:extLst>
            <a:ext uri="{FF2B5EF4-FFF2-40B4-BE49-F238E27FC236}">
              <a16:creationId xmlns:a16="http://schemas.microsoft.com/office/drawing/2014/main" id="{15C84669-18DA-4B66-AF3C-672BDFC77D7C}"/>
            </a:ext>
          </a:extLst>
        </xdr:cNvPr>
        <xdr:cNvSpPr txBox="1"/>
      </xdr:nvSpPr>
      <xdr:spPr>
        <a:xfrm>
          <a:off x="1629190" y="275958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117</xdr:row>
      <xdr:rowOff>0</xdr:rowOff>
    </xdr:from>
    <xdr:ext cx="184731" cy="264560"/>
    <xdr:sp macro="" textlink="">
      <xdr:nvSpPr>
        <xdr:cNvPr id="138" name="TextBox 137">
          <a:extLst>
            <a:ext uri="{FF2B5EF4-FFF2-40B4-BE49-F238E27FC236}">
              <a16:creationId xmlns:a16="http://schemas.microsoft.com/office/drawing/2014/main" id="{C0A98228-374E-4E23-A4B2-4A4CD07FBA69}"/>
            </a:ext>
          </a:extLst>
        </xdr:cNvPr>
        <xdr:cNvSpPr txBox="1"/>
      </xdr:nvSpPr>
      <xdr:spPr>
        <a:xfrm>
          <a:off x="933865" y="275958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117</xdr:row>
      <xdr:rowOff>0</xdr:rowOff>
    </xdr:from>
    <xdr:ext cx="184731" cy="264560"/>
    <xdr:sp macro="" textlink="">
      <xdr:nvSpPr>
        <xdr:cNvPr id="139" name="TextBox 138">
          <a:extLst>
            <a:ext uri="{FF2B5EF4-FFF2-40B4-BE49-F238E27FC236}">
              <a16:creationId xmlns:a16="http://schemas.microsoft.com/office/drawing/2014/main" id="{0D8DEF85-55A7-4312-B1B4-226C46831FE2}"/>
            </a:ext>
          </a:extLst>
        </xdr:cNvPr>
        <xdr:cNvSpPr txBox="1"/>
      </xdr:nvSpPr>
      <xdr:spPr>
        <a:xfrm>
          <a:off x="933865" y="275958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117</xdr:row>
      <xdr:rowOff>0</xdr:rowOff>
    </xdr:from>
    <xdr:ext cx="184731" cy="264560"/>
    <xdr:sp macro="" textlink="">
      <xdr:nvSpPr>
        <xdr:cNvPr id="140" name="TextBox 139">
          <a:extLst>
            <a:ext uri="{FF2B5EF4-FFF2-40B4-BE49-F238E27FC236}">
              <a16:creationId xmlns:a16="http://schemas.microsoft.com/office/drawing/2014/main" id="{969F56C5-AA13-4DA5-8EBF-CDD8F598575E}"/>
            </a:ext>
          </a:extLst>
        </xdr:cNvPr>
        <xdr:cNvSpPr txBox="1"/>
      </xdr:nvSpPr>
      <xdr:spPr>
        <a:xfrm>
          <a:off x="933865" y="275958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117</xdr:row>
      <xdr:rowOff>0</xdr:rowOff>
    </xdr:from>
    <xdr:ext cx="184731" cy="264560"/>
    <xdr:sp macro="" textlink="">
      <xdr:nvSpPr>
        <xdr:cNvPr id="141" name="TextBox 140">
          <a:extLst>
            <a:ext uri="{FF2B5EF4-FFF2-40B4-BE49-F238E27FC236}">
              <a16:creationId xmlns:a16="http://schemas.microsoft.com/office/drawing/2014/main" id="{785C09F3-AC33-4EB5-85F8-E06E16D5C8B8}"/>
            </a:ext>
          </a:extLst>
        </xdr:cNvPr>
        <xdr:cNvSpPr txBox="1"/>
      </xdr:nvSpPr>
      <xdr:spPr>
        <a:xfrm>
          <a:off x="933865" y="275958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117</xdr:row>
      <xdr:rowOff>0</xdr:rowOff>
    </xdr:from>
    <xdr:ext cx="184731" cy="264560"/>
    <xdr:sp macro="" textlink="">
      <xdr:nvSpPr>
        <xdr:cNvPr id="142" name="TextBox 141">
          <a:extLst>
            <a:ext uri="{FF2B5EF4-FFF2-40B4-BE49-F238E27FC236}">
              <a16:creationId xmlns:a16="http://schemas.microsoft.com/office/drawing/2014/main" id="{63154081-8FB7-428B-8067-BFBF475B447B}"/>
            </a:ext>
          </a:extLst>
        </xdr:cNvPr>
        <xdr:cNvSpPr txBox="1"/>
      </xdr:nvSpPr>
      <xdr:spPr>
        <a:xfrm>
          <a:off x="933450" y="275958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117</xdr:row>
      <xdr:rowOff>0</xdr:rowOff>
    </xdr:from>
    <xdr:ext cx="184731" cy="264560"/>
    <xdr:sp macro="" textlink="">
      <xdr:nvSpPr>
        <xdr:cNvPr id="143" name="TextBox 142">
          <a:extLst>
            <a:ext uri="{FF2B5EF4-FFF2-40B4-BE49-F238E27FC236}">
              <a16:creationId xmlns:a16="http://schemas.microsoft.com/office/drawing/2014/main" id="{34BD10F2-383D-4CF2-B5AF-DEB5F5D6312F}"/>
            </a:ext>
          </a:extLst>
        </xdr:cNvPr>
        <xdr:cNvSpPr txBox="1"/>
      </xdr:nvSpPr>
      <xdr:spPr>
        <a:xfrm>
          <a:off x="933450" y="275958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117</xdr:row>
      <xdr:rowOff>0</xdr:rowOff>
    </xdr:from>
    <xdr:ext cx="184731" cy="264560"/>
    <xdr:sp macro="" textlink="">
      <xdr:nvSpPr>
        <xdr:cNvPr id="144" name="TextBox 143">
          <a:extLst>
            <a:ext uri="{FF2B5EF4-FFF2-40B4-BE49-F238E27FC236}">
              <a16:creationId xmlns:a16="http://schemas.microsoft.com/office/drawing/2014/main" id="{295047CC-7E61-46BF-8A25-7B9F9973ACF5}"/>
            </a:ext>
          </a:extLst>
        </xdr:cNvPr>
        <xdr:cNvSpPr txBox="1"/>
      </xdr:nvSpPr>
      <xdr:spPr>
        <a:xfrm>
          <a:off x="933450" y="275958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117</xdr:row>
      <xdr:rowOff>0</xdr:rowOff>
    </xdr:from>
    <xdr:ext cx="184731" cy="264560"/>
    <xdr:sp macro="" textlink="">
      <xdr:nvSpPr>
        <xdr:cNvPr id="145" name="TextBox 144">
          <a:extLst>
            <a:ext uri="{FF2B5EF4-FFF2-40B4-BE49-F238E27FC236}">
              <a16:creationId xmlns:a16="http://schemas.microsoft.com/office/drawing/2014/main" id="{15C84669-18DA-4B66-AF3C-672BDFC77D7C}"/>
            </a:ext>
          </a:extLst>
        </xdr:cNvPr>
        <xdr:cNvSpPr txBox="1"/>
      </xdr:nvSpPr>
      <xdr:spPr>
        <a:xfrm>
          <a:off x="933450" y="275958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117</xdr:row>
      <xdr:rowOff>0</xdr:rowOff>
    </xdr:from>
    <xdr:ext cx="184731" cy="264560"/>
    <xdr:sp macro="" textlink="">
      <xdr:nvSpPr>
        <xdr:cNvPr id="146" name="TextBox 145">
          <a:extLst>
            <a:ext uri="{FF2B5EF4-FFF2-40B4-BE49-F238E27FC236}">
              <a16:creationId xmlns:a16="http://schemas.microsoft.com/office/drawing/2014/main" id="{C0A98228-374E-4E23-A4B2-4A4CD07FBA69}"/>
            </a:ext>
          </a:extLst>
        </xdr:cNvPr>
        <xdr:cNvSpPr txBox="1"/>
      </xdr:nvSpPr>
      <xdr:spPr>
        <a:xfrm>
          <a:off x="933450" y="275958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117</xdr:row>
      <xdr:rowOff>0</xdr:rowOff>
    </xdr:from>
    <xdr:ext cx="184731" cy="264560"/>
    <xdr:sp macro="" textlink="">
      <xdr:nvSpPr>
        <xdr:cNvPr id="147" name="TextBox 146">
          <a:extLst>
            <a:ext uri="{FF2B5EF4-FFF2-40B4-BE49-F238E27FC236}">
              <a16:creationId xmlns:a16="http://schemas.microsoft.com/office/drawing/2014/main" id="{0D8DEF85-55A7-4312-B1B4-226C46831FE2}"/>
            </a:ext>
          </a:extLst>
        </xdr:cNvPr>
        <xdr:cNvSpPr txBox="1"/>
      </xdr:nvSpPr>
      <xdr:spPr>
        <a:xfrm>
          <a:off x="933450" y="275958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117</xdr:row>
      <xdr:rowOff>0</xdr:rowOff>
    </xdr:from>
    <xdr:ext cx="184731" cy="264560"/>
    <xdr:sp macro="" textlink="">
      <xdr:nvSpPr>
        <xdr:cNvPr id="148" name="TextBox 147">
          <a:extLst>
            <a:ext uri="{FF2B5EF4-FFF2-40B4-BE49-F238E27FC236}">
              <a16:creationId xmlns:a16="http://schemas.microsoft.com/office/drawing/2014/main" id="{969F56C5-AA13-4DA5-8EBF-CDD8F598575E}"/>
            </a:ext>
          </a:extLst>
        </xdr:cNvPr>
        <xdr:cNvSpPr txBox="1"/>
      </xdr:nvSpPr>
      <xdr:spPr>
        <a:xfrm>
          <a:off x="933450" y="275958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117</xdr:row>
      <xdr:rowOff>0</xdr:rowOff>
    </xdr:from>
    <xdr:ext cx="184731" cy="264560"/>
    <xdr:sp macro="" textlink="">
      <xdr:nvSpPr>
        <xdr:cNvPr id="149" name="TextBox 148">
          <a:extLst>
            <a:ext uri="{FF2B5EF4-FFF2-40B4-BE49-F238E27FC236}">
              <a16:creationId xmlns:a16="http://schemas.microsoft.com/office/drawing/2014/main" id="{785C09F3-AC33-4EB5-85F8-E06E16D5C8B8}"/>
            </a:ext>
          </a:extLst>
        </xdr:cNvPr>
        <xdr:cNvSpPr txBox="1"/>
      </xdr:nvSpPr>
      <xdr:spPr>
        <a:xfrm>
          <a:off x="933450" y="275958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117</xdr:row>
      <xdr:rowOff>0</xdr:rowOff>
    </xdr:from>
    <xdr:ext cx="184731" cy="264560"/>
    <xdr:sp macro="" textlink="">
      <xdr:nvSpPr>
        <xdr:cNvPr id="150" name="TextBox 149">
          <a:extLst>
            <a:ext uri="{FF2B5EF4-FFF2-40B4-BE49-F238E27FC236}">
              <a16:creationId xmlns:a16="http://schemas.microsoft.com/office/drawing/2014/main" id="{63154081-8FB7-428B-8067-BFBF475B447B}"/>
            </a:ext>
          </a:extLst>
        </xdr:cNvPr>
        <xdr:cNvSpPr txBox="1"/>
      </xdr:nvSpPr>
      <xdr:spPr>
        <a:xfrm>
          <a:off x="1629190" y="275958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117</xdr:row>
      <xdr:rowOff>0</xdr:rowOff>
    </xdr:from>
    <xdr:ext cx="184731" cy="264560"/>
    <xdr:sp macro="" textlink="">
      <xdr:nvSpPr>
        <xdr:cNvPr id="151" name="TextBox 150">
          <a:extLst>
            <a:ext uri="{FF2B5EF4-FFF2-40B4-BE49-F238E27FC236}">
              <a16:creationId xmlns:a16="http://schemas.microsoft.com/office/drawing/2014/main" id="{34BD10F2-383D-4CF2-B5AF-DEB5F5D6312F}"/>
            </a:ext>
          </a:extLst>
        </xdr:cNvPr>
        <xdr:cNvSpPr txBox="1"/>
      </xdr:nvSpPr>
      <xdr:spPr>
        <a:xfrm>
          <a:off x="1629190" y="275958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117</xdr:row>
      <xdr:rowOff>0</xdr:rowOff>
    </xdr:from>
    <xdr:ext cx="184731" cy="264560"/>
    <xdr:sp macro="" textlink="">
      <xdr:nvSpPr>
        <xdr:cNvPr id="152" name="TextBox 151">
          <a:extLst>
            <a:ext uri="{FF2B5EF4-FFF2-40B4-BE49-F238E27FC236}">
              <a16:creationId xmlns:a16="http://schemas.microsoft.com/office/drawing/2014/main" id="{295047CC-7E61-46BF-8A25-7B9F9973ACF5}"/>
            </a:ext>
          </a:extLst>
        </xdr:cNvPr>
        <xdr:cNvSpPr txBox="1"/>
      </xdr:nvSpPr>
      <xdr:spPr>
        <a:xfrm>
          <a:off x="1629190" y="275958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117</xdr:row>
      <xdr:rowOff>0</xdr:rowOff>
    </xdr:from>
    <xdr:ext cx="184731" cy="264560"/>
    <xdr:sp macro="" textlink="">
      <xdr:nvSpPr>
        <xdr:cNvPr id="153" name="TextBox 152">
          <a:extLst>
            <a:ext uri="{FF2B5EF4-FFF2-40B4-BE49-F238E27FC236}">
              <a16:creationId xmlns:a16="http://schemas.microsoft.com/office/drawing/2014/main" id="{15C84669-18DA-4B66-AF3C-672BDFC77D7C}"/>
            </a:ext>
          </a:extLst>
        </xdr:cNvPr>
        <xdr:cNvSpPr txBox="1"/>
      </xdr:nvSpPr>
      <xdr:spPr>
        <a:xfrm>
          <a:off x="1629190" y="275958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117</xdr:row>
      <xdr:rowOff>0</xdr:rowOff>
    </xdr:from>
    <xdr:ext cx="184731" cy="264560"/>
    <xdr:sp macro="" textlink="">
      <xdr:nvSpPr>
        <xdr:cNvPr id="154" name="TextBox 153">
          <a:extLst>
            <a:ext uri="{FF2B5EF4-FFF2-40B4-BE49-F238E27FC236}">
              <a16:creationId xmlns:a16="http://schemas.microsoft.com/office/drawing/2014/main" id="{00000000-0008-0000-0100-000002000000}"/>
            </a:ext>
          </a:extLst>
        </xdr:cNvPr>
        <xdr:cNvSpPr txBox="1"/>
      </xdr:nvSpPr>
      <xdr:spPr>
        <a:xfrm>
          <a:off x="267115" y="275958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117</xdr:row>
      <xdr:rowOff>0</xdr:rowOff>
    </xdr:from>
    <xdr:ext cx="184731" cy="264560"/>
    <xdr:sp macro="" textlink="">
      <xdr:nvSpPr>
        <xdr:cNvPr id="155" name="TextBox 154">
          <a:extLst>
            <a:ext uri="{FF2B5EF4-FFF2-40B4-BE49-F238E27FC236}">
              <a16:creationId xmlns:a16="http://schemas.microsoft.com/office/drawing/2014/main" id="{00000000-0008-0000-0100-000003000000}"/>
            </a:ext>
          </a:extLst>
        </xdr:cNvPr>
        <xdr:cNvSpPr txBox="1"/>
      </xdr:nvSpPr>
      <xdr:spPr>
        <a:xfrm>
          <a:off x="267115" y="275958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117</xdr:row>
      <xdr:rowOff>0</xdr:rowOff>
    </xdr:from>
    <xdr:ext cx="184731" cy="264560"/>
    <xdr:sp macro="" textlink="">
      <xdr:nvSpPr>
        <xdr:cNvPr id="156" name="TextBox 155">
          <a:extLst>
            <a:ext uri="{FF2B5EF4-FFF2-40B4-BE49-F238E27FC236}">
              <a16:creationId xmlns:a16="http://schemas.microsoft.com/office/drawing/2014/main" id="{00000000-0008-0000-0100-000004000000}"/>
            </a:ext>
          </a:extLst>
        </xdr:cNvPr>
        <xdr:cNvSpPr txBox="1"/>
      </xdr:nvSpPr>
      <xdr:spPr>
        <a:xfrm>
          <a:off x="267115" y="275958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117</xdr:row>
      <xdr:rowOff>0</xdr:rowOff>
    </xdr:from>
    <xdr:ext cx="184731" cy="264560"/>
    <xdr:sp macro="" textlink="">
      <xdr:nvSpPr>
        <xdr:cNvPr id="157" name="TextBox 156">
          <a:extLst>
            <a:ext uri="{FF2B5EF4-FFF2-40B4-BE49-F238E27FC236}">
              <a16:creationId xmlns:a16="http://schemas.microsoft.com/office/drawing/2014/main" id="{00000000-0008-0000-0100-000005000000}"/>
            </a:ext>
          </a:extLst>
        </xdr:cNvPr>
        <xdr:cNvSpPr txBox="1"/>
      </xdr:nvSpPr>
      <xdr:spPr>
        <a:xfrm>
          <a:off x="267115" y="275958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117</xdr:row>
      <xdr:rowOff>0</xdr:rowOff>
    </xdr:from>
    <xdr:ext cx="184731" cy="264560"/>
    <xdr:sp macro="" textlink="">
      <xdr:nvSpPr>
        <xdr:cNvPr id="158" name="TextBox 157">
          <a:extLst>
            <a:ext uri="{FF2B5EF4-FFF2-40B4-BE49-F238E27FC236}">
              <a16:creationId xmlns:a16="http://schemas.microsoft.com/office/drawing/2014/main" id="{00000000-0008-0000-0100-000002000000}"/>
            </a:ext>
          </a:extLst>
        </xdr:cNvPr>
        <xdr:cNvSpPr txBox="1"/>
      </xdr:nvSpPr>
      <xdr:spPr>
        <a:xfrm>
          <a:off x="267115" y="275958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117</xdr:row>
      <xdr:rowOff>0</xdr:rowOff>
    </xdr:from>
    <xdr:ext cx="184731" cy="264560"/>
    <xdr:sp macro="" textlink="">
      <xdr:nvSpPr>
        <xdr:cNvPr id="159" name="TextBox 158">
          <a:extLst>
            <a:ext uri="{FF2B5EF4-FFF2-40B4-BE49-F238E27FC236}">
              <a16:creationId xmlns:a16="http://schemas.microsoft.com/office/drawing/2014/main" id="{00000000-0008-0000-0100-000003000000}"/>
            </a:ext>
          </a:extLst>
        </xdr:cNvPr>
        <xdr:cNvSpPr txBox="1"/>
      </xdr:nvSpPr>
      <xdr:spPr>
        <a:xfrm>
          <a:off x="267115" y="275958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117</xdr:row>
      <xdr:rowOff>0</xdr:rowOff>
    </xdr:from>
    <xdr:ext cx="184731" cy="264560"/>
    <xdr:sp macro="" textlink="">
      <xdr:nvSpPr>
        <xdr:cNvPr id="160" name="TextBox 159">
          <a:extLst>
            <a:ext uri="{FF2B5EF4-FFF2-40B4-BE49-F238E27FC236}">
              <a16:creationId xmlns:a16="http://schemas.microsoft.com/office/drawing/2014/main" id="{00000000-0008-0000-0100-000004000000}"/>
            </a:ext>
          </a:extLst>
        </xdr:cNvPr>
        <xdr:cNvSpPr txBox="1"/>
      </xdr:nvSpPr>
      <xdr:spPr>
        <a:xfrm>
          <a:off x="267115" y="275958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117</xdr:row>
      <xdr:rowOff>0</xdr:rowOff>
    </xdr:from>
    <xdr:ext cx="184731" cy="264560"/>
    <xdr:sp macro="" textlink="">
      <xdr:nvSpPr>
        <xdr:cNvPr id="161" name="TextBox 160">
          <a:extLst>
            <a:ext uri="{FF2B5EF4-FFF2-40B4-BE49-F238E27FC236}">
              <a16:creationId xmlns:a16="http://schemas.microsoft.com/office/drawing/2014/main" id="{00000000-0008-0000-0100-000005000000}"/>
            </a:ext>
          </a:extLst>
        </xdr:cNvPr>
        <xdr:cNvSpPr txBox="1"/>
      </xdr:nvSpPr>
      <xdr:spPr>
        <a:xfrm>
          <a:off x="267115" y="275958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117</xdr:row>
      <xdr:rowOff>0</xdr:rowOff>
    </xdr:from>
    <xdr:ext cx="184731" cy="264560"/>
    <xdr:sp macro="" textlink="">
      <xdr:nvSpPr>
        <xdr:cNvPr id="162" name="TextBox 161">
          <a:extLst>
            <a:ext uri="{FF2B5EF4-FFF2-40B4-BE49-F238E27FC236}">
              <a16:creationId xmlns:a16="http://schemas.microsoft.com/office/drawing/2014/main" id="{63154081-8FB7-428B-8067-BFBF475B447B}"/>
            </a:ext>
          </a:extLst>
        </xdr:cNvPr>
        <xdr:cNvSpPr txBox="1"/>
      </xdr:nvSpPr>
      <xdr:spPr>
        <a:xfrm>
          <a:off x="933450" y="275958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117</xdr:row>
      <xdr:rowOff>0</xdr:rowOff>
    </xdr:from>
    <xdr:ext cx="184731" cy="264560"/>
    <xdr:sp macro="" textlink="">
      <xdr:nvSpPr>
        <xdr:cNvPr id="163" name="TextBox 162">
          <a:extLst>
            <a:ext uri="{FF2B5EF4-FFF2-40B4-BE49-F238E27FC236}">
              <a16:creationId xmlns:a16="http://schemas.microsoft.com/office/drawing/2014/main" id="{34BD10F2-383D-4CF2-B5AF-DEB5F5D6312F}"/>
            </a:ext>
          </a:extLst>
        </xdr:cNvPr>
        <xdr:cNvSpPr txBox="1"/>
      </xdr:nvSpPr>
      <xdr:spPr>
        <a:xfrm>
          <a:off x="933450" y="275958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117</xdr:row>
      <xdr:rowOff>0</xdr:rowOff>
    </xdr:from>
    <xdr:ext cx="184731" cy="264560"/>
    <xdr:sp macro="" textlink="">
      <xdr:nvSpPr>
        <xdr:cNvPr id="164" name="TextBox 163">
          <a:extLst>
            <a:ext uri="{FF2B5EF4-FFF2-40B4-BE49-F238E27FC236}">
              <a16:creationId xmlns:a16="http://schemas.microsoft.com/office/drawing/2014/main" id="{295047CC-7E61-46BF-8A25-7B9F9973ACF5}"/>
            </a:ext>
          </a:extLst>
        </xdr:cNvPr>
        <xdr:cNvSpPr txBox="1"/>
      </xdr:nvSpPr>
      <xdr:spPr>
        <a:xfrm>
          <a:off x="933450" y="275958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117</xdr:row>
      <xdr:rowOff>0</xdr:rowOff>
    </xdr:from>
    <xdr:ext cx="184731" cy="264560"/>
    <xdr:sp macro="" textlink="">
      <xdr:nvSpPr>
        <xdr:cNvPr id="165" name="TextBox 164">
          <a:extLst>
            <a:ext uri="{FF2B5EF4-FFF2-40B4-BE49-F238E27FC236}">
              <a16:creationId xmlns:a16="http://schemas.microsoft.com/office/drawing/2014/main" id="{15C84669-18DA-4B66-AF3C-672BDFC77D7C}"/>
            </a:ext>
          </a:extLst>
        </xdr:cNvPr>
        <xdr:cNvSpPr txBox="1"/>
      </xdr:nvSpPr>
      <xdr:spPr>
        <a:xfrm>
          <a:off x="933450" y="275958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117</xdr:row>
      <xdr:rowOff>0</xdr:rowOff>
    </xdr:from>
    <xdr:ext cx="184731" cy="264560"/>
    <xdr:sp macro="" textlink="">
      <xdr:nvSpPr>
        <xdr:cNvPr id="166" name="TextBox 165">
          <a:extLst>
            <a:ext uri="{FF2B5EF4-FFF2-40B4-BE49-F238E27FC236}">
              <a16:creationId xmlns:a16="http://schemas.microsoft.com/office/drawing/2014/main" id="{63154081-8FB7-428B-8067-BFBF475B447B}"/>
            </a:ext>
          </a:extLst>
        </xdr:cNvPr>
        <xdr:cNvSpPr txBox="1"/>
      </xdr:nvSpPr>
      <xdr:spPr>
        <a:xfrm>
          <a:off x="933450" y="275958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117</xdr:row>
      <xdr:rowOff>0</xdr:rowOff>
    </xdr:from>
    <xdr:ext cx="184731" cy="264560"/>
    <xdr:sp macro="" textlink="">
      <xdr:nvSpPr>
        <xdr:cNvPr id="167" name="TextBox 166">
          <a:extLst>
            <a:ext uri="{FF2B5EF4-FFF2-40B4-BE49-F238E27FC236}">
              <a16:creationId xmlns:a16="http://schemas.microsoft.com/office/drawing/2014/main" id="{34BD10F2-383D-4CF2-B5AF-DEB5F5D6312F}"/>
            </a:ext>
          </a:extLst>
        </xdr:cNvPr>
        <xdr:cNvSpPr txBox="1"/>
      </xdr:nvSpPr>
      <xdr:spPr>
        <a:xfrm>
          <a:off x="933450" y="275958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117</xdr:row>
      <xdr:rowOff>0</xdr:rowOff>
    </xdr:from>
    <xdr:ext cx="184731" cy="264560"/>
    <xdr:sp macro="" textlink="">
      <xdr:nvSpPr>
        <xdr:cNvPr id="168" name="TextBox 167">
          <a:extLst>
            <a:ext uri="{FF2B5EF4-FFF2-40B4-BE49-F238E27FC236}">
              <a16:creationId xmlns:a16="http://schemas.microsoft.com/office/drawing/2014/main" id="{295047CC-7E61-46BF-8A25-7B9F9973ACF5}"/>
            </a:ext>
          </a:extLst>
        </xdr:cNvPr>
        <xdr:cNvSpPr txBox="1"/>
      </xdr:nvSpPr>
      <xdr:spPr>
        <a:xfrm>
          <a:off x="933450" y="275958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117</xdr:row>
      <xdr:rowOff>0</xdr:rowOff>
    </xdr:from>
    <xdr:ext cx="184731" cy="264560"/>
    <xdr:sp macro="" textlink="">
      <xdr:nvSpPr>
        <xdr:cNvPr id="169" name="TextBox 168">
          <a:extLst>
            <a:ext uri="{FF2B5EF4-FFF2-40B4-BE49-F238E27FC236}">
              <a16:creationId xmlns:a16="http://schemas.microsoft.com/office/drawing/2014/main" id="{15C84669-18DA-4B66-AF3C-672BDFC77D7C}"/>
            </a:ext>
          </a:extLst>
        </xdr:cNvPr>
        <xdr:cNvSpPr txBox="1"/>
      </xdr:nvSpPr>
      <xdr:spPr>
        <a:xfrm>
          <a:off x="933450" y="275958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309</xdr:row>
      <xdr:rowOff>0</xdr:rowOff>
    </xdr:from>
    <xdr:ext cx="184731" cy="264560"/>
    <xdr:sp macro="" textlink="">
      <xdr:nvSpPr>
        <xdr:cNvPr id="170" name="TextBox 169">
          <a:extLst>
            <a:ext uri="{FF2B5EF4-FFF2-40B4-BE49-F238E27FC236}">
              <a16:creationId xmlns:a16="http://schemas.microsoft.com/office/drawing/2014/main" id="{00000000-0008-0000-0400-000002000000}"/>
            </a:ext>
          </a:extLst>
        </xdr:cNvPr>
        <xdr:cNvSpPr txBox="1"/>
      </xdr:nvSpPr>
      <xdr:spPr>
        <a:xfrm>
          <a:off x="962440" y="394973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309</xdr:row>
      <xdr:rowOff>0</xdr:rowOff>
    </xdr:from>
    <xdr:ext cx="184731" cy="264560"/>
    <xdr:sp macro="" textlink="">
      <xdr:nvSpPr>
        <xdr:cNvPr id="171" name="TextBox 170">
          <a:extLst>
            <a:ext uri="{FF2B5EF4-FFF2-40B4-BE49-F238E27FC236}">
              <a16:creationId xmlns:a16="http://schemas.microsoft.com/office/drawing/2014/main" id="{00000000-0008-0000-0400-000003000000}"/>
            </a:ext>
          </a:extLst>
        </xdr:cNvPr>
        <xdr:cNvSpPr txBox="1"/>
      </xdr:nvSpPr>
      <xdr:spPr>
        <a:xfrm>
          <a:off x="962440" y="394973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309</xdr:row>
      <xdr:rowOff>0</xdr:rowOff>
    </xdr:from>
    <xdr:ext cx="184731" cy="264560"/>
    <xdr:sp macro="" textlink="">
      <xdr:nvSpPr>
        <xdr:cNvPr id="172" name="TextBox 171">
          <a:extLst>
            <a:ext uri="{FF2B5EF4-FFF2-40B4-BE49-F238E27FC236}">
              <a16:creationId xmlns:a16="http://schemas.microsoft.com/office/drawing/2014/main" id="{00000000-0008-0000-0400-000004000000}"/>
            </a:ext>
          </a:extLst>
        </xdr:cNvPr>
        <xdr:cNvSpPr txBox="1"/>
      </xdr:nvSpPr>
      <xdr:spPr>
        <a:xfrm>
          <a:off x="962440" y="394973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309</xdr:row>
      <xdr:rowOff>0</xdr:rowOff>
    </xdr:from>
    <xdr:ext cx="184731" cy="264560"/>
    <xdr:sp macro="" textlink="">
      <xdr:nvSpPr>
        <xdr:cNvPr id="173" name="TextBox 172">
          <a:extLst>
            <a:ext uri="{FF2B5EF4-FFF2-40B4-BE49-F238E27FC236}">
              <a16:creationId xmlns:a16="http://schemas.microsoft.com/office/drawing/2014/main" id="{00000000-0008-0000-0400-000005000000}"/>
            </a:ext>
          </a:extLst>
        </xdr:cNvPr>
        <xdr:cNvSpPr txBox="1"/>
      </xdr:nvSpPr>
      <xdr:spPr>
        <a:xfrm>
          <a:off x="962440" y="394973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309</xdr:row>
      <xdr:rowOff>0</xdr:rowOff>
    </xdr:from>
    <xdr:ext cx="184731" cy="264560"/>
    <xdr:sp macro="" textlink="">
      <xdr:nvSpPr>
        <xdr:cNvPr id="174" name="TextBox 173">
          <a:extLst>
            <a:ext uri="{FF2B5EF4-FFF2-40B4-BE49-F238E27FC236}">
              <a16:creationId xmlns:a16="http://schemas.microsoft.com/office/drawing/2014/main" id="{00000000-0008-0000-0400-000006000000}"/>
            </a:ext>
          </a:extLst>
        </xdr:cNvPr>
        <xdr:cNvSpPr txBox="1"/>
      </xdr:nvSpPr>
      <xdr:spPr>
        <a:xfrm>
          <a:off x="1048165" y="394973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309</xdr:row>
      <xdr:rowOff>0</xdr:rowOff>
    </xdr:from>
    <xdr:ext cx="184731" cy="264560"/>
    <xdr:sp macro="" textlink="">
      <xdr:nvSpPr>
        <xdr:cNvPr id="175" name="TextBox 174">
          <a:extLst>
            <a:ext uri="{FF2B5EF4-FFF2-40B4-BE49-F238E27FC236}">
              <a16:creationId xmlns:a16="http://schemas.microsoft.com/office/drawing/2014/main" id="{00000000-0008-0000-0400-000007000000}"/>
            </a:ext>
          </a:extLst>
        </xdr:cNvPr>
        <xdr:cNvSpPr txBox="1"/>
      </xdr:nvSpPr>
      <xdr:spPr>
        <a:xfrm>
          <a:off x="1048165" y="394973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309</xdr:row>
      <xdr:rowOff>0</xdr:rowOff>
    </xdr:from>
    <xdr:ext cx="184731" cy="264560"/>
    <xdr:sp macro="" textlink="">
      <xdr:nvSpPr>
        <xdr:cNvPr id="176" name="TextBox 175">
          <a:extLst>
            <a:ext uri="{FF2B5EF4-FFF2-40B4-BE49-F238E27FC236}">
              <a16:creationId xmlns:a16="http://schemas.microsoft.com/office/drawing/2014/main" id="{00000000-0008-0000-0400-000008000000}"/>
            </a:ext>
          </a:extLst>
        </xdr:cNvPr>
        <xdr:cNvSpPr txBox="1"/>
      </xdr:nvSpPr>
      <xdr:spPr>
        <a:xfrm>
          <a:off x="1048165" y="394973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309</xdr:row>
      <xdr:rowOff>0</xdr:rowOff>
    </xdr:from>
    <xdr:ext cx="184731" cy="264560"/>
    <xdr:sp macro="" textlink="">
      <xdr:nvSpPr>
        <xdr:cNvPr id="177" name="TextBox 176">
          <a:extLst>
            <a:ext uri="{FF2B5EF4-FFF2-40B4-BE49-F238E27FC236}">
              <a16:creationId xmlns:a16="http://schemas.microsoft.com/office/drawing/2014/main" id="{00000000-0008-0000-0400-000009000000}"/>
            </a:ext>
          </a:extLst>
        </xdr:cNvPr>
        <xdr:cNvSpPr txBox="1"/>
      </xdr:nvSpPr>
      <xdr:spPr>
        <a:xfrm>
          <a:off x="1048165" y="394973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309</xdr:row>
      <xdr:rowOff>0</xdr:rowOff>
    </xdr:from>
    <xdr:ext cx="184731" cy="264560"/>
    <xdr:sp macro="" textlink="">
      <xdr:nvSpPr>
        <xdr:cNvPr id="178" name="TextBox 177">
          <a:extLst>
            <a:ext uri="{FF2B5EF4-FFF2-40B4-BE49-F238E27FC236}">
              <a16:creationId xmlns:a16="http://schemas.microsoft.com/office/drawing/2014/main" id="{00000000-0008-0000-0400-00000A000000}"/>
            </a:ext>
          </a:extLst>
        </xdr:cNvPr>
        <xdr:cNvSpPr txBox="1"/>
      </xdr:nvSpPr>
      <xdr:spPr>
        <a:xfrm>
          <a:off x="1048165" y="394973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309</xdr:row>
      <xdr:rowOff>0</xdr:rowOff>
    </xdr:from>
    <xdr:ext cx="184731" cy="264560"/>
    <xdr:sp macro="" textlink="">
      <xdr:nvSpPr>
        <xdr:cNvPr id="179" name="TextBox 178">
          <a:extLst>
            <a:ext uri="{FF2B5EF4-FFF2-40B4-BE49-F238E27FC236}">
              <a16:creationId xmlns:a16="http://schemas.microsoft.com/office/drawing/2014/main" id="{00000000-0008-0000-0400-00000B000000}"/>
            </a:ext>
          </a:extLst>
        </xdr:cNvPr>
        <xdr:cNvSpPr txBox="1"/>
      </xdr:nvSpPr>
      <xdr:spPr>
        <a:xfrm>
          <a:off x="1048165" y="394973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309</xdr:row>
      <xdr:rowOff>0</xdr:rowOff>
    </xdr:from>
    <xdr:ext cx="184731" cy="264560"/>
    <xdr:sp macro="" textlink="">
      <xdr:nvSpPr>
        <xdr:cNvPr id="180" name="TextBox 179">
          <a:extLst>
            <a:ext uri="{FF2B5EF4-FFF2-40B4-BE49-F238E27FC236}">
              <a16:creationId xmlns:a16="http://schemas.microsoft.com/office/drawing/2014/main" id="{00000000-0008-0000-0400-00000C000000}"/>
            </a:ext>
          </a:extLst>
        </xdr:cNvPr>
        <xdr:cNvSpPr txBox="1"/>
      </xdr:nvSpPr>
      <xdr:spPr>
        <a:xfrm>
          <a:off x="1048165" y="394973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309</xdr:row>
      <xdr:rowOff>0</xdr:rowOff>
    </xdr:from>
    <xdr:ext cx="184731" cy="264560"/>
    <xdr:sp macro="" textlink="">
      <xdr:nvSpPr>
        <xdr:cNvPr id="181" name="TextBox 180">
          <a:extLst>
            <a:ext uri="{FF2B5EF4-FFF2-40B4-BE49-F238E27FC236}">
              <a16:creationId xmlns:a16="http://schemas.microsoft.com/office/drawing/2014/main" id="{00000000-0008-0000-0400-00000D000000}"/>
            </a:ext>
          </a:extLst>
        </xdr:cNvPr>
        <xdr:cNvSpPr txBox="1"/>
      </xdr:nvSpPr>
      <xdr:spPr>
        <a:xfrm>
          <a:off x="1048165" y="394973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309</xdr:row>
      <xdr:rowOff>0</xdr:rowOff>
    </xdr:from>
    <xdr:ext cx="184731" cy="264560"/>
    <xdr:sp macro="" textlink="">
      <xdr:nvSpPr>
        <xdr:cNvPr id="182" name="TextBox 181">
          <a:extLst>
            <a:ext uri="{FF2B5EF4-FFF2-40B4-BE49-F238E27FC236}">
              <a16:creationId xmlns:a16="http://schemas.microsoft.com/office/drawing/2014/main" id="{00000000-0008-0000-0400-00000E000000}"/>
            </a:ext>
          </a:extLst>
        </xdr:cNvPr>
        <xdr:cNvSpPr txBox="1"/>
      </xdr:nvSpPr>
      <xdr:spPr>
        <a:xfrm>
          <a:off x="1743490" y="394973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309</xdr:row>
      <xdr:rowOff>0</xdr:rowOff>
    </xdr:from>
    <xdr:ext cx="184731" cy="264560"/>
    <xdr:sp macro="" textlink="">
      <xdr:nvSpPr>
        <xdr:cNvPr id="183" name="TextBox 182">
          <a:extLst>
            <a:ext uri="{FF2B5EF4-FFF2-40B4-BE49-F238E27FC236}">
              <a16:creationId xmlns:a16="http://schemas.microsoft.com/office/drawing/2014/main" id="{00000000-0008-0000-0400-00000F000000}"/>
            </a:ext>
          </a:extLst>
        </xdr:cNvPr>
        <xdr:cNvSpPr txBox="1"/>
      </xdr:nvSpPr>
      <xdr:spPr>
        <a:xfrm>
          <a:off x="1743490" y="394973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309</xdr:row>
      <xdr:rowOff>0</xdr:rowOff>
    </xdr:from>
    <xdr:ext cx="184731" cy="264560"/>
    <xdr:sp macro="" textlink="">
      <xdr:nvSpPr>
        <xdr:cNvPr id="184" name="TextBox 183">
          <a:extLst>
            <a:ext uri="{FF2B5EF4-FFF2-40B4-BE49-F238E27FC236}">
              <a16:creationId xmlns:a16="http://schemas.microsoft.com/office/drawing/2014/main" id="{00000000-0008-0000-0400-000010000000}"/>
            </a:ext>
          </a:extLst>
        </xdr:cNvPr>
        <xdr:cNvSpPr txBox="1"/>
      </xdr:nvSpPr>
      <xdr:spPr>
        <a:xfrm>
          <a:off x="1743490" y="394973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309</xdr:row>
      <xdr:rowOff>0</xdr:rowOff>
    </xdr:from>
    <xdr:ext cx="184731" cy="264560"/>
    <xdr:sp macro="" textlink="">
      <xdr:nvSpPr>
        <xdr:cNvPr id="185" name="TextBox 184">
          <a:extLst>
            <a:ext uri="{FF2B5EF4-FFF2-40B4-BE49-F238E27FC236}">
              <a16:creationId xmlns:a16="http://schemas.microsoft.com/office/drawing/2014/main" id="{00000000-0008-0000-0400-000011000000}"/>
            </a:ext>
          </a:extLst>
        </xdr:cNvPr>
        <xdr:cNvSpPr txBox="1"/>
      </xdr:nvSpPr>
      <xdr:spPr>
        <a:xfrm>
          <a:off x="1743490" y="394973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309</xdr:row>
      <xdr:rowOff>0</xdr:rowOff>
    </xdr:from>
    <xdr:ext cx="184731" cy="264560"/>
    <xdr:sp macro="" textlink="">
      <xdr:nvSpPr>
        <xdr:cNvPr id="186" name="TextBox 185">
          <a:extLst>
            <a:ext uri="{FF2B5EF4-FFF2-40B4-BE49-F238E27FC236}">
              <a16:creationId xmlns:a16="http://schemas.microsoft.com/office/drawing/2014/main" id="{00000000-0008-0000-0400-000012000000}"/>
            </a:ext>
          </a:extLst>
        </xdr:cNvPr>
        <xdr:cNvSpPr txBox="1"/>
      </xdr:nvSpPr>
      <xdr:spPr>
        <a:xfrm>
          <a:off x="962440" y="394973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309</xdr:row>
      <xdr:rowOff>0</xdr:rowOff>
    </xdr:from>
    <xdr:ext cx="184731" cy="264560"/>
    <xdr:sp macro="" textlink="">
      <xdr:nvSpPr>
        <xdr:cNvPr id="187" name="TextBox 186">
          <a:extLst>
            <a:ext uri="{FF2B5EF4-FFF2-40B4-BE49-F238E27FC236}">
              <a16:creationId xmlns:a16="http://schemas.microsoft.com/office/drawing/2014/main" id="{00000000-0008-0000-0400-000013000000}"/>
            </a:ext>
          </a:extLst>
        </xdr:cNvPr>
        <xdr:cNvSpPr txBox="1"/>
      </xdr:nvSpPr>
      <xdr:spPr>
        <a:xfrm>
          <a:off x="962440" y="394973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309</xdr:row>
      <xdr:rowOff>0</xdr:rowOff>
    </xdr:from>
    <xdr:ext cx="184731" cy="264560"/>
    <xdr:sp macro="" textlink="">
      <xdr:nvSpPr>
        <xdr:cNvPr id="188" name="TextBox 187">
          <a:extLst>
            <a:ext uri="{FF2B5EF4-FFF2-40B4-BE49-F238E27FC236}">
              <a16:creationId xmlns:a16="http://schemas.microsoft.com/office/drawing/2014/main" id="{00000000-0008-0000-0400-000014000000}"/>
            </a:ext>
          </a:extLst>
        </xdr:cNvPr>
        <xdr:cNvSpPr txBox="1"/>
      </xdr:nvSpPr>
      <xdr:spPr>
        <a:xfrm>
          <a:off x="962440" y="394973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309</xdr:row>
      <xdr:rowOff>0</xdr:rowOff>
    </xdr:from>
    <xdr:ext cx="184731" cy="264560"/>
    <xdr:sp macro="" textlink="">
      <xdr:nvSpPr>
        <xdr:cNvPr id="189" name="TextBox 188">
          <a:extLst>
            <a:ext uri="{FF2B5EF4-FFF2-40B4-BE49-F238E27FC236}">
              <a16:creationId xmlns:a16="http://schemas.microsoft.com/office/drawing/2014/main" id="{00000000-0008-0000-0400-000015000000}"/>
            </a:ext>
          </a:extLst>
        </xdr:cNvPr>
        <xdr:cNvSpPr txBox="1"/>
      </xdr:nvSpPr>
      <xdr:spPr>
        <a:xfrm>
          <a:off x="962440" y="394973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309</xdr:row>
      <xdr:rowOff>0</xdr:rowOff>
    </xdr:from>
    <xdr:ext cx="184731" cy="264560"/>
    <xdr:sp macro="" textlink="">
      <xdr:nvSpPr>
        <xdr:cNvPr id="190" name="TextBox 189">
          <a:extLst>
            <a:ext uri="{FF2B5EF4-FFF2-40B4-BE49-F238E27FC236}">
              <a16:creationId xmlns:a16="http://schemas.microsoft.com/office/drawing/2014/main" id="{00000000-0008-0000-0400-000016000000}"/>
            </a:ext>
          </a:extLst>
        </xdr:cNvPr>
        <xdr:cNvSpPr txBox="1"/>
      </xdr:nvSpPr>
      <xdr:spPr>
        <a:xfrm>
          <a:off x="1048165" y="394973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309</xdr:row>
      <xdr:rowOff>0</xdr:rowOff>
    </xdr:from>
    <xdr:ext cx="184731" cy="264560"/>
    <xdr:sp macro="" textlink="">
      <xdr:nvSpPr>
        <xdr:cNvPr id="191" name="TextBox 190">
          <a:extLst>
            <a:ext uri="{FF2B5EF4-FFF2-40B4-BE49-F238E27FC236}">
              <a16:creationId xmlns:a16="http://schemas.microsoft.com/office/drawing/2014/main" id="{00000000-0008-0000-0400-000017000000}"/>
            </a:ext>
          </a:extLst>
        </xdr:cNvPr>
        <xdr:cNvSpPr txBox="1"/>
      </xdr:nvSpPr>
      <xdr:spPr>
        <a:xfrm>
          <a:off x="1048165" y="394973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309</xdr:row>
      <xdr:rowOff>0</xdr:rowOff>
    </xdr:from>
    <xdr:ext cx="184731" cy="264560"/>
    <xdr:sp macro="" textlink="">
      <xdr:nvSpPr>
        <xdr:cNvPr id="192" name="TextBox 191">
          <a:extLst>
            <a:ext uri="{FF2B5EF4-FFF2-40B4-BE49-F238E27FC236}">
              <a16:creationId xmlns:a16="http://schemas.microsoft.com/office/drawing/2014/main" id="{00000000-0008-0000-0400-000018000000}"/>
            </a:ext>
          </a:extLst>
        </xdr:cNvPr>
        <xdr:cNvSpPr txBox="1"/>
      </xdr:nvSpPr>
      <xdr:spPr>
        <a:xfrm>
          <a:off x="1048165" y="394973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309</xdr:row>
      <xdr:rowOff>0</xdr:rowOff>
    </xdr:from>
    <xdr:ext cx="184731" cy="264560"/>
    <xdr:sp macro="" textlink="">
      <xdr:nvSpPr>
        <xdr:cNvPr id="193" name="TextBox 192">
          <a:extLst>
            <a:ext uri="{FF2B5EF4-FFF2-40B4-BE49-F238E27FC236}">
              <a16:creationId xmlns:a16="http://schemas.microsoft.com/office/drawing/2014/main" id="{00000000-0008-0000-0400-000019000000}"/>
            </a:ext>
          </a:extLst>
        </xdr:cNvPr>
        <xdr:cNvSpPr txBox="1"/>
      </xdr:nvSpPr>
      <xdr:spPr>
        <a:xfrm>
          <a:off x="1048165" y="394973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309</xdr:row>
      <xdr:rowOff>0</xdr:rowOff>
    </xdr:from>
    <xdr:ext cx="184731" cy="264560"/>
    <xdr:sp macro="" textlink="">
      <xdr:nvSpPr>
        <xdr:cNvPr id="194" name="TextBox 193">
          <a:extLst>
            <a:ext uri="{FF2B5EF4-FFF2-40B4-BE49-F238E27FC236}">
              <a16:creationId xmlns:a16="http://schemas.microsoft.com/office/drawing/2014/main" id="{00000000-0008-0000-0400-00001A000000}"/>
            </a:ext>
          </a:extLst>
        </xdr:cNvPr>
        <xdr:cNvSpPr txBox="1"/>
      </xdr:nvSpPr>
      <xdr:spPr>
        <a:xfrm>
          <a:off x="1048165" y="394973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309</xdr:row>
      <xdr:rowOff>0</xdr:rowOff>
    </xdr:from>
    <xdr:ext cx="184731" cy="264560"/>
    <xdr:sp macro="" textlink="">
      <xdr:nvSpPr>
        <xdr:cNvPr id="195" name="TextBox 194">
          <a:extLst>
            <a:ext uri="{FF2B5EF4-FFF2-40B4-BE49-F238E27FC236}">
              <a16:creationId xmlns:a16="http://schemas.microsoft.com/office/drawing/2014/main" id="{00000000-0008-0000-0400-00001B000000}"/>
            </a:ext>
          </a:extLst>
        </xdr:cNvPr>
        <xdr:cNvSpPr txBox="1"/>
      </xdr:nvSpPr>
      <xdr:spPr>
        <a:xfrm>
          <a:off x="1048165" y="394973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309</xdr:row>
      <xdr:rowOff>0</xdr:rowOff>
    </xdr:from>
    <xdr:ext cx="184731" cy="264560"/>
    <xdr:sp macro="" textlink="">
      <xdr:nvSpPr>
        <xdr:cNvPr id="196" name="TextBox 195">
          <a:extLst>
            <a:ext uri="{FF2B5EF4-FFF2-40B4-BE49-F238E27FC236}">
              <a16:creationId xmlns:a16="http://schemas.microsoft.com/office/drawing/2014/main" id="{00000000-0008-0000-0400-00001C000000}"/>
            </a:ext>
          </a:extLst>
        </xdr:cNvPr>
        <xdr:cNvSpPr txBox="1"/>
      </xdr:nvSpPr>
      <xdr:spPr>
        <a:xfrm>
          <a:off x="1048165" y="394973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309</xdr:row>
      <xdr:rowOff>0</xdr:rowOff>
    </xdr:from>
    <xdr:ext cx="184731" cy="264560"/>
    <xdr:sp macro="" textlink="">
      <xdr:nvSpPr>
        <xdr:cNvPr id="197" name="TextBox 196">
          <a:extLst>
            <a:ext uri="{FF2B5EF4-FFF2-40B4-BE49-F238E27FC236}">
              <a16:creationId xmlns:a16="http://schemas.microsoft.com/office/drawing/2014/main" id="{00000000-0008-0000-0400-00001D000000}"/>
            </a:ext>
          </a:extLst>
        </xdr:cNvPr>
        <xdr:cNvSpPr txBox="1"/>
      </xdr:nvSpPr>
      <xdr:spPr>
        <a:xfrm>
          <a:off x="1048165" y="394973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309</xdr:row>
      <xdr:rowOff>0</xdr:rowOff>
    </xdr:from>
    <xdr:ext cx="184731" cy="264560"/>
    <xdr:sp macro="" textlink="">
      <xdr:nvSpPr>
        <xdr:cNvPr id="198" name="TextBox 197">
          <a:extLst>
            <a:ext uri="{FF2B5EF4-FFF2-40B4-BE49-F238E27FC236}">
              <a16:creationId xmlns:a16="http://schemas.microsoft.com/office/drawing/2014/main" id="{00000000-0008-0000-0400-00001E000000}"/>
            </a:ext>
          </a:extLst>
        </xdr:cNvPr>
        <xdr:cNvSpPr txBox="1"/>
      </xdr:nvSpPr>
      <xdr:spPr>
        <a:xfrm>
          <a:off x="1743490" y="394973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309</xdr:row>
      <xdr:rowOff>0</xdr:rowOff>
    </xdr:from>
    <xdr:ext cx="184731" cy="264560"/>
    <xdr:sp macro="" textlink="">
      <xdr:nvSpPr>
        <xdr:cNvPr id="199" name="TextBox 198">
          <a:extLst>
            <a:ext uri="{FF2B5EF4-FFF2-40B4-BE49-F238E27FC236}">
              <a16:creationId xmlns:a16="http://schemas.microsoft.com/office/drawing/2014/main" id="{00000000-0008-0000-0400-00001F000000}"/>
            </a:ext>
          </a:extLst>
        </xdr:cNvPr>
        <xdr:cNvSpPr txBox="1"/>
      </xdr:nvSpPr>
      <xdr:spPr>
        <a:xfrm>
          <a:off x="1743490" y="394973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309</xdr:row>
      <xdr:rowOff>0</xdr:rowOff>
    </xdr:from>
    <xdr:ext cx="184731" cy="264560"/>
    <xdr:sp macro="" textlink="">
      <xdr:nvSpPr>
        <xdr:cNvPr id="200" name="TextBox 199">
          <a:extLst>
            <a:ext uri="{FF2B5EF4-FFF2-40B4-BE49-F238E27FC236}">
              <a16:creationId xmlns:a16="http://schemas.microsoft.com/office/drawing/2014/main" id="{00000000-0008-0000-0400-000020000000}"/>
            </a:ext>
          </a:extLst>
        </xdr:cNvPr>
        <xdr:cNvSpPr txBox="1"/>
      </xdr:nvSpPr>
      <xdr:spPr>
        <a:xfrm>
          <a:off x="1743490" y="394973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309</xdr:row>
      <xdr:rowOff>0</xdr:rowOff>
    </xdr:from>
    <xdr:ext cx="184731" cy="264560"/>
    <xdr:sp macro="" textlink="">
      <xdr:nvSpPr>
        <xdr:cNvPr id="201" name="TextBox 200">
          <a:extLst>
            <a:ext uri="{FF2B5EF4-FFF2-40B4-BE49-F238E27FC236}">
              <a16:creationId xmlns:a16="http://schemas.microsoft.com/office/drawing/2014/main" id="{00000000-0008-0000-0400-000021000000}"/>
            </a:ext>
          </a:extLst>
        </xdr:cNvPr>
        <xdr:cNvSpPr txBox="1"/>
      </xdr:nvSpPr>
      <xdr:spPr>
        <a:xfrm>
          <a:off x="1743490" y="394973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309</xdr:row>
      <xdr:rowOff>0</xdr:rowOff>
    </xdr:from>
    <xdr:ext cx="184731" cy="264560"/>
    <xdr:sp macro="" textlink="">
      <xdr:nvSpPr>
        <xdr:cNvPr id="202" name="TextBox 201">
          <a:extLst>
            <a:ext uri="{FF2B5EF4-FFF2-40B4-BE49-F238E27FC236}">
              <a16:creationId xmlns:a16="http://schemas.microsoft.com/office/drawing/2014/main" id="{00000000-0008-0000-0400-000022000000}"/>
            </a:ext>
          </a:extLst>
        </xdr:cNvPr>
        <xdr:cNvSpPr txBox="1"/>
      </xdr:nvSpPr>
      <xdr:spPr>
        <a:xfrm>
          <a:off x="267115" y="394973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309</xdr:row>
      <xdr:rowOff>0</xdr:rowOff>
    </xdr:from>
    <xdr:ext cx="184731" cy="264560"/>
    <xdr:sp macro="" textlink="">
      <xdr:nvSpPr>
        <xdr:cNvPr id="203" name="TextBox 202">
          <a:extLst>
            <a:ext uri="{FF2B5EF4-FFF2-40B4-BE49-F238E27FC236}">
              <a16:creationId xmlns:a16="http://schemas.microsoft.com/office/drawing/2014/main" id="{00000000-0008-0000-0400-000023000000}"/>
            </a:ext>
          </a:extLst>
        </xdr:cNvPr>
        <xdr:cNvSpPr txBox="1"/>
      </xdr:nvSpPr>
      <xdr:spPr>
        <a:xfrm>
          <a:off x="267115" y="394973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309</xdr:row>
      <xdr:rowOff>0</xdr:rowOff>
    </xdr:from>
    <xdr:ext cx="184731" cy="264560"/>
    <xdr:sp macro="" textlink="">
      <xdr:nvSpPr>
        <xdr:cNvPr id="204" name="TextBox 203">
          <a:extLst>
            <a:ext uri="{FF2B5EF4-FFF2-40B4-BE49-F238E27FC236}">
              <a16:creationId xmlns:a16="http://schemas.microsoft.com/office/drawing/2014/main" id="{00000000-0008-0000-0400-000024000000}"/>
            </a:ext>
          </a:extLst>
        </xdr:cNvPr>
        <xdr:cNvSpPr txBox="1"/>
      </xdr:nvSpPr>
      <xdr:spPr>
        <a:xfrm>
          <a:off x="267115" y="394973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309</xdr:row>
      <xdr:rowOff>0</xdr:rowOff>
    </xdr:from>
    <xdr:ext cx="184731" cy="264560"/>
    <xdr:sp macro="" textlink="">
      <xdr:nvSpPr>
        <xdr:cNvPr id="205" name="TextBox 204">
          <a:extLst>
            <a:ext uri="{FF2B5EF4-FFF2-40B4-BE49-F238E27FC236}">
              <a16:creationId xmlns:a16="http://schemas.microsoft.com/office/drawing/2014/main" id="{00000000-0008-0000-0400-000025000000}"/>
            </a:ext>
          </a:extLst>
        </xdr:cNvPr>
        <xdr:cNvSpPr txBox="1"/>
      </xdr:nvSpPr>
      <xdr:spPr>
        <a:xfrm>
          <a:off x="267115" y="394973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309</xdr:row>
      <xdr:rowOff>0</xdr:rowOff>
    </xdr:from>
    <xdr:ext cx="184731" cy="264560"/>
    <xdr:sp macro="" textlink="">
      <xdr:nvSpPr>
        <xdr:cNvPr id="206" name="TextBox 205">
          <a:extLst>
            <a:ext uri="{FF2B5EF4-FFF2-40B4-BE49-F238E27FC236}">
              <a16:creationId xmlns:a16="http://schemas.microsoft.com/office/drawing/2014/main" id="{00000000-0008-0000-0400-000026000000}"/>
            </a:ext>
          </a:extLst>
        </xdr:cNvPr>
        <xdr:cNvSpPr txBox="1"/>
      </xdr:nvSpPr>
      <xdr:spPr>
        <a:xfrm>
          <a:off x="267115" y="394973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309</xdr:row>
      <xdr:rowOff>0</xdr:rowOff>
    </xdr:from>
    <xdr:ext cx="184731" cy="264560"/>
    <xdr:sp macro="" textlink="">
      <xdr:nvSpPr>
        <xdr:cNvPr id="207" name="TextBox 206">
          <a:extLst>
            <a:ext uri="{FF2B5EF4-FFF2-40B4-BE49-F238E27FC236}">
              <a16:creationId xmlns:a16="http://schemas.microsoft.com/office/drawing/2014/main" id="{00000000-0008-0000-0400-000027000000}"/>
            </a:ext>
          </a:extLst>
        </xdr:cNvPr>
        <xdr:cNvSpPr txBox="1"/>
      </xdr:nvSpPr>
      <xdr:spPr>
        <a:xfrm>
          <a:off x="267115" y="394973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309</xdr:row>
      <xdr:rowOff>0</xdr:rowOff>
    </xdr:from>
    <xdr:ext cx="184731" cy="264560"/>
    <xdr:sp macro="" textlink="">
      <xdr:nvSpPr>
        <xdr:cNvPr id="208" name="TextBox 207">
          <a:extLst>
            <a:ext uri="{FF2B5EF4-FFF2-40B4-BE49-F238E27FC236}">
              <a16:creationId xmlns:a16="http://schemas.microsoft.com/office/drawing/2014/main" id="{00000000-0008-0000-0400-000028000000}"/>
            </a:ext>
          </a:extLst>
        </xdr:cNvPr>
        <xdr:cNvSpPr txBox="1"/>
      </xdr:nvSpPr>
      <xdr:spPr>
        <a:xfrm>
          <a:off x="267115" y="394973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309</xdr:row>
      <xdr:rowOff>0</xdr:rowOff>
    </xdr:from>
    <xdr:ext cx="184731" cy="264560"/>
    <xdr:sp macro="" textlink="">
      <xdr:nvSpPr>
        <xdr:cNvPr id="209" name="TextBox 208">
          <a:extLst>
            <a:ext uri="{FF2B5EF4-FFF2-40B4-BE49-F238E27FC236}">
              <a16:creationId xmlns:a16="http://schemas.microsoft.com/office/drawing/2014/main" id="{00000000-0008-0000-0400-000029000000}"/>
            </a:ext>
          </a:extLst>
        </xdr:cNvPr>
        <xdr:cNvSpPr txBox="1"/>
      </xdr:nvSpPr>
      <xdr:spPr>
        <a:xfrm>
          <a:off x="267115" y="394973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309</xdr:row>
      <xdr:rowOff>0</xdr:rowOff>
    </xdr:from>
    <xdr:ext cx="184731" cy="264560"/>
    <xdr:sp macro="" textlink="">
      <xdr:nvSpPr>
        <xdr:cNvPr id="210" name="TextBox 209">
          <a:extLst>
            <a:ext uri="{FF2B5EF4-FFF2-40B4-BE49-F238E27FC236}">
              <a16:creationId xmlns:a16="http://schemas.microsoft.com/office/drawing/2014/main" id="{00000000-0008-0000-0400-00002A000000}"/>
            </a:ext>
          </a:extLst>
        </xdr:cNvPr>
        <xdr:cNvSpPr txBox="1"/>
      </xdr:nvSpPr>
      <xdr:spPr>
        <a:xfrm>
          <a:off x="962440" y="394973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309</xdr:row>
      <xdr:rowOff>0</xdr:rowOff>
    </xdr:from>
    <xdr:ext cx="184731" cy="264560"/>
    <xdr:sp macro="" textlink="">
      <xdr:nvSpPr>
        <xdr:cNvPr id="211" name="TextBox 210">
          <a:extLst>
            <a:ext uri="{FF2B5EF4-FFF2-40B4-BE49-F238E27FC236}">
              <a16:creationId xmlns:a16="http://schemas.microsoft.com/office/drawing/2014/main" id="{00000000-0008-0000-0400-00002B000000}"/>
            </a:ext>
          </a:extLst>
        </xdr:cNvPr>
        <xdr:cNvSpPr txBox="1"/>
      </xdr:nvSpPr>
      <xdr:spPr>
        <a:xfrm>
          <a:off x="962440" y="394973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309</xdr:row>
      <xdr:rowOff>0</xdr:rowOff>
    </xdr:from>
    <xdr:ext cx="184731" cy="264560"/>
    <xdr:sp macro="" textlink="">
      <xdr:nvSpPr>
        <xdr:cNvPr id="212" name="TextBox 211">
          <a:extLst>
            <a:ext uri="{FF2B5EF4-FFF2-40B4-BE49-F238E27FC236}">
              <a16:creationId xmlns:a16="http://schemas.microsoft.com/office/drawing/2014/main" id="{00000000-0008-0000-0400-00002C000000}"/>
            </a:ext>
          </a:extLst>
        </xdr:cNvPr>
        <xdr:cNvSpPr txBox="1"/>
      </xdr:nvSpPr>
      <xdr:spPr>
        <a:xfrm>
          <a:off x="962440" y="394973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309</xdr:row>
      <xdr:rowOff>0</xdr:rowOff>
    </xdr:from>
    <xdr:ext cx="184731" cy="264560"/>
    <xdr:sp macro="" textlink="">
      <xdr:nvSpPr>
        <xdr:cNvPr id="213" name="TextBox 212">
          <a:extLst>
            <a:ext uri="{FF2B5EF4-FFF2-40B4-BE49-F238E27FC236}">
              <a16:creationId xmlns:a16="http://schemas.microsoft.com/office/drawing/2014/main" id="{00000000-0008-0000-0400-00002D000000}"/>
            </a:ext>
          </a:extLst>
        </xdr:cNvPr>
        <xdr:cNvSpPr txBox="1"/>
      </xdr:nvSpPr>
      <xdr:spPr>
        <a:xfrm>
          <a:off x="962440" y="394973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309</xdr:row>
      <xdr:rowOff>0</xdr:rowOff>
    </xdr:from>
    <xdr:ext cx="184731" cy="264560"/>
    <xdr:sp macro="" textlink="">
      <xdr:nvSpPr>
        <xdr:cNvPr id="214" name="TextBox 213">
          <a:extLst>
            <a:ext uri="{FF2B5EF4-FFF2-40B4-BE49-F238E27FC236}">
              <a16:creationId xmlns:a16="http://schemas.microsoft.com/office/drawing/2014/main" id="{00000000-0008-0000-0400-00002E000000}"/>
            </a:ext>
          </a:extLst>
        </xdr:cNvPr>
        <xdr:cNvSpPr txBox="1"/>
      </xdr:nvSpPr>
      <xdr:spPr>
        <a:xfrm>
          <a:off x="1048165" y="394973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309</xdr:row>
      <xdr:rowOff>0</xdr:rowOff>
    </xdr:from>
    <xdr:ext cx="184731" cy="264560"/>
    <xdr:sp macro="" textlink="">
      <xdr:nvSpPr>
        <xdr:cNvPr id="215" name="TextBox 214">
          <a:extLst>
            <a:ext uri="{FF2B5EF4-FFF2-40B4-BE49-F238E27FC236}">
              <a16:creationId xmlns:a16="http://schemas.microsoft.com/office/drawing/2014/main" id="{00000000-0008-0000-0400-00002F000000}"/>
            </a:ext>
          </a:extLst>
        </xdr:cNvPr>
        <xdr:cNvSpPr txBox="1"/>
      </xdr:nvSpPr>
      <xdr:spPr>
        <a:xfrm>
          <a:off x="1048165" y="394973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309</xdr:row>
      <xdr:rowOff>0</xdr:rowOff>
    </xdr:from>
    <xdr:ext cx="184731" cy="264560"/>
    <xdr:sp macro="" textlink="">
      <xdr:nvSpPr>
        <xdr:cNvPr id="216" name="TextBox 215">
          <a:extLst>
            <a:ext uri="{FF2B5EF4-FFF2-40B4-BE49-F238E27FC236}">
              <a16:creationId xmlns:a16="http://schemas.microsoft.com/office/drawing/2014/main" id="{00000000-0008-0000-0400-000030000000}"/>
            </a:ext>
          </a:extLst>
        </xdr:cNvPr>
        <xdr:cNvSpPr txBox="1"/>
      </xdr:nvSpPr>
      <xdr:spPr>
        <a:xfrm>
          <a:off x="1048165" y="394973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309</xdr:row>
      <xdr:rowOff>0</xdr:rowOff>
    </xdr:from>
    <xdr:ext cx="184731" cy="264560"/>
    <xdr:sp macro="" textlink="">
      <xdr:nvSpPr>
        <xdr:cNvPr id="217" name="TextBox 216">
          <a:extLst>
            <a:ext uri="{FF2B5EF4-FFF2-40B4-BE49-F238E27FC236}">
              <a16:creationId xmlns:a16="http://schemas.microsoft.com/office/drawing/2014/main" id="{00000000-0008-0000-0400-000031000000}"/>
            </a:ext>
          </a:extLst>
        </xdr:cNvPr>
        <xdr:cNvSpPr txBox="1"/>
      </xdr:nvSpPr>
      <xdr:spPr>
        <a:xfrm>
          <a:off x="1048165" y="394973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309</xdr:row>
      <xdr:rowOff>0</xdr:rowOff>
    </xdr:from>
    <xdr:ext cx="184731" cy="264560"/>
    <xdr:sp macro="" textlink="">
      <xdr:nvSpPr>
        <xdr:cNvPr id="218" name="TextBox 217">
          <a:extLst>
            <a:ext uri="{FF2B5EF4-FFF2-40B4-BE49-F238E27FC236}">
              <a16:creationId xmlns:a16="http://schemas.microsoft.com/office/drawing/2014/main" id="{00000000-0008-0000-0400-000032000000}"/>
            </a:ext>
          </a:extLst>
        </xdr:cNvPr>
        <xdr:cNvSpPr txBox="1"/>
      </xdr:nvSpPr>
      <xdr:spPr>
        <a:xfrm>
          <a:off x="1048165" y="394973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309</xdr:row>
      <xdr:rowOff>0</xdr:rowOff>
    </xdr:from>
    <xdr:ext cx="184731" cy="264560"/>
    <xdr:sp macro="" textlink="">
      <xdr:nvSpPr>
        <xdr:cNvPr id="219" name="TextBox 218">
          <a:extLst>
            <a:ext uri="{FF2B5EF4-FFF2-40B4-BE49-F238E27FC236}">
              <a16:creationId xmlns:a16="http://schemas.microsoft.com/office/drawing/2014/main" id="{00000000-0008-0000-0400-000033000000}"/>
            </a:ext>
          </a:extLst>
        </xdr:cNvPr>
        <xdr:cNvSpPr txBox="1"/>
      </xdr:nvSpPr>
      <xdr:spPr>
        <a:xfrm>
          <a:off x="1048165" y="394973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309</xdr:row>
      <xdr:rowOff>0</xdr:rowOff>
    </xdr:from>
    <xdr:ext cx="184731" cy="264560"/>
    <xdr:sp macro="" textlink="">
      <xdr:nvSpPr>
        <xdr:cNvPr id="220" name="TextBox 219">
          <a:extLst>
            <a:ext uri="{FF2B5EF4-FFF2-40B4-BE49-F238E27FC236}">
              <a16:creationId xmlns:a16="http://schemas.microsoft.com/office/drawing/2014/main" id="{00000000-0008-0000-0400-000034000000}"/>
            </a:ext>
          </a:extLst>
        </xdr:cNvPr>
        <xdr:cNvSpPr txBox="1"/>
      </xdr:nvSpPr>
      <xdr:spPr>
        <a:xfrm>
          <a:off x="1048165" y="394973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309</xdr:row>
      <xdr:rowOff>0</xdr:rowOff>
    </xdr:from>
    <xdr:ext cx="184731" cy="264560"/>
    <xdr:sp macro="" textlink="">
      <xdr:nvSpPr>
        <xdr:cNvPr id="221" name="TextBox 220">
          <a:extLst>
            <a:ext uri="{FF2B5EF4-FFF2-40B4-BE49-F238E27FC236}">
              <a16:creationId xmlns:a16="http://schemas.microsoft.com/office/drawing/2014/main" id="{00000000-0008-0000-0400-000035000000}"/>
            </a:ext>
          </a:extLst>
        </xdr:cNvPr>
        <xdr:cNvSpPr txBox="1"/>
      </xdr:nvSpPr>
      <xdr:spPr>
        <a:xfrm>
          <a:off x="1048165" y="394973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309</xdr:row>
      <xdr:rowOff>0</xdr:rowOff>
    </xdr:from>
    <xdr:ext cx="184731" cy="264560"/>
    <xdr:sp macro="" textlink="">
      <xdr:nvSpPr>
        <xdr:cNvPr id="222" name="TextBox 221">
          <a:extLst>
            <a:ext uri="{FF2B5EF4-FFF2-40B4-BE49-F238E27FC236}">
              <a16:creationId xmlns:a16="http://schemas.microsoft.com/office/drawing/2014/main" id="{00000000-0008-0000-0400-000036000000}"/>
            </a:ext>
          </a:extLst>
        </xdr:cNvPr>
        <xdr:cNvSpPr txBox="1"/>
      </xdr:nvSpPr>
      <xdr:spPr>
        <a:xfrm>
          <a:off x="1743490" y="394973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309</xdr:row>
      <xdr:rowOff>0</xdr:rowOff>
    </xdr:from>
    <xdr:ext cx="184731" cy="264560"/>
    <xdr:sp macro="" textlink="">
      <xdr:nvSpPr>
        <xdr:cNvPr id="223" name="TextBox 222">
          <a:extLst>
            <a:ext uri="{FF2B5EF4-FFF2-40B4-BE49-F238E27FC236}">
              <a16:creationId xmlns:a16="http://schemas.microsoft.com/office/drawing/2014/main" id="{00000000-0008-0000-0400-000037000000}"/>
            </a:ext>
          </a:extLst>
        </xdr:cNvPr>
        <xdr:cNvSpPr txBox="1"/>
      </xdr:nvSpPr>
      <xdr:spPr>
        <a:xfrm>
          <a:off x="1743490" y="394973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309</xdr:row>
      <xdr:rowOff>0</xdr:rowOff>
    </xdr:from>
    <xdr:ext cx="184731" cy="264560"/>
    <xdr:sp macro="" textlink="">
      <xdr:nvSpPr>
        <xdr:cNvPr id="224" name="TextBox 223">
          <a:extLst>
            <a:ext uri="{FF2B5EF4-FFF2-40B4-BE49-F238E27FC236}">
              <a16:creationId xmlns:a16="http://schemas.microsoft.com/office/drawing/2014/main" id="{00000000-0008-0000-0400-000038000000}"/>
            </a:ext>
          </a:extLst>
        </xdr:cNvPr>
        <xdr:cNvSpPr txBox="1"/>
      </xdr:nvSpPr>
      <xdr:spPr>
        <a:xfrm>
          <a:off x="1743490" y="394973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309</xdr:row>
      <xdr:rowOff>0</xdr:rowOff>
    </xdr:from>
    <xdr:ext cx="184731" cy="264560"/>
    <xdr:sp macro="" textlink="">
      <xdr:nvSpPr>
        <xdr:cNvPr id="225" name="TextBox 224">
          <a:extLst>
            <a:ext uri="{FF2B5EF4-FFF2-40B4-BE49-F238E27FC236}">
              <a16:creationId xmlns:a16="http://schemas.microsoft.com/office/drawing/2014/main" id="{00000000-0008-0000-0400-000039000000}"/>
            </a:ext>
          </a:extLst>
        </xdr:cNvPr>
        <xdr:cNvSpPr txBox="1"/>
      </xdr:nvSpPr>
      <xdr:spPr>
        <a:xfrm>
          <a:off x="1743490" y="394973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309</xdr:row>
      <xdr:rowOff>0</xdr:rowOff>
    </xdr:from>
    <xdr:ext cx="184731" cy="264560"/>
    <xdr:sp macro="" textlink="">
      <xdr:nvSpPr>
        <xdr:cNvPr id="226" name="TextBox 225">
          <a:extLst>
            <a:ext uri="{FF2B5EF4-FFF2-40B4-BE49-F238E27FC236}">
              <a16:creationId xmlns:a16="http://schemas.microsoft.com/office/drawing/2014/main" id="{00000000-0008-0000-0400-00003A000000}"/>
            </a:ext>
          </a:extLst>
        </xdr:cNvPr>
        <xdr:cNvSpPr txBox="1"/>
      </xdr:nvSpPr>
      <xdr:spPr>
        <a:xfrm>
          <a:off x="962440" y="394973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309</xdr:row>
      <xdr:rowOff>0</xdr:rowOff>
    </xdr:from>
    <xdr:ext cx="184731" cy="264560"/>
    <xdr:sp macro="" textlink="">
      <xdr:nvSpPr>
        <xdr:cNvPr id="227" name="TextBox 226">
          <a:extLst>
            <a:ext uri="{FF2B5EF4-FFF2-40B4-BE49-F238E27FC236}">
              <a16:creationId xmlns:a16="http://schemas.microsoft.com/office/drawing/2014/main" id="{00000000-0008-0000-0400-00003B000000}"/>
            </a:ext>
          </a:extLst>
        </xdr:cNvPr>
        <xdr:cNvSpPr txBox="1"/>
      </xdr:nvSpPr>
      <xdr:spPr>
        <a:xfrm>
          <a:off x="962440" y="394973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309</xdr:row>
      <xdr:rowOff>0</xdr:rowOff>
    </xdr:from>
    <xdr:ext cx="184731" cy="264560"/>
    <xdr:sp macro="" textlink="">
      <xdr:nvSpPr>
        <xdr:cNvPr id="228" name="TextBox 227">
          <a:extLst>
            <a:ext uri="{FF2B5EF4-FFF2-40B4-BE49-F238E27FC236}">
              <a16:creationId xmlns:a16="http://schemas.microsoft.com/office/drawing/2014/main" id="{00000000-0008-0000-0400-00003C000000}"/>
            </a:ext>
          </a:extLst>
        </xdr:cNvPr>
        <xdr:cNvSpPr txBox="1"/>
      </xdr:nvSpPr>
      <xdr:spPr>
        <a:xfrm>
          <a:off x="962440" y="394973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309</xdr:row>
      <xdr:rowOff>0</xdr:rowOff>
    </xdr:from>
    <xdr:ext cx="184731" cy="264560"/>
    <xdr:sp macro="" textlink="">
      <xdr:nvSpPr>
        <xdr:cNvPr id="229" name="TextBox 228">
          <a:extLst>
            <a:ext uri="{FF2B5EF4-FFF2-40B4-BE49-F238E27FC236}">
              <a16:creationId xmlns:a16="http://schemas.microsoft.com/office/drawing/2014/main" id="{00000000-0008-0000-0400-00003D000000}"/>
            </a:ext>
          </a:extLst>
        </xdr:cNvPr>
        <xdr:cNvSpPr txBox="1"/>
      </xdr:nvSpPr>
      <xdr:spPr>
        <a:xfrm>
          <a:off x="962440" y="394973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309</xdr:row>
      <xdr:rowOff>0</xdr:rowOff>
    </xdr:from>
    <xdr:ext cx="184731" cy="264560"/>
    <xdr:sp macro="" textlink="">
      <xdr:nvSpPr>
        <xdr:cNvPr id="230" name="TextBox 229">
          <a:extLst>
            <a:ext uri="{FF2B5EF4-FFF2-40B4-BE49-F238E27FC236}">
              <a16:creationId xmlns:a16="http://schemas.microsoft.com/office/drawing/2014/main" id="{00000000-0008-0000-0400-00003E000000}"/>
            </a:ext>
          </a:extLst>
        </xdr:cNvPr>
        <xdr:cNvSpPr txBox="1"/>
      </xdr:nvSpPr>
      <xdr:spPr>
        <a:xfrm>
          <a:off x="1048165" y="394973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309</xdr:row>
      <xdr:rowOff>0</xdr:rowOff>
    </xdr:from>
    <xdr:ext cx="184731" cy="264560"/>
    <xdr:sp macro="" textlink="">
      <xdr:nvSpPr>
        <xdr:cNvPr id="231" name="TextBox 230">
          <a:extLst>
            <a:ext uri="{FF2B5EF4-FFF2-40B4-BE49-F238E27FC236}">
              <a16:creationId xmlns:a16="http://schemas.microsoft.com/office/drawing/2014/main" id="{00000000-0008-0000-0400-00003F000000}"/>
            </a:ext>
          </a:extLst>
        </xdr:cNvPr>
        <xdr:cNvSpPr txBox="1"/>
      </xdr:nvSpPr>
      <xdr:spPr>
        <a:xfrm>
          <a:off x="1048165" y="394973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309</xdr:row>
      <xdr:rowOff>0</xdr:rowOff>
    </xdr:from>
    <xdr:ext cx="184731" cy="264560"/>
    <xdr:sp macro="" textlink="">
      <xdr:nvSpPr>
        <xdr:cNvPr id="232" name="TextBox 231">
          <a:extLst>
            <a:ext uri="{FF2B5EF4-FFF2-40B4-BE49-F238E27FC236}">
              <a16:creationId xmlns:a16="http://schemas.microsoft.com/office/drawing/2014/main" id="{00000000-0008-0000-0400-000040000000}"/>
            </a:ext>
          </a:extLst>
        </xdr:cNvPr>
        <xdr:cNvSpPr txBox="1"/>
      </xdr:nvSpPr>
      <xdr:spPr>
        <a:xfrm>
          <a:off x="1048165" y="394973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309</xdr:row>
      <xdr:rowOff>0</xdr:rowOff>
    </xdr:from>
    <xdr:ext cx="184731" cy="264560"/>
    <xdr:sp macro="" textlink="">
      <xdr:nvSpPr>
        <xdr:cNvPr id="233" name="TextBox 232">
          <a:extLst>
            <a:ext uri="{FF2B5EF4-FFF2-40B4-BE49-F238E27FC236}">
              <a16:creationId xmlns:a16="http://schemas.microsoft.com/office/drawing/2014/main" id="{00000000-0008-0000-0400-000041000000}"/>
            </a:ext>
          </a:extLst>
        </xdr:cNvPr>
        <xdr:cNvSpPr txBox="1"/>
      </xdr:nvSpPr>
      <xdr:spPr>
        <a:xfrm>
          <a:off x="1048165" y="394973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309</xdr:row>
      <xdr:rowOff>0</xdr:rowOff>
    </xdr:from>
    <xdr:ext cx="184731" cy="264560"/>
    <xdr:sp macro="" textlink="">
      <xdr:nvSpPr>
        <xdr:cNvPr id="234" name="TextBox 233">
          <a:extLst>
            <a:ext uri="{FF2B5EF4-FFF2-40B4-BE49-F238E27FC236}">
              <a16:creationId xmlns:a16="http://schemas.microsoft.com/office/drawing/2014/main" id="{00000000-0008-0000-0400-000042000000}"/>
            </a:ext>
          </a:extLst>
        </xdr:cNvPr>
        <xdr:cNvSpPr txBox="1"/>
      </xdr:nvSpPr>
      <xdr:spPr>
        <a:xfrm>
          <a:off x="1048165" y="394973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309</xdr:row>
      <xdr:rowOff>0</xdr:rowOff>
    </xdr:from>
    <xdr:ext cx="184731" cy="264560"/>
    <xdr:sp macro="" textlink="">
      <xdr:nvSpPr>
        <xdr:cNvPr id="235" name="TextBox 234">
          <a:extLst>
            <a:ext uri="{FF2B5EF4-FFF2-40B4-BE49-F238E27FC236}">
              <a16:creationId xmlns:a16="http://schemas.microsoft.com/office/drawing/2014/main" id="{00000000-0008-0000-0400-000043000000}"/>
            </a:ext>
          </a:extLst>
        </xdr:cNvPr>
        <xdr:cNvSpPr txBox="1"/>
      </xdr:nvSpPr>
      <xdr:spPr>
        <a:xfrm>
          <a:off x="1048165" y="394973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309</xdr:row>
      <xdr:rowOff>0</xdr:rowOff>
    </xdr:from>
    <xdr:ext cx="184731" cy="264560"/>
    <xdr:sp macro="" textlink="">
      <xdr:nvSpPr>
        <xdr:cNvPr id="236" name="TextBox 235">
          <a:extLst>
            <a:ext uri="{FF2B5EF4-FFF2-40B4-BE49-F238E27FC236}">
              <a16:creationId xmlns:a16="http://schemas.microsoft.com/office/drawing/2014/main" id="{00000000-0008-0000-0400-000044000000}"/>
            </a:ext>
          </a:extLst>
        </xdr:cNvPr>
        <xdr:cNvSpPr txBox="1"/>
      </xdr:nvSpPr>
      <xdr:spPr>
        <a:xfrm>
          <a:off x="1048165" y="394973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0</xdr:colOff>
      <xdr:row>309</xdr:row>
      <xdr:rowOff>0</xdr:rowOff>
    </xdr:from>
    <xdr:ext cx="184731" cy="264560"/>
    <xdr:sp macro="" textlink="">
      <xdr:nvSpPr>
        <xdr:cNvPr id="237" name="TextBox 236">
          <a:extLst>
            <a:ext uri="{FF2B5EF4-FFF2-40B4-BE49-F238E27FC236}">
              <a16:creationId xmlns:a16="http://schemas.microsoft.com/office/drawing/2014/main" id="{00000000-0008-0000-0400-000045000000}"/>
            </a:ext>
          </a:extLst>
        </xdr:cNvPr>
        <xdr:cNvSpPr txBox="1"/>
      </xdr:nvSpPr>
      <xdr:spPr>
        <a:xfrm>
          <a:off x="1048165" y="394973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309</xdr:row>
      <xdr:rowOff>0</xdr:rowOff>
    </xdr:from>
    <xdr:ext cx="184731" cy="264560"/>
    <xdr:sp macro="" textlink="">
      <xdr:nvSpPr>
        <xdr:cNvPr id="238" name="TextBox 237">
          <a:extLst>
            <a:ext uri="{FF2B5EF4-FFF2-40B4-BE49-F238E27FC236}">
              <a16:creationId xmlns:a16="http://schemas.microsoft.com/office/drawing/2014/main" id="{00000000-0008-0000-0400-000046000000}"/>
            </a:ext>
          </a:extLst>
        </xdr:cNvPr>
        <xdr:cNvSpPr txBox="1"/>
      </xdr:nvSpPr>
      <xdr:spPr>
        <a:xfrm>
          <a:off x="1743490" y="394973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309</xdr:row>
      <xdr:rowOff>0</xdr:rowOff>
    </xdr:from>
    <xdr:ext cx="184731" cy="264560"/>
    <xdr:sp macro="" textlink="">
      <xdr:nvSpPr>
        <xdr:cNvPr id="239" name="TextBox 238">
          <a:extLst>
            <a:ext uri="{FF2B5EF4-FFF2-40B4-BE49-F238E27FC236}">
              <a16:creationId xmlns:a16="http://schemas.microsoft.com/office/drawing/2014/main" id="{00000000-0008-0000-0400-000047000000}"/>
            </a:ext>
          </a:extLst>
        </xdr:cNvPr>
        <xdr:cNvSpPr txBox="1"/>
      </xdr:nvSpPr>
      <xdr:spPr>
        <a:xfrm>
          <a:off x="1743490" y="394973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309</xdr:row>
      <xdr:rowOff>0</xdr:rowOff>
    </xdr:from>
    <xdr:ext cx="184731" cy="264560"/>
    <xdr:sp macro="" textlink="">
      <xdr:nvSpPr>
        <xdr:cNvPr id="240" name="TextBox 239">
          <a:extLst>
            <a:ext uri="{FF2B5EF4-FFF2-40B4-BE49-F238E27FC236}">
              <a16:creationId xmlns:a16="http://schemas.microsoft.com/office/drawing/2014/main" id="{00000000-0008-0000-0400-000048000000}"/>
            </a:ext>
          </a:extLst>
        </xdr:cNvPr>
        <xdr:cNvSpPr txBox="1"/>
      </xdr:nvSpPr>
      <xdr:spPr>
        <a:xfrm>
          <a:off x="1743490" y="394973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309</xdr:row>
      <xdr:rowOff>0</xdr:rowOff>
    </xdr:from>
    <xdr:ext cx="184731" cy="264560"/>
    <xdr:sp macro="" textlink="">
      <xdr:nvSpPr>
        <xdr:cNvPr id="241" name="TextBox 240">
          <a:extLst>
            <a:ext uri="{FF2B5EF4-FFF2-40B4-BE49-F238E27FC236}">
              <a16:creationId xmlns:a16="http://schemas.microsoft.com/office/drawing/2014/main" id="{00000000-0008-0000-0400-000049000000}"/>
            </a:ext>
          </a:extLst>
        </xdr:cNvPr>
        <xdr:cNvSpPr txBox="1"/>
      </xdr:nvSpPr>
      <xdr:spPr>
        <a:xfrm>
          <a:off x="1743490" y="394973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309</xdr:row>
      <xdr:rowOff>0</xdr:rowOff>
    </xdr:from>
    <xdr:ext cx="184731" cy="264560"/>
    <xdr:sp macro="" textlink="">
      <xdr:nvSpPr>
        <xdr:cNvPr id="242" name="TextBox 241">
          <a:extLst>
            <a:ext uri="{FF2B5EF4-FFF2-40B4-BE49-F238E27FC236}">
              <a16:creationId xmlns:a16="http://schemas.microsoft.com/office/drawing/2014/main" id="{00000000-0008-0000-0400-00004A000000}"/>
            </a:ext>
          </a:extLst>
        </xdr:cNvPr>
        <xdr:cNvSpPr txBox="1"/>
      </xdr:nvSpPr>
      <xdr:spPr>
        <a:xfrm>
          <a:off x="267115" y="394973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309</xdr:row>
      <xdr:rowOff>0</xdr:rowOff>
    </xdr:from>
    <xdr:ext cx="184731" cy="264560"/>
    <xdr:sp macro="" textlink="">
      <xdr:nvSpPr>
        <xdr:cNvPr id="243" name="TextBox 242">
          <a:extLst>
            <a:ext uri="{FF2B5EF4-FFF2-40B4-BE49-F238E27FC236}">
              <a16:creationId xmlns:a16="http://schemas.microsoft.com/office/drawing/2014/main" id="{00000000-0008-0000-0400-00004B000000}"/>
            </a:ext>
          </a:extLst>
        </xdr:cNvPr>
        <xdr:cNvSpPr txBox="1"/>
      </xdr:nvSpPr>
      <xdr:spPr>
        <a:xfrm>
          <a:off x="267115" y="394973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309</xdr:row>
      <xdr:rowOff>0</xdr:rowOff>
    </xdr:from>
    <xdr:ext cx="184731" cy="264560"/>
    <xdr:sp macro="" textlink="">
      <xdr:nvSpPr>
        <xdr:cNvPr id="244" name="TextBox 243">
          <a:extLst>
            <a:ext uri="{FF2B5EF4-FFF2-40B4-BE49-F238E27FC236}">
              <a16:creationId xmlns:a16="http://schemas.microsoft.com/office/drawing/2014/main" id="{00000000-0008-0000-0400-00004C000000}"/>
            </a:ext>
          </a:extLst>
        </xdr:cNvPr>
        <xdr:cNvSpPr txBox="1"/>
      </xdr:nvSpPr>
      <xdr:spPr>
        <a:xfrm>
          <a:off x="267115" y="394973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309</xdr:row>
      <xdr:rowOff>0</xdr:rowOff>
    </xdr:from>
    <xdr:ext cx="184731" cy="264560"/>
    <xdr:sp macro="" textlink="">
      <xdr:nvSpPr>
        <xdr:cNvPr id="245" name="TextBox 244">
          <a:extLst>
            <a:ext uri="{FF2B5EF4-FFF2-40B4-BE49-F238E27FC236}">
              <a16:creationId xmlns:a16="http://schemas.microsoft.com/office/drawing/2014/main" id="{00000000-0008-0000-0400-00004D000000}"/>
            </a:ext>
          </a:extLst>
        </xdr:cNvPr>
        <xdr:cNvSpPr txBox="1"/>
      </xdr:nvSpPr>
      <xdr:spPr>
        <a:xfrm>
          <a:off x="267115" y="394973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309</xdr:row>
      <xdr:rowOff>0</xdr:rowOff>
    </xdr:from>
    <xdr:ext cx="184731" cy="264560"/>
    <xdr:sp macro="" textlink="">
      <xdr:nvSpPr>
        <xdr:cNvPr id="246" name="TextBox 245">
          <a:extLst>
            <a:ext uri="{FF2B5EF4-FFF2-40B4-BE49-F238E27FC236}">
              <a16:creationId xmlns:a16="http://schemas.microsoft.com/office/drawing/2014/main" id="{00000000-0008-0000-0400-00004E000000}"/>
            </a:ext>
          </a:extLst>
        </xdr:cNvPr>
        <xdr:cNvSpPr txBox="1"/>
      </xdr:nvSpPr>
      <xdr:spPr>
        <a:xfrm>
          <a:off x="267115" y="394973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309</xdr:row>
      <xdr:rowOff>0</xdr:rowOff>
    </xdr:from>
    <xdr:ext cx="184731" cy="264560"/>
    <xdr:sp macro="" textlink="">
      <xdr:nvSpPr>
        <xdr:cNvPr id="247" name="TextBox 246">
          <a:extLst>
            <a:ext uri="{FF2B5EF4-FFF2-40B4-BE49-F238E27FC236}">
              <a16:creationId xmlns:a16="http://schemas.microsoft.com/office/drawing/2014/main" id="{00000000-0008-0000-0400-00004F000000}"/>
            </a:ext>
          </a:extLst>
        </xdr:cNvPr>
        <xdr:cNvSpPr txBox="1"/>
      </xdr:nvSpPr>
      <xdr:spPr>
        <a:xfrm>
          <a:off x="267115" y="394973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309</xdr:row>
      <xdr:rowOff>0</xdr:rowOff>
    </xdr:from>
    <xdr:ext cx="184731" cy="264560"/>
    <xdr:sp macro="" textlink="">
      <xdr:nvSpPr>
        <xdr:cNvPr id="248" name="TextBox 247">
          <a:extLst>
            <a:ext uri="{FF2B5EF4-FFF2-40B4-BE49-F238E27FC236}">
              <a16:creationId xmlns:a16="http://schemas.microsoft.com/office/drawing/2014/main" id="{00000000-0008-0000-0400-000050000000}"/>
            </a:ext>
          </a:extLst>
        </xdr:cNvPr>
        <xdr:cNvSpPr txBox="1"/>
      </xdr:nvSpPr>
      <xdr:spPr>
        <a:xfrm>
          <a:off x="267115" y="394973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309</xdr:row>
      <xdr:rowOff>0</xdr:rowOff>
    </xdr:from>
    <xdr:ext cx="184731" cy="264560"/>
    <xdr:sp macro="" textlink="">
      <xdr:nvSpPr>
        <xdr:cNvPr id="249" name="TextBox 248">
          <a:extLst>
            <a:ext uri="{FF2B5EF4-FFF2-40B4-BE49-F238E27FC236}">
              <a16:creationId xmlns:a16="http://schemas.microsoft.com/office/drawing/2014/main" id="{00000000-0008-0000-0400-000051000000}"/>
            </a:ext>
          </a:extLst>
        </xdr:cNvPr>
        <xdr:cNvSpPr txBox="1"/>
      </xdr:nvSpPr>
      <xdr:spPr>
        <a:xfrm>
          <a:off x="267115" y="394973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1</xdr:col>
      <xdr:colOff>695740</xdr:colOff>
      <xdr:row>349</xdr:row>
      <xdr:rowOff>0</xdr:rowOff>
    </xdr:from>
    <xdr:ext cx="184731" cy="264560"/>
    <xdr:sp macro="" textlink="">
      <xdr:nvSpPr>
        <xdr:cNvPr id="2" name="TextBox 1">
          <a:extLst>
            <a:ext uri="{FF2B5EF4-FFF2-40B4-BE49-F238E27FC236}">
              <a16:creationId xmlns:a16="http://schemas.microsoft.com/office/drawing/2014/main" id="{F52E9ED2-D4CD-448E-A25A-AD543020D578}"/>
            </a:ext>
          </a:extLst>
        </xdr:cNvPr>
        <xdr:cNvSpPr txBox="1"/>
      </xdr:nvSpPr>
      <xdr:spPr>
        <a:xfrm>
          <a:off x="933865" y="20469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349</xdr:row>
      <xdr:rowOff>0</xdr:rowOff>
    </xdr:from>
    <xdr:ext cx="184731" cy="264560"/>
    <xdr:sp macro="" textlink="">
      <xdr:nvSpPr>
        <xdr:cNvPr id="3" name="TextBox 2">
          <a:extLst>
            <a:ext uri="{FF2B5EF4-FFF2-40B4-BE49-F238E27FC236}">
              <a16:creationId xmlns:a16="http://schemas.microsoft.com/office/drawing/2014/main" id="{AF4C35FF-8CA4-4A8F-97C7-DF02BF244AF4}"/>
            </a:ext>
          </a:extLst>
        </xdr:cNvPr>
        <xdr:cNvSpPr txBox="1"/>
      </xdr:nvSpPr>
      <xdr:spPr>
        <a:xfrm>
          <a:off x="933865" y="20469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349</xdr:row>
      <xdr:rowOff>0</xdr:rowOff>
    </xdr:from>
    <xdr:ext cx="184731" cy="264560"/>
    <xdr:sp macro="" textlink="">
      <xdr:nvSpPr>
        <xdr:cNvPr id="4" name="TextBox 3">
          <a:extLst>
            <a:ext uri="{FF2B5EF4-FFF2-40B4-BE49-F238E27FC236}">
              <a16:creationId xmlns:a16="http://schemas.microsoft.com/office/drawing/2014/main" id="{BB896A53-D3E3-40BD-9856-B61E4B3AC1C8}"/>
            </a:ext>
          </a:extLst>
        </xdr:cNvPr>
        <xdr:cNvSpPr txBox="1"/>
      </xdr:nvSpPr>
      <xdr:spPr>
        <a:xfrm>
          <a:off x="933865" y="20469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349</xdr:row>
      <xdr:rowOff>0</xdr:rowOff>
    </xdr:from>
    <xdr:ext cx="184731" cy="264560"/>
    <xdr:sp macro="" textlink="">
      <xdr:nvSpPr>
        <xdr:cNvPr id="5" name="TextBox 4">
          <a:extLst>
            <a:ext uri="{FF2B5EF4-FFF2-40B4-BE49-F238E27FC236}">
              <a16:creationId xmlns:a16="http://schemas.microsoft.com/office/drawing/2014/main" id="{CFC4AF9C-B972-4D70-B4DF-124CE427DB23}"/>
            </a:ext>
          </a:extLst>
        </xdr:cNvPr>
        <xdr:cNvSpPr txBox="1"/>
      </xdr:nvSpPr>
      <xdr:spPr>
        <a:xfrm>
          <a:off x="933865" y="20469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349</xdr:row>
      <xdr:rowOff>0</xdr:rowOff>
    </xdr:from>
    <xdr:ext cx="184731" cy="264560"/>
    <xdr:sp macro="" textlink="">
      <xdr:nvSpPr>
        <xdr:cNvPr id="6" name="TextBox 5">
          <a:extLst>
            <a:ext uri="{FF2B5EF4-FFF2-40B4-BE49-F238E27FC236}">
              <a16:creationId xmlns:a16="http://schemas.microsoft.com/office/drawing/2014/main" id="{C6BC142D-B9BB-40D6-BB52-319D466712AB}"/>
            </a:ext>
          </a:extLst>
        </xdr:cNvPr>
        <xdr:cNvSpPr txBox="1"/>
      </xdr:nvSpPr>
      <xdr:spPr>
        <a:xfrm>
          <a:off x="933450" y="20469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349</xdr:row>
      <xdr:rowOff>0</xdr:rowOff>
    </xdr:from>
    <xdr:ext cx="184731" cy="264560"/>
    <xdr:sp macro="" textlink="">
      <xdr:nvSpPr>
        <xdr:cNvPr id="7" name="TextBox 6">
          <a:extLst>
            <a:ext uri="{FF2B5EF4-FFF2-40B4-BE49-F238E27FC236}">
              <a16:creationId xmlns:a16="http://schemas.microsoft.com/office/drawing/2014/main" id="{E40A15DF-97EB-448C-9817-496AA3D1C28E}"/>
            </a:ext>
          </a:extLst>
        </xdr:cNvPr>
        <xdr:cNvSpPr txBox="1"/>
      </xdr:nvSpPr>
      <xdr:spPr>
        <a:xfrm>
          <a:off x="933450" y="20469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349</xdr:row>
      <xdr:rowOff>0</xdr:rowOff>
    </xdr:from>
    <xdr:ext cx="184731" cy="264560"/>
    <xdr:sp macro="" textlink="">
      <xdr:nvSpPr>
        <xdr:cNvPr id="8" name="TextBox 7">
          <a:extLst>
            <a:ext uri="{FF2B5EF4-FFF2-40B4-BE49-F238E27FC236}">
              <a16:creationId xmlns:a16="http://schemas.microsoft.com/office/drawing/2014/main" id="{FF800920-0409-4C73-BA13-CA1808AF8024}"/>
            </a:ext>
          </a:extLst>
        </xdr:cNvPr>
        <xdr:cNvSpPr txBox="1"/>
      </xdr:nvSpPr>
      <xdr:spPr>
        <a:xfrm>
          <a:off x="933450" y="20469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349</xdr:row>
      <xdr:rowOff>0</xdr:rowOff>
    </xdr:from>
    <xdr:ext cx="184731" cy="264560"/>
    <xdr:sp macro="" textlink="">
      <xdr:nvSpPr>
        <xdr:cNvPr id="9" name="TextBox 8">
          <a:extLst>
            <a:ext uri="{FF2B5EF4-FFF2-40B4-BE49-F238E27FC236}">
              <a16:creationId xmlns:a16="http://schemas.microsoft.com/office/drawing/2014/main" id="{3027DED3-89F4-4571-9C02-09155D5340F4}"/>
            </a:ext>
          </a:extLst>
        </xdr:cNvPr>
        <xdr:cNvSpPr txBox="1"/>
      </xdr:nvSpPr>
      <xdr:spPr>
        <a:xfrm>
          <a:off x="933450" y="20469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349</xdr:row>
      <xdr:rowOff>0</xdr:rowOff>
    </xdr:from>
    <xdr:ext cx="184731" cy="264560"/>
    <xdr:sp macro="" textlink="">
      <xdr:nvSpPr>
        <xdr:cNvPr id="10" name="TextBox 9">
          <a:extLst>
            <a:ext uri="{FF2B5EF4-FFF2-40B4-BE49-F238E27FC236}">
              <a16:creationId xmlns:a16="http://schemas.microsoft.com/office/drawing/2014/main" id="{A186ED92-EC3A-408B-A1B4-0B0D3EB47D8B}"/>
            </a:ext>
          </a:extLst>
        </xdr:cNvPr>
        <xdr:cNvSpPr txBox="1"/>
      </xdr:nvSpPr>
      <xdr:spPr>
        <a:xfrm>
          <a:off x="933450" y="20469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349</xdr:row>
      <xdr:rowOff>0</xdr:rowOff>
    </xdr:from>
    <xdr:ext cx="184731" cy="264560"/>
    <xdr:sp macro="" textlink="">
      <xdr:nvSpPr>
        <xdr:cNvPr id="11" name="TextBox 10">
          <a:extLst>
            <a:ext uri="{FF2B5EF4-FFF2-40B4-BE49-F238E27FC236}">
              <a16:creationId xmlns:a16="http://schemas.microsoft.com/office/drawing/2014/main" id="{52357B3C-72D5-4A68-94FE-7B98E1D2544B}"/>
            </a:ext>
          </a:extLst>
        </xdr:cNvPr>
        <xdr:cNvSpPr txBox="1"/>
      </xdr:nvSpPr>
      <xdr:spPr>
        <a:xfrm>
          <a:off x="933450" y="20469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349</xdr:row>
      <xdr:rowOff>0</xdr:rowOff>
    </xdr:from>
    <xdr:ext cx="184731" cy="264560"/>
    <xdr:sp macro="" textlink="">
      <xdr:nvSpPr>
        <xdr:cNvPr id="12" name="TextBox 11">
          <a:extLst>
            <a:ext uri="{FF2B5EF4-FFF2-40B4-BE49-F238E27FC236}">
              <a16:creationId xmlns:a16="http://schemas.microsoft.com/office/drawing/2014/main" id="{B05819DB-68A6-44F3-B32B-5C045A7D5CF2}"/>
            </a:ext>
          </a:extLst>
        </xdr:cNvPr>
        <xdr:cNvSpPr txBox="1"/>
      </xdr:nvSpPr>
      <xdr:spPr>
        <a:xfrm>
          <a:off x="933450" y="20469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349</xdr:row>
      <xdr:rowOff>0</xdr:rowOff>
    </xdr:from>
    <xdr:ext cx="184731" cy="264560"/>
    <xdr:sp macro="" textlink="">
      <xdr:nvSpPr>
        <xdr:cNvPr id="13" name="TextBox 12">
          <a:extLst>
            <a:ext uri="{FF2B5EF4-FFF2-40B4-BE49-F238E27FC236}">
              <a16:creationId xmlns:a16="http://schemas.microsoft.com/office/drawing/2014/main" id="{1BDF01D4-B663-45A6-B718-2DE3DA23D9A8}"/>
            </a:ext>
          </a:extLst>
        </xdr:cNvPr>
        <xdr:cNvSpPr txBox="1"/>
      </xdr:nvSpPr>
      <xdr:spPr>
        <a:xfrm>
          <a:off x="933450" y="20469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349</xdr:row>
      <xdr:rowOff>0</xdr:rowOff>
    </xdr:from>
    <xdr:ext cx="184731" cy="264560"/>
    <xdr:sp macro="" textlink="">
      <xdr:nvSpPr>
        <xdr:cNvPr id="14" name="TextBox 13">
          <a:extLst>
            <a:ext uri="{FF2B5EF4-FFF2-40B4-BE49-F238E27FC236}">
              <a16:creationId xmlns:a16="http://schemas.microsoft.com/office/drawing/2014/main" id="{C76416AF-CECD-472B-B853-61DAC8F86F5F}"/>
            </a:ext>
          </a:extLst>
        </xdr:cNvPr>
        <xdr:cNvSpPr txBox="1"/>
      </xdr:nvSpPr>
      <xdr:spPr>
        <a:xfrm>
          <a:off x="1629190" y="20469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349</xdr:row>
      <xdr:rowOff>0</xdr:rowOff>
    </xdr:from>
    <xdr:ext cx="184731" cy="264560"/>
    <xdr:sp macro="" textlink="">
      <xdr:nvSpPr>
        <xdr:cNvPr id="15" name="TextBox 14">
          <a:extLst>
            <a:ext uri="{FF2B5EF4-FFF2-40B4-BE49-F238E27FC236}">
              <a16:creationId xmlns:a16="http://schemas.microsoft.com/office/drawing/2014/main" id="{22EC1375-02E9-42CA-A971-817AA72AE287}"/>
            </a:ext>
          </a:extLst>
        </xdr:cNvPr>
        <xdr:cNvSpPr txBox="1"/>
      </xdr:nvSpPr>
      <xdr:spPr>
        <a:xfrm>
          <a:off x="1629190" y="20469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349</xdr:row>
      <xdr:rowOff>0</xdr:rowOff>
    </xdr:from>
    <xdr:ext cx="184731" cy="264560"/>
    <xdr:sp macro="" textlink="">
      <xdr:nvSpPr>
        <xdr:cNvPr id="16" name="TextBox 15">
          <a:extLst>
            <a:ext uri="{FF2B5EF4-FFF2-40B4-BE49-F238E27FC236}">
              <a16:creationId xmlns:a16="http://schemas.microsoft.com/office/drawing/2014/main" id="{3114CE43-41A3-4DCA-97E5-64CCE627E123}"/>
            </a:ext>
          </a:extLst>
        </xdr:cNvPr>
        <xdr:cNvSpPr txBox="1"/>
      </xdr:nvSpPr>
      <xdr:spPr>
        <a:xfrm>
          <a:off x="1629190" y="20469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349</xdr:row>
      <xdr:rowOff>0</xdr:rowOff>
    </xdr:from>
    <xdr:ext cx="184731" cy="264560"/>
    <xdr:sp macro="" textlink="">
      <xdr:nvSpPr>
        <xdr:cNvPr id="17" name="TextBox 16">
          <a:extLst>
            <a:ext uri="{FF2B5EF4-FFF2-40B4-BE49-F238E27FC236}">
              <a16:creationId xmlns:a16="http://schemas.microsoft.com/office/drawing/2014/main" id="{9851ECD1-A525-404F-8C70-B5CB11083662}"/>
            </a:ext>
          </a:extLst>
        </xdr:cNvPr>
        <xdr:cNvSpPr txBox="1"/>
      </xdr:nvSpPr>
      <xdr:spPr>
        <a:xfrm>
          <a:off x="1629190" y="20469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349</xdr:row>
      <xdr:rowOff>0</xdr:rowOff>
    </xdr:from>
    <xdr:ext cx="184731" cy="264560"/>
    <xdr:sp macro="" textlink="">
      <xdr:nvSpPr>
        <xdr:cNvPr id="18" name="TextBox 17">
          <a:extLst>
            <a:ext uri="{FF2B5EF4-FFF2-40B4-BE49-F238E27FC236}">
              <a16:creationId xmlns:a16="http://schemas.microsoft.com/office/drawing/2014/main" id="{094ABC01-ED86-42E4-ABF3-86E7112FE5D8}"/>
            </a:ext>
          </a:extLst>
        </xdr:cNvPr>
        <xdr:cNvSpPr txBox="1"/>
      </xdr:nvSpPr>
      <xdr:spPr>
        <a:xfrm>
          <a:off x="933865" y="20469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349</xdr:row>
      <xdr:rowOff>0</xdr:rowOff>
    </xdr:from>
    <xdr:ext cx="184731" cy="264560"/>
    <xdr:sp macro="" textlink="">
      <xdr:nvSpPr>
        <xdr:cNvPr id="19" name="TextBox 18">
          <a:extLst>
            <a:ext uri="{FF2B5EF4-FFF2-40B4-BE49-F238E27FC236}">
              <a16:creationId xmlns:a16="http://schemas.microsoft.com/office/drawing/2014/main" id="{4A900C00-C503-441F-84F7-B4B66B4F3EB9}"/>
            </a:ext>
          </a:extLst>
        </xdr:cNvPr>
        <xdr:cNvSpPr txBox="1"/>
      </xdr:nvSpPr>
      <xdr:spPr>
        <a:xfrm>
          <a:off x="933865" y="20469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349</xdr:row>
      <xdr:rowOff>0</xdr:rowOff>
    </xdr:from>
    <xdr:ext cx="184731" cy="264560"/>
    <xdr:sp macro="" textlink="">
      <xdr:nvSpPr>
        <xdr:cNvPr id="20" name="TextBox 19">
          <a:extLst>
            <a:ext uri="{FF2B5EF4-FFF2-40B4-BE49-F238E27FC236}">
              <a16:creationId xmlns:a16="http://schemas.microsoft.com/office/drawing/2014/main" id="{17C1AD08-D7A7-4F9F-A634-6C9DE11550B5}"/>
            </a:ext>
          </a:extLst>
        </xdr:cNvPr>
        <xdr:cNvSpPr txBox="1"/>
      </xdr:nvSpPr>
      <xdr:spPr>
        <a:xfrm>
          <a:off x="933865" y="20469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1</xdr:col>
      <xdr:colOff>695740</xdr:colOff>
      <xdr:row>349</xdr:row>
      <xdr:rowOff>0</xdr:rowOff>
    </xdr:from>
    <xdr:ext cx="184731" cy="264560"/>
    <xdr:sp macro="" textlink="">
      <xdr:nvSpPr>
        <xdr:cNvPr id="21" name="TextBox 20">
          <a:extLst>
            <a:ext uri="{FF2B5EF4-FFF2-40B4-BE49-F238E27FC236}">
              <a16:creationId xmlns:a16="http://schemas.microsoft.com/office/drawing/2014/main" id="{3A1A0835-D6A3-417C-A6B4-A657396881FD}"/>
            </a:ext>
          </a:extLst>
        </xdr:cNvPr>
        <xdr:cNvSpPr txBox="1"/>
      </xdr:nvSpPr>
      <xdr:spPr>
        <a:xfrm>
          <a:off x="933865" y="20469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349</xdr:row>
      <xdr:rowOff>0</xdr:rowOff>
    </xdr:from>
    <xdr:ext cx="184731" cy="264560"/>
    <xdr:sp macro="" textlink="">
      <xdr:nvSpPr>
        <xdr:cNvPr id="22" name="TextBox 21">
          <a:extLst>
            <a:ext uri="{FF2B5EF4-FFF2-40B4-BE49-F238E27FC236}">
              <a16:creationId xmlns:a16="http://schemas.microsoft.com/office/drawing/2014/main" id="{DC6F1185-335C-4DAA-A5EE-2940F9471060}"/>
            </a:ext>
          </a:extLst>
        </xdr:cNvPr>
        <xdr:cNvSpPr txBox="1"/>
      </xdr:nvSpPr>
      <xdr:spPr>
        <a:xfrm>
          <a:off x="933450" y="20469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349</xdr:row>
      <xdr:rowOff>0</xdr:rowOff>
    </xdr:from>
    <xdr:ext cx="184731" cy="264560"/>
    <xdr:sp macro="" textlink="">
      <xdr:nvSpPr>
        <xdr:cNvPr id="23" name="TextBox 22">
          <a:extLst>
            <a:ext uri="{FF2B5EF4-FFF2-40B4-BE49-F238E27FC236}">
              <a16:creationId xmlns:a16="http://schemas.microsoft.com/office/drawing/2014/main" id="{59ACAD5D-3016-4DE7-9B5C-FCF62F82BE88}"/>
            </a:ext>
          </a:extLst>
        </xdr:cNvPr>
        <xdr:cNvSpPr txBox="1"/>
      </xdr:nvSpPr>
      <xdr:spPr>
        <a:xfrm>
          <a:off x="933450" y="20469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349</xdr:row>
      <xdr:rowOff>0</xdr:rowOff>
    </xdr:from>
    <xdr:ext cx="184731" cy="264560"/>
    <xdr:sp macro="" textlink="">
      <xdr:nvSpPr>
        <xdr:cNvPr id="24" name="TextBox 23">
          <a:extLst>
            <a:ext uri="{FF2B5EF4-FFF2-40B4-BE49-F238E27FC236}">
              <a16:creationId xmlns:a16="http://schemas.microsoft.com/office/drawing/2014/main" id="{13E79653-CDAB-4EAA-A172-A06253805905}"/>
            </a:ext>
          </a:extLst>
        </xdr:cNvPr>
        <xdr:cNvSpPr txBox="1"/>
      </xdr:nvSpPr>
      <xdr:spPr>
        <a:xfrm>
          <a:off x="933450" y="20469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349</xdr:row>
      <xdr:rowOff>0</xdr:rowOff>
    </xdr:from>
    <xdr:ext cx="184731" cy="264560"/>
    <xdr:sp macro="" textlink="">
      <xdr:nvSpPr>
        <xdr:cNvPr id="25" name="TextBox 24">
          <a:extLst>
            <a:ext uri="{FF2B5EF4-FFF2-40B4-BE49-F238E27FC236}">
              <a16:creationId xmlns:a16="http://schemas.microsoft.com/office/drawing/2014/main" id="{17AE48F3-8B26-4BEE-9012-38C77C3F42EC}"/>
            </a:ext>
          </a:extLst>
        </xdr:cNvPr>
        <xdr:cNvSpPr txBox="1"/>
      </xdr:nvSpPr>
      <xdr:spPr>
        <a:xfrm>
          <a:off x="933450" y="20469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349</xdr:row>
      <xdr:rowOff>0</xdr:rowOff>
    </xdr:from>
    <xdr:ext cx="184731" cy="264560"/>
    <xdr:sp macro="" textlink="">
      <xdr:nvSpPr>
        <xdr:cNvPr id="26" name="TextBox 25">
          <a:extLst>
            <a:ext uri="{FF2B5EF4-FFF2-40B4-BE49-F238E27FC236}">
              <a16:creationId xmlns:a16="http://schemas.microsoft.com/office/drawing/2014/main" id="{A5D83CF9-1F19-441C-AF05-E24B19024064}"/>
            </a:ext>
          </a:extLst>
        </xdr:cNvPr>
        <xdr:cNvSpPr txBox="1"/>
      </xdr:nvSpPr>
      <xdr:spPr>
        <a:xfrm>
          <a:off x="933450" y="20469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349</xdr:row>
      <xdr:rowOff>0</xdr:rowOff>
    </xdr:from>
    <xdr:ext cx="184731" cy="264560"/>
    <xdr:sp macro="" textlink="">
      <xdr:nvSpPr>
        <xdr:cNvPr id="27" name="TextBox 26">
          <a:extLst>
            <a:ext uri="{FF2B5EF4-FFF2-40B4-BE49-F238E27FC236}">
              <a16:creationId xmlns:a16="http://schemas.microsoft.com/office/drawing/2014/main" id="{6F6FAA3F-0ABA-47C2-98F2-6BDE177918F3}"/>
            </a:ext>
          </a:extLst>
        </xdr:cNvPr>
        <xdr:cNvSpPr txBox="1"/>
      </xdr:nvSpPr>
      <xdr:spPr>
        <a:xfrm>
          <a:off x="933450" y="20469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349</xdr:row>
      <xdr:rowOff>0</xdr:rowOff>
    </xdr:from>
    <xdr:ext cx="184731" cy="264560"/>
    <xdr:sp macro="" textlink="">
      <xdr:nvSpPr>
        <xdr:cNvPr id="28" name="TextBox 27">
          <a:extLst>
            <a:ext uri="{FF2B5EF4-FFF2-40B4-BE49-F238E27FC236}">
              <a16:creationId xmlns:a16="http://schemas.microsoft.com/office/drawing/2014/main" id="{CD1AD548-3BBD-4457-A3B0-327099EC9C2A}"/>
            </a:ext>
          </a:extLst>
        </xdr:cNvPr>
        <xdr:cNvSpPr txBox="1"/>
      </xdr:nvSpPr>
      <xdr:spPr>
        <a:xfrm>
          <a:off x="933450" y="20469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695740</xdr:colOff>
      <xdr:row>349</xdr:row>
      <xdr:rowOff>0</xdr:rowOff>
    </xdr:from>
    <xdr:ext cx="184731" cy="264560"/>
    <xdr:sp macro="" textlink="">
      <xdr:nvSpPr>
        <xdr:cNvPr id="29" name="TextBox 28">
          <a:extLst>
            <a:ext uri="{FF2B5EF4-FFF2-40B4-BE49-F238E27FC236}">
              <a16:creationId xmlns:a16="http://schemas.microsoft.com/office/drawing/2014/main" id="{2475E346-B40E-413D-9924-90D1A463D833}"/>
            </a:ext>
          </a:extLst>
        </xdr:cNvPr>
        <xdr:cNvSpPr txBox="1"/>
      </xdr:nvSpPr>
      <xdr:spPr>
        <a:xfrm>
          <a:off x="933450" y="20469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349</xdr:row>
      <xdr:rowOff>0</xdr:rowOff>
    </xdr:from>
    <xdr:ext cx="184731" cy="264560"/>
    <xdr:sp macro="" textlink="">
      <xdr:nvSpPr>
        <xdr:cNvPr id="30" name="TextBox 29">
          <a:extLst>
            <a:ext uri="{FF2B5EF4-FFF2-40B4-BE49-F238E27FC236}">
              <a16:creationId xmlns:a16="http://schemas.microsoft.com/office/drawing/2014/main" id="{B4C4292D-EEC1-4394-A738-D125AB9CCBA2}"/>
            </a:ext>
          </a:extLst>
        </xdr:cNvPr>
        <xdr:cNvSpPr txBox="1"/>
      </xdr:nvSpPr>
      <xdr:spPr>
        <a:xfrm>
          <a:off x="1629190" y="20469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349</xdr:row>
      <xdr:rowOff>0</xdr:rowOff>
    </xdr:from>
    <xdr:ext cx="184731" cy="264560"/>
    <xdr:sp macro="" textlink="">
      <xdr:nvSpPr>
        <xdr:cNvPr id="31" name="TextBox 30">
          <a:extLst>
            <a:ext uri="{FF2B5EF4-FFF2-40B4-BE49-F238E27FC236}">
              <a16:creationId xmlns:a16="http://schemas.microsoft.com/office/drawing/2014/main" id="{3BBB3812-64DE-45CE-AA3C-58F3F52E748D}"/>
            </a:ext>
          </a:extLst>
        </xdr:cNvPr>
        <xdr:cNvSpPr txBox="1"/>
      </xdr:nvSpPr>
      <xdr:spPr>
        <a:xfrm>
          <a:off x="1629190" y="20469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349</xdr:row>
      <xdr:rowOff>0</xdr:rowOff>
    </xdr:from>
    <xdr:ext cx="184731" cy="264560"/>
    <xdr:sp macro="" textlink="">
      <xdr:nvSpPr>
        <xdr:cNvPr id="32" name="TextBox 31">
          <a:extLst>
            <a:ext uri="{FF2B5EF4-FFF2-40B4-BE49-F238E27FC236}">
              <a16:creationId xmlns:a16="http://schemas.microsoft.com/office/drawing/2014/main" id="{CE49BA4B-8864-43D0-8046-852CAF5F2119}"/>
            </a:ext>
          </a:extLst>
        </xdr:cNvPr>
        <xdr:cNvSpPr txBox="1"/>
      </xdr:nvSpPr>
      <xdr:spPr>
        <a:xfrm>
          <a:off x="1629190" y="20469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3</xdr:col>
      <xdr:colOff>695740</xdr:colOff>
      <xdr:row>349</xdr:row>
      <xdr:rowOff>0</xdr:rowOff>
    </xdr:from>
    <xdr:ext cx="184731" cy="264560"/>
    <xdr:sp macro="" textlink="">
      <xdr:nvSpPr>
        <xdr:cNvPr id="33" name="TextBox 32">
          <a:extLst>
            <a:ext uri="{FF2B5EF4-FFF2-40B4-BE49-F238E27FC236}">
              <a16:creationId xmlns:a16="http://schemas.microsoft.com/office/drawing/2014/main" id="{B6E53A3A-94FE-463E-82BA-7260C39C3865}"/>
            </a:ext>
          </a:extLst>
        </xdr:cNvPr>
        <xdr:cNvSpPr txBox="1"/>
      </xdr:nvSpPr>
      <xdr:spPr>
        <a:xfrm>
          <a:off x="1629190" y="20469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349</xdr:row>
      <xdr:rowOff>0</xdr:rowOff>
    </xdr:from>
    <xdr:ext cx="184731" cy="264560"/>
    <xdr:sp macro="" textlink="">
      <xdr:nvSpPr>
        <xdr:cNvPr id="34" name="TextBox 33">
          <a:extLst>
            <a:ext uri="{FF2B5EF4-FFF2-40B4-BE49-F238E27FC236}">
              <a16:creationId xmlns:a16="http://schemas.microsoft.com/office/drawing/2014/main" id="{E20C50E1-FC2E-476C-9F20-FADE907082D6}"/>
            </a:ext>
          </a:extLst>
        </xdr:cNvPr>
        <xdr:cNvSpPr txBox="1"/>
      </xdr:nvSpPr>
      <xdr:spPr>
        <a:xfrm>
          <a:off x="267115" y="20469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349</xdr:row>
      <xdr:rowOff>0</xdr:rowOff>
    </xdr:from>
    <xdr:ext cx="184731" cy="264560"/>
    <xdr:sp macro="" textlink="">
      <xdr:nvSpPr>
        <xdr:cNvPr id="35" name="TextBox 34">
          <a:extLst>
            <a:ext uri="{FF2B5EF4-FFF2-40B4-BE49-F238E27FC236}">
              <a16:creationId xmlns:a16="http://schemas.microsoft.com/office/drawing/2014/main" id="{6C82A9AD-CEAD-43E3-A0CC-10E7055F06AF}"/>
            </a:ext>
          </a:extLst>
        </xdr:cNvPr>
        <xdr:cNvSpPr txBox="1"/>
      </xdr:nvSpPr>
      <xdr:spPr>
        <a:xfrm>
          <a:off x="267115" y="20469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349</xdr:row>
      <xdr:rowOff>0</xdr:rowOff>
    </xdr:from>
    <xdr:ext cx="184731" cy="264560"/>
    <xdr:sp macro="" textlink="">
      <xdr:nvSpPr>
        <xdr:cNvPr id="36" name="TextBox 35">
          <a:extLst>
            <a:ext uri="{FF2B5EF4-FFF2-40B4-BE49-F238E27FC236}">
              <a16:creationId xmlns:a16="http://schemas.microsoft.com/office/drawing/2014/main" id="{4B0CE5C3-3605-4E94-86F2-5BBA41D17F63}"/>
            </a:ext>
          </a:extLst>
        </xdr:cNvPr>
        <xdr:cNvSpPr txBox="1"/>
      </xdr:nvSpPr>
      <xdr:spPr>
        <a:xfrm>
          <a:off x="267115" y="20469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349</xdr:row>
      <xdr:rowOff>0</xdr:rowOff>
    </xdr:from>
    <xdr:ext cx="184731" cy="264560"/>
    <xdr:sp macro="" textlink="">
      <xdr:nvSpPr>
        <xdr:cNvPr id="37" name="TextBox 36">
          <a:extLst>
            <a:ext uri="{FF2B5EF4-FFF2-40B4-BE49-F238E27FC236}">
              <a16:creationId xmlns:a16="http://schemas.microsoft.com/office/drawing/2014/main" id="{E6B3FC4C-ADA6-437E-8A4C-65F5029387AD}"/>
            </a:ext>
          </a:extLst>
        </xdr:cNvPr>
        <xdr:cNvSpPr txBox="1"/>
      </xdr:nvSpPr>
      <xdr:spPr>
        <a:xfrm>
          <a:off x="267115" y="20469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349</xdr:row>
      <xdr:rowOff>0</xdr:rowOff>
    </xdr:from>
    <xdr:ext cx="184731" cy="264560"/>
    <xdr:sp macro="" textlink="">
      <xdr:nvSpPr>
        <xdr:cNvPr id="38" name="TextBox 37">
          <a:extLst>
            <a:ext uri="{FF2B5EF4-FFF2-40B4-BE49-F238E27FC236}">
              <a16:creationId xmlns:a16="http://schemas.microsoft.com/office/drawing/2014/main" id="{481E01EA-8943-41D3-B75E-577B47BACE28}"/>
            </a:ext>
          </a:extLst>
        </xdr:cNvPr>
        <xdr:cNvSpPr txBox="1"/>
      </xdr:nvSpPr>
      <xdr:spPr>
        <a:xfrm>
          <a:off x="267115" y="20469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349</xdr:row>
      <xdr:rowOff>0</xdr:rowOff>
    </xdr:from>
    <xdr:ext cx="184731" cy="264560"/>
    <xdr:sp macro="" textlink="">
      <xdr:nvSpPr>
        <xdr:cNvPr id="39" name="TextBox 38">
          <a:extLst>
            <a:ext uri="{FF2B5EF4-FFF2-40B4-BE49-F238E27FC236}">
              <a16:creationId xmlns:a16="http://schemas.microsoft.com/office/drawing/2014/main" id="{9558787F-E8D8-478C-AD43-3BC275E5C3D4}"/>
            </a:ext>
          </a:extLst>
        </xdr:cNvPr>
        <xdr:cNvSpPr txBox="1"/>
      </xdr:nvSpPr>
      <xdr:spPr>
        <a:xfrm>
          <a:off x="267115" y="20469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349</xdr:row>
      <xdr:rowOff>0</xdr:rowOff>
    </xdr:from>
    <xdr:ext cx="184731" cy="264560"/>
    <xdr:sp macro="" textlink="">
      <xdr:nvSpPr>
        <xdr:cNvPr id="40" name="TextBox 39">
          <a:extLst>
            <a:ext uri="{FF2B5EF4-FFF2-40B4-BE49-F238E27FC236}">
              <a16:creationId xmlns:a16="http://schemas.microsoft.com/office/drawing/2014/main" id="{BA52668A-CB43-415B-B4B2-2238C412CE94}"/>
            </a:ext>
          </a:extLst>
        </xdr:cNvPr>
        <xdr:cNvSpPr txBox="1"/>
      </xdr:nvSpPr>
      <xdr:spPr>
        <a:xfrm>
          <a:off x="267115" y="20469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695740</xdr:colOff>
      <xdr:row>349</xdr:row>
      <xdr:rowOff>0</xdr:rowOff>
    </xdr:from>
    <xdr:ext cx="184731" cy="264560"/>
    <xdr:sp macro="" textlink="">
      <xdr:nvSpPr>
        <xdr:cNvPr id="41" name="TextBox 40">
          <a:extLst>
            <a:ext uri="{FF2B5EF4-FFF2-40B4-BE49-F238E27FC236}">
              <a16:creationId xmlns:a16="http://schemas.microsoft.com/office/drawing/2014/main" id="{82608419-EF14-4486-BBFB-D6F415F637E0}"/>
            </a:ext>
          </a:extLst>
        </xdr:cNvPr>
        <xdr:cNvSpPr txBox="1"/>
      </xdr:nvSpPr>
      <xdr:spPr>
        <a:xfrm>
          <a:off x="267115" y="2046922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2"/>
  <sheetViews>
    <sheetView workbookViewId="0">
      <selection activeCell="E5" sqref="E5"/>
    </sheetView>
  </sheetViews>
  <sheetFormatPr defaultRowHeight="15" x14ac:dyDescent="0.3"/>
  <cols>
    <col min="1" max="1" width="4" style="1" bestFit="1" customWidth="1"/>
    <col min="2" max="2" width="10" style="1" bestFit="1" customWidth="1"/>
    <col min="3" max="3" width="48.42578125" style="1" hidden="1" customWidth="1"/>
    <col min="4" max="4" width="19.5703125" style="1" customWidth="1"/>
    <col min="5" max="5" width="81.7109375" style="1" customWidth="1"/>
    <col min="6" max="6" width="5.140625" style="1" bestFit="1" customWidth="1"/>
    <col min="7" max="7" width="7.140625" style="1" bestFit="1" customWidth="1"/>
    <col min="8" max="8" width="9.85546875" style="1" bestFit="1" customWidth="1"/>
    <col min="9" max="9" width="15.42578125" style="1" bestFit="1" customWidth="1"/>
    <col min="10" max="16384" width="9.140625" style="1"/>
  </cols>
  <sheetData>
    <row r="1" spans="1:9" customFormat="1" x14ac:dyDescent="0.25">
      <c r="A1" s="132" t="s">
        <v>0</v>
      </c>
      <c r="B1" s="132"/>
      <c r="C1" s="132" t="s">
        <v>196</v>
      </c>
      <c r="D1" s="132"/>
      <c r="E1" s="132"/>
      <c r="F1" s="132"/>
      <c r="G1" s="132"/>
      <c r="H1" s="2"/>
      <c r="I1" s="2"/>
    </row>
    <row r="2" spans="1:9" customFormat="1" x14ac:dyDescent="0.25">
      <c r="A2" s="132" t="s">
        <v>1</v>
      </c>
      <c r="B2" s="132"/>
      <c r="C2" s="132" t="s">
        <v>285</v>
      </c>
      <c r="D2" s="132"/>
      <c r="E2" s="132"/>
      <c r="F2" s="132"/>
      <c r="G2" s="132"/>
      <c r="H2" s="2"/>
      <c r="I2" s="2"/>
    </row>
    <row r="3" spans="1:9" customFormat="1" ht="18" x14ac:dyDescent="0.25">
      <c r="A3" s="2"/>
      <c r="B3" s="133" t="s">
        <v>2</v>
      </c>
      <c r="C3" s="133"/>
      <c r="D3" s="133"/>
      <c r="E3" s="133"/>
      <c r="F3" s="133"/>
      <c r="G3" s="133"/>
      <c r="H3" s="133"/>
      <c r="I3" s="3"/>
    </row>
    <row r="4" spans="1:9" s="7" customFormat="1" ht="84.75" customHeight="1" x14ac:dyDescent="0.25">
      <c r="A4" s="4" t="s">
        <v>3</v>
      </c>
      <c r="B4" s="4" t="s">
        <v>4</v>
      </c>
      <c r="C4" s="5" t="s">
        <v>5</v>
      </c>
      <c r="D4" s="4" t="s">
        <v>6</v>
      </c>
      <c r="E4" s="4" t="s">
        <v>7</v>
      </c>
      <c r="F4" s="4" t="s">
        <v>8</v>
      </c>
      <c r="G4" s="4" t="s">
        <v>9</v>
      </c>
      <c r="H4" s="4" t="s">
        <v>10</v>
      </c>
      <c r="I4" s="6" t="s">
        <v>195</v>
      </c>
    </row>
    <row r="5" spans="1:9" s="26" customFormat="1" ht="90" x14ac:dyDescent="0.25">
      <c r="A5" s="19">
        <v>2</v>
      </c>
      <c r="B5" s="20">
        <v>33671135</v>
      </c>
      <c r="C5" s="21" t="s">
        <v>52</v>
      </c>
      <c r="D5" s="22" t="s">
        <v>114</v>
      </c>
      <c r="E5" s="23" t="s">
        <v>148</v>
      </c>
      <c r="F5" s="24" t="s">
        <v>11</v>
      </c>
      <c r="G5" s="24">
        <v>2500</v>
      </c>
      <c r="H5" s="25">
        <v>70</v>
      </c>
      <c r="I5" s="25">
        <f t="shared" ref="I5:I30" si="0">G5*H5</f>
        <v>175000</v>
      </c>
    </row>
    <row r="6" spans="1:9" s="26" customFormat="1" ht="90" x14ac:dyDescent="0.25">
      <c r="A6" s="19">
        <v>3</v>
      </c>
      <c r="B6" s="20">
        <v>33661127</v>
      </c>
      <c r="C6" s="21" t="s">
        <v>53</v>
      </c>
      <c r="D6" s="22" t="s">
        <v>115</v>
      </c>
      <c r="E6" s="23" t="s">
        <v>12</v>
      </c>
      <c r="F6" s="24" t="s">
        <v>11</v>
      </c>
      <c r="G6" s="24">
        <v>1200</v>
      </c>
      <c r="H6" s="25">
        <v>20</v>
      </c>
      <c r="I6" s="25">
        <f t="shared" si="0"/>
        <v>24000</v>
      </c>
    </row>
    <row r="7" spans="1:9" s="26" customFormat="1" ht="90" x14ac:dyDescent="0.25">
      <c r="A7" s="19">
        <v>5</v>
      </c>
      <c r="B7" s="20">
        <v>33651129</v>
      </c>
      <c r="C7" s="21" t="s">
        <v>54</v>
      </c>
      <c r="D7" s="27" t="s">
        <v>116</v>
      </c>
      <c r="E7" s="28" t="s">
        <v>149</v>
      </c>
      <c r="F7" s="24" t="s">
        <v>11</v>
      </c>
      <c r="G7" s="24">
        <v>1000</v>
      </c>
      <c r="H7" s="25">
        <v>200</v>
      </c>
      <c r="I7" s="25">
        <f t="shared" si="0"/>
        <v>200000</v>
      </c>
    </row>
    <row r="8" spans="1:9" s="26" customFormat="1" ht="105" x14ac:dyDescent="0.25">
      <c r="A8" s="19">
        <v>6</v>
      </c>
      <c r="B8" s="20">
        <v>33671113</v>
      </c>
      <c r="C8" s="21" t="s">
        <v>55</v>
      </c>
      <c r="D8" s="27" t="s">
        <v>55</v>
      </c>
      <c r="E8" s="28" t="s">
        <v>150</v>
      </c>
      <c r="F8" s="24" t="s">
        <v>11</v>
      </c>
      <c r="G8" s="24">
        <v>500</v>
      </c>
      <c r="H8" s="25">
        <v>800</v>
      </c>
      <c r="I8" s="25">
        <f t="shared" si="0"/>
        <v>400000</v>
      </c>
    </row>
    <row r="9" spans="1:9" s="26" customFormat="1" ht="90" x14ac:dyDescent="0.25">
      <c r="A9" s="19">
        <v>9</v>
      </c>
      <c r="B9" s="20">
        <v>33621420</v>
      </c>
      <c r="C9" s="21" t="s">
        <v>56</v>
      </c>
      <c r="D9" s="27" t="s">
        <v>117</v>
      </c>
      <c r="E9" s="28" t="s">
        <v>151</v>
      </c>
      <c r="F9" s="24" t="s">
        <v>11</v>
      </c>
      <c r="G9" s="24">
        <v>8500</v>
      </c>
      <c r="H9" s="25">
        <v>50.8</v>
      </c>
      <c r="I9" s="25">
        <f t="shared" si="0"/>
        <v>431800</v>
      </c>
    </row>
    <row r="10" spans="1:9" s="26" customFormat="1" ht="90" x14ac:dyDescent="0.25">
      <c r="A10" s="19">
        <v>13</v>
      </c>
      <c r="B10" s="20">
        <v>33651125</v>
      </c>
      <c r="C10" s="21" t="s">
        <v>57</v>
      </c>
      <c r="D10" s="27" t="s">
        <v>13</v>
      </c>
      <c r="E10" s="28" t="s">
        <v>14</v>
      </c>
      <c r="F10" s="24" t="s">
        <v>11</v>
      </c>
      <c r="G10" s="24">
        <v>500</v>
      </c>
      <c r="H10" s="25">
        <v>1038</v>
      </c>
      <c r="I10" s="25">
        <f t="shared" si="0"/>
        <v>519000</v>
      </c>
    </row>
    <row r="11" spans="1:9" s="26" customFormat="1" ht="90" x14ac:dyDescent="0.25">
      <c r="A11" s="19">
        <v>21</v>
      </c>
      <c r="B11" s="20">
        <v>33631490</v>
      </c>
      <c r="C11" s="21" t="s">
        <v>58</v>
      </c>
      <c r="D11" s="27" t="s">
        <v>15</v>
      </c>
      <c r="E11" s="28" t="s">
        <v>16</v>
      </c>
      <c r="F11" s="24" t="s">
        <v>11</v>
      </c>
      <c r="G11" s="24">
        <v>120</v>
      </c>
      <c r="H11" s="25">
        <v>1950</v>
      </c>
      <c r="I11" s="25">
        <f t="shared" si="0"/>
        <v>234000</v>
      </c>
    </row>
    <row r="12" spans="1:9" s="26" customFormat="1" ht="105" x14ac:dyDescent="0.25">
      <c r="A12" s="19">
        <v>23</v>
      </c>
      <c r="B12" s="20">
        <v>33691140</v>
      </c>
      <c r="C12" s="21" t="s">
        <v>59</v>
      </c>
      <c r="D12" s="27" t="s">
        <v>118</v>
      </c>
      <c r="E12" s="28" t="s">
        <v>152</v>
      </c>
      <c r="F12" s="24" t="s">
        <v>11</v>
      </c>
      <c r="G12" s="24">
        <v>500</v>
      </c>
      <c r="H12" s="25">
        <v>91</v>
      </c>
      <c r="I12" s="25">
        <f t="shared" si="0"/>
        <v>45500</v>
      </c>
    </row>
    <row r="13" spans="1:9" s="26" customFormat="1" ht="90" x14ac:dyDescent="0.25">
      <c r="A13" s="19">
        <v>28</v>
      </c>
      <c r="B13" s="20">
        <v>33611240</v>
      </c>
      <c r="C13" s="21" t="s">
        <v>60</v>
      </c>
      <c r="D13" s="27" t="s">
        <v>119</v>
      </c>
      <c r="E13" s="28" t="s">
        <v>153</v>
      </c>
      <c r="F13" s="24" t="s">
        <v>11</v>
      </c>
      <c r="G13" s="24">
        <v>8000</v>
      </c>
      <c r="H13" s="25">
        <v>3.9</v>
      </c>
      <c r="I13" s="25">
        <f t="shared" si="0"/>
        <v>31200</v>
      </c>
    </row>
    <row r="14" spans="1:9" s="26" customFormat="1" ht="90" x14ac:dyDescent="0.25">
      <c r="A14" s="19">
        <v>35</v>
      </c>
      <c r="B14" s="20">
        <v>33621767</v>
      </c>
      <c r="C14" s="21" t="s">
        <v>61</v>
      </c>
      <c r="D14" s="27" t="s">
        <v>120</v>
      </c>
      <c r="E14" s="28" t="s">
        <v>154</v>
      </c>
      <c r="F14" s="24" t="s">
        <v>11</v>
      </c>
      <c r="G14" s="24">
        <v>2000</v>
      </c>
      <c r="H14" s="25">
        <v>185</v>
      </c>
      <c r="I14" s="25">
        <f t="shared" si="0"/>
        <v>370000</v>
      </c>
    </row>
    <row r="15" spans="1:9" s="26" customFormat="1" ht="90" x14ac:dyDescent="0.25">
      <c r="A15" s="19">
        <v>36</v>
      </c>
      <c r="B15" s="20">
        <v>33621610</v>
      </c>
      <c r="C15" s="21" t="s">
        <v>62</v>
      </c>
      <c r="D15" s="27" t="s">
        <v>121</v>
      </c>
      <c r="E15" s="28" t="s">
        <v>155</v>
      </c>
      <c r="F15" s="24" t="s">
        <v>11</v>
      </c>
      <c r="G15" s="24">
        <v>1000</v>
      </c>
      <c r="H15" s="35">
        <v>600</v>
      </c>
      <c r="I15" s="25">
        <f t="shared" si="0"/>
        <v>600000</v>
      </c>
    </row>
    <row r="16" spans="1:9" s="26" customFormat="1" ht="90" x14ac:dyDescent="0.25">
      <c r="A16" s="19">
        <v>37</v>
      </c>
      <c r="B16" s="20">
        <v>33651118</v>
      </c>
      <c r="C16" s="21" t="s">
        <v>63</v>
      </c>
      <c r="D16" s="27" t="s">
        <v>122</v>
      </c>
      <c r="E16" s="28" t="s">
        <v>156</v>
      </c>
      <c r="F16" s="24" t="s">
        <v>11</v>
      </c>
      <c r="G16" s="24">
        <v>35000</v>
      </c>
      <c r="H16" s="25">
        <v>98.82</v>
      </c>
      <c r="I16" s="25">
        <f t="shared" si="0"/>
        <v>3458699.9999999995</v>
      </c>
    </row>
    <row r="17" spans="1:10" s="26" customFormat="1" ht="150" x14ac:dyDescent="0.25">
      <c r="A17" s="19">
        <v>41</v>
      </c>
      <c r="B17" s="20">
        <v>33621120</v>
      </c>
      <c r="C17" s="21" t="s">
        <v>64</v>
      </c>
      <c r="D17" s="27" t="s">
        <v>123</v>
      </c>
      <c r="E17" s="28" t="s">
        <v>278</v>
      </c>
      <c r="F17" s="24" t="s">
        <v>11</v>
      </c>
      <c r="G17" s="24">
        <v>200</v>
      </c>
      <c r="H17" s="25">
        <v>1500</v>
      </c>
      <c r="I17" s="25">
        <f t="shared" si="0"/>
        <v>300000</v>
      </c>
    </row>
    <row r="18" spans="1:10" s="26" customFormat="1" ht="90" x14ac:dyDescent="0.25">
      <c r="A18" s="19">
        <v>42</v>
      </c>
      <c r="B18" s="20">
        <v>33621120</v>
      </c>
      <c r="C18" s="21" t="s">
        <v>64</v>
      </c>
      <c r="D18" s="27" t="s">
        <v>197</v>
      </c>
      <c r="E18" s="28" t="s">
        <v>175</v>
      </c>
      <c r="F18" s="24" t="s">
        <v>11</v>
      </c>
      <c r="G18" s="24">
        <v>6500</v>
      </c>
      <c r="H18" s="25">
        <v>1500</v>
      </c>
      <c r="I18" s="25">
        <f t="shared" si="0"/>
        <v>9750000</v>
      </c>
    </row>
    <row r="19" spans="1:10" s="26" customFormat="1" ht="90" x14ac:dyDescent="0.25">
      <c r="A19" s="19">
        <v>43</v>
      </c>
      <c r="B19" s="20">
        <v>33651134</v>
      </c>
      <c r="C19" s="21" t="s">
        <v>65</v>
      </c>
      <c r="D19" s="27" t="s">
        <v>65</v>
      </c>
      <c r="E19" s="28" t="s">
        <v>157</v>
      </c>
      <c r="F19" s="24" t="s">
        <v>11</v>
      </c>
      <c r="G19" s="24">
        <v>120</v>
      </c>
      <c r="H19" s="36">
        <v>540</v>
      </c>
      <c r="I19" s="25">
        <f t="shared" si="0"/>
        <v>64800</v>
      </c>
    </row>
    <row r="20" spans="1:10" s="26" customFormat="1" ht="105" x14ac:dyDescent="0.25">
      <c r="A20" s="19">
        <v>44</v>
      </c>
      <c r="B20" s="20">
        <v>33691176</v>
      </c>
      <c r="C20" s="21" t="s">
        <v>66</v>
      </c>
      <c r="D20" s="27" t="s">
        <v>22</v>
      </c>
      <c r="E20" s="28" t="s">
        <v>23</v>
      </c>
      <c r="F20" s="24" t="s">
        <v>11</v>
      </c>
      <c r="G20" s="24">
        <v>550</v>
      </c>
      <c r="H20" s="35">
        <v>4500</v>
      </c>
      <c r="I20" s="25">
        <f t="shared" si="0"/>
        <v>2475000</v>
      </c>
    </row>
    <row r="21" spans="1:10" s="26" customFormat="1" ht="105" x14ac:dyDescent="0.25">
      <c r="A21" s="19">
        <v>45</v>
      </c>
      <c r="B21" s="20">
        <v>33651139</v>
      </c>
      <c r="C21" s="21" t="s">
        <v>67</v>
      </c>
      <c r="D21" s="27" t="s">
        <v>124</v>
      </c>
      <c r="E21" s="28" t="s">
        <v>158</v>
      </c>
      <c r="F21" s="24" t="s">
        <v>11</v>
      </c>
      <c r="G21" s="24">
        <v>4000</v>
      </c>
      <c r="H21" s="35">
        <v>1680</v>
      </c>
      <c r="I21" s="25">
        <f t="shared" si="0"/>
        <v>6720000</v>
      </c>
    </row>
    <row r="22" spans="1:10" s="26" customFormat="1" ht="90" x14ac:dyDescent="0.25">
      <c r="A22" s="19">
        <v>48</v>
      </c>
      <c r="B22" s="20">
        <v>33661154</v>
      </c>
      <c r="C22" s="21" t="s">
        <v>68</v>
      </c>
      <c r="D22" s="27" t="s">
        <v>68</v>
      </c>
      <c r="E22" s="28" t="s">
        <v>159</v>
      </c>
      <c r="F22" s="24" t="s">
        <v>11</v>
      </c>
      <c r="G22" s="24">
        <v>90</v>
      </c>
      <c r="H22" s="35">
        <v>2580</v>
      </c>
      <c r="I22" s="25">
        <f t="shared" si="0"/>
        <v>232200</v>
      </c>
    </row>
    <row r="23" spans="1:10" s="26" customFormat="1" ht="90" x14ac:dyDescent="0.25">
      <c r="A23" s="19">
        <v>49</v>
      </c>
      <c r="B23" s="20">
        <v>33691176</v>
      </c>
      <c r="C23" s="21" t="s">
        <v>35</v>
      </c>
      <c r="D23" s="27" t="s">
        <v>35</v>
      </c>
      <c r="E23" s="28" t="s">
        <v>36</v>
      </c>
      <c r="F23" s="24" t="s">
        <v>11</v>
      </c>
      <c r="G23" s="24">
        <v>420</v>
      </c>
      <c r="H23" s="35">
        <v>2820</v>
      </c>
      <c r="I23" s="25">
        <f t="shared" si="0"/>
        <v>1184400</v>
      </c>
    </row>
    <row r="24" spans="1:10" s="26" customFormat="1" ht="90" x14ac:dyDescent="0.25">
      <c r="A24" s="19">
        <v>53</v>
      </c>
      <c r="B24" s="20">
        <v>33691226</v>
      </c>
      <c r="C24" s="21" t="s">
        <v>69</v>
      </c>
      <c r="D24" s="27" t="s">
        <v>125</v>
      </c>
      <c r="E24" s="28" t="s">
        <v>160</v>
      </c>
      <c r="F24" s="24" t="s">
        <v>11</v>
      </c>
      <c r="G24" s="24">
        <v>150</v>
      </c>
      <c r="H24" s="35">
        <v>178.85</v>
      </c>
      <c r="I24" s="25">
        <f t="shared" si="0"/>
        <v>26827.5</v>
      </c>
    </row>
    <row r="25" spans="1:10" s="26" customFormat="1" ht="90" x14ac:dyDescent="0.25">
      <c r="A25" s="19">
        <v>57</v>
      </c>
      <c r="B25" s="20">
        <v>33611170</v>
      </c>
      <c r="C25" s="21" t="s">
        <v>70</v>
      </c>
      <c r="D25" s="27" t="s">
        <v>41</v>
      </c>
      <c r="E25" s="28" t="s">
        <v>42</v>
      </c>
      <c r="F25" s="24" t="s">
        <v>11</v>
      </c>
      <c r="G25" s="24">
        <v>2000</v>
      </c>
      <c r="H25" s="25">
        <v>6</v>
      </c>
      <c r="I25" s="25">
        <f t="shared" si="0"/>
        <v>12000</v>
      </c>
    </row>
    <row r="26" spans="1:10" s="26" customFormat="1" ht="75" x14ac:dyDescent="0.25">
      <c r="A26" s="19">
        <v>58</v>
      </c>
      <c r="B26" s="20">
        <v>33621690</v>
      </c>
      <c r="C26" s="21" t="s">
        <v>71</v>
      </c>
      <c r="D26" s="27" t="s">
        <v>126</v>
      </c>
      <c r="E26" s="28" t="s">
        <v>161</v>
      </c>
      <c r="F26" s="24" t="s">
        <v>11</v>
      </c>
      <c r="G26" s="24">
        <v>2000</v>
      </c>
      <c r="H26" s="25">
        <v>15</v>
      </c>
      <c r="I26" s="25">
        <f t="shared" si="0"/>
        <v>30000</v>
      </c>
    </row>
    <row r="27" spans="1:10" s="26" customFormat="1" ht="105" x14ac:dyDescent="0.25">
      <c r="A27" s="19">
        <v>60</v>
      </c>
      <c r="B27" s="20">
        <v>33651112</v>
      </c>
      <c r="C27" s="21" t="s">
        <v>72</v>
      </c>
      <c r="D27" s="27" t="s">
        <v>43</v>
      </c>
      <c r="E27" s="28" t="s">
        <v>44</v>
      </c>
      <c r="F27" s="24" t="s">
        <v>11</v>
      </c>
      <c r="G27" s="24">
        <v>500</v>
      </c>
      <c r="H27" s="25">
        <v>1650</v>
      </c>
      <c r="I27" s="25">
        <f t="shared" si="0"/>
        <v>825000</v>
      </c>
    </row>
    <row r="28" spans="1:10" s="26" customFormat="1" ht="75" x14ac:dyDescent="0.25">
      <c r="A28" s="19">
        <v>61</v>
      </c>
      <c r="B28" s="20">
        <v>33651212</v>
      </c>
      <c r="C28" s="21" t="s">
        <v>45</v>
      </c>
      <c r="D28" s="27" t="s">
        <v>45</v>
      </c>
      <c r="E28" s="28" t="s">
        <v>191</v>
      </c>
      <c r="F28" s="24" t="s">
        <v>11</v>
      </c>
      <c r="G28" s="24">
        <v>110</v>
      </c>
      <c r="H28" s="37">
        <v>2040</v>
      </c>
      <c r="I28" s="25">
        <f t="shared" si="0"/>
        <v>224400</v>
      </c>
      <c r="J28" s="38"/>
    </row>
    <row r="29" spans="1:10" s="26" customFormat="1" ht="90" x14ac:dyDescent="0.25">
      <c r="A29" s="19">
        <v>62</v>
      </c>
      <c r="B29" s="20">
        <v>33691176</v>
      </c>
      <c r="C29" s="21" t="s">
        <v>73</v>
      </c>
      <c r="D29" s="27" t="s">
        <v>73</v>
      </c>
      <c r="E29" s="28" t="s">
        <v>192</v>
      </c>
      <c r="F29" s="24" t="s">
        <v>11</v>
      </c>
      <c r="G29" s="24">
        <v>600</v>
      </c>
      <c r="H29" s="37">
        <v>600</v>
      </c>
      <c r="I29" s="25">
        <f t="shared" si="0"/>
        <v>360000</v>
      </c>
      <c r="J29" s="38"/>
    </row>
    <row r="30" spans="1:10" s="26" customFormat="1" ht="90" x14ac:dyDescent="0.25">
      <c r="A30" s="19">
        <v>64</v>
      </c>
      <c r="B30" s="20">
        <v>33691202</v>
      </c>
      <c r="C30" s="21" t="s">
        <v>74</v>
      </c>
      <c r="D30" s="27" t="s">
        <v>127</v>
      </c>
      <c r="E30" s="28" t="s">
        <v>46</v>
      </c>
      <c r="F30" s="24" t="s">
        <v>11</v>
      </c>
      <c r="G30" s="24">
        <v>4200</v>
      </c>
      <c r="H30" s="25">
        <v>180.18</v>
      </c>
      <c r="I30" s="25">
        <f t="shared" si="0"/>
        <v>756756</v>
      </c>
    </row>
    <row r="31" spans="1:10" s="26" customFormat="1" ht="90" x14ac:dyDescent="0.25">
      <c r="A31" s="19">
        <v>70</v>
      </c>
      <c r="B31" s="20">
        <v>33631310</v>
      </c>
      <c r="C31" s="21" t="s">
        <v>39</v>
      </c>
      <c r="D31" s="27" t="s">
        <v>39</v>
      </c>
      <c r="E31" s="28" t="s">
        <v>40</v>
      </c>
      <c r="F31" s="24" t="s">
        <v>11</v>
      </c>
      <c r="G31" s="24">
        <v>960</v>
      </c>
      <c r="H31" s="25">
        <v>96</v>
      </c>
      <c r="I31" s="25">
        <f t="shared" ref="I31:I60" si="1">G31*H31</f>
        <v>92160</v>
      </c>
    </row>
    <row r="32" spans="1:10" s="26" customFormat="1" ht="90" x14ac:dyDescent="0.25">
      <c r="A32" s="19">
        <v>71</v>
      </c>
      <c r="B32" s="20">
        <v>33611180</v>
      </c>
      <c r="C32" s="21" t="s">
        <v>75</v>
      </c>
      <c r="D32" s="27" t="s">
        <v>128</v>
      </c>
      <c r="E32" s="28" t="s">
        <v>193</v>
      </c>
      <c r="F32" s="24" t="s">
        <v>11</v>
      </c>
      <c r="G32" s="24">
        <v>420</v>
      </c>
      <c r="H32" s="25">
        <v>1650</v>
      </c>
      <c r="I32" s="25">
        <f t="shared" si="1"/>
        <v>693000</v>
      </c>
    </row>
    <row r="33" spans="1:9" s="26" customFormat="1" ht="90" x14ac:dyDescent="0.25">
      <c r="A33" s="19">
        <v>76</v>
      </c>
      <c r="B33" s="20">
        <v>33691176</v>
      </c>
      <c r="C33" s="21" t="s">
        <v>76</v>
      </c>
      <c r="D33" s="27" t="s">
        <v>129</v>
      </c>
      <c r="E33" s="28" t="s">
        <v>162</v>
      </c>
      <c r="F33" s="24" t="s">
        <v>11</v>
      </c>
      <c r="G33" s="24">
        <v>30</v>
      </c>
      <c r="H33" s="25">
        <v>1900</v>
      </c>
      <c r="I33" s="25">
        <f t="shared" si="1"/>
        <v>57000</v>
      </c>
    </row>
    <row r="34" spans="1:9" s="26" customFormat="1" ht="75" x14ac:dyDescent="0.25">
      <c r="A34" s="19">
        <v>83</v>
      </c>
      <c r="B34" s="20">
        <v>33661153</v>
      </c>
      <c r="C34" s="21" t="s">
        <v>77</v>
      </c>
      <c r="D34" s="27" t="s">
        <v>130</v>
      </c>
      <c r="E34" s="28" t="s">
        <v>163</v>
      </c>
      <c r="F34" s="24" t="s">
        <v>11</v>
      </c>
      <c r="G34" s="24">
        <v>100</v>
      </c>
      <c r="H34" s="25">
        <v>24.4</v>
      </c>
      <c r="I34" s="25">
        <f t="shared" si="1"/>
        <v>2440</v>
      </c>
    </row>
    <row r="35" spans="1:9" s="26" customFormat="1" ht="90" x14ac:dyDescent="0.25">
      <c r="A35" s="19">
        <v>84</v>
      </c>
      <c r="B35" s="20">
        <v>33631460</v>
      </c>
      <c r="C35" s="21" t="s">
        <v>78</v>
      </c>
      <c r="D35" s="27" t="s">
        <v>131</v>
      </c>
      <c r="E35" s="28" t="s">
        <v>164</v>
      </c>
      <c r="F35" s="24" t="s">
        <v>11</v>
      </c>
      <c r="G35" s="24">
        <v>30</v>
      </c>
      <c r="H35" s="25">
        <v>1190</v>
      </c>
      <c r="I35" s="25">
        <f t="shared" si="1"/>
        <v>35700</v>
      </c>
    </row>
    <row r="36" spans="1:9" s="26" customFormat="1" ht="75" x14ac:dyDescent="0.25">
      <c r="A36" s="19">
        <v>88</v>
      </c>
      <c r="B36" s="20">
        <v>33691175</v>
      </c>
      <c r="C36" s="21" t="s">
        <v>79</v>
      </c>
      <c r="D36" s="27" t="s">
        <v>132</v>
      </c>
      <c r="E36" s="28" t="s">
        <v>165</v>
      </c>
      <c r="F36" s="24" t="s">
        <v>11</v>
      </c>
      <c r="G36" s="24">
        <v>3000</v>
      </c>
      <c r="H36" s="25">
        <v>118</v>
      </c>
      <c r="I36" s="25">
        <f t="shared" si="1"/>
        <v>354000</v>
      </c>
    </row>
    <row r="37" spans="1:9" s="26" customFormat="1" ht="90" x14ac:dyDescent="0.25">
      <c r="A37" s="19">
        <v>91</v>
      </c>
      <c r="B37" s="20">
        <v>33621590</v>
      </c>
      <c r="C37" s="21" t="s">
        <v>80</v>
      </c>
      <c r="D37" s="27" t="s">
        <v>133</v>
      </c>
      <c r="E37" s="28" t="s">
        <v>166</v>
      </c>
      <c r="F37" s="24" t="s">
        <v>11</v>
      </c>
      <c r="G37" s="24">
        <v>15000</v>
      </c>
      <c r="H37" s="35">
        <v>27</v>
      </c>
      <c r="I37" s="25">
        <f t="shared" si="1"/>
        <v>405000</v>
      </c>
    </row>
    <row r="38" spans="1:9" s="26" customFormat="1" ht="90" x14ac:dyDescent="0.25">
      <c r="A38" s="19">
        <v>93</v>
      </c>
      <c r="B38" s="20">
        <v>33621540</v>
      </c>
      <c r="C38" s="21" t="s">
        <v>81</v>
      </c>
      <c r="D38" s="27" t="s">
        <v>17</v>
      </c>
      <c r="E38" s="28" t="s">
        <v>18</v>
      </c>
      <c r="F38" s="24" t="s">
        <v>11</v>
      </c>
      <c r="G38" s="24">
        <v>3200</v>
      </c>
      <c r="H38" s="25">
        <v>28.8</v>
      </c>
      <c r="I38" s="25">
        <f t="shared" si="1"/>
        <v>92160</v>
      </c>
    </row>
    <row r="39" spans="1:9" s="26" customFormat="1" ht="90" x14ac:dyDescent="0.25">
      <c r="A39" s="19">
        <v>95</v>
      </c>
      <c r="B39" s="20">
        <v>33651114</v>
      </c>
      <c r="C39" s="21" t="s">
        <v>82</v>
      </c>
      <c r="D39" s="27" t="s">
        <v>134</v>
      </c>
      <c r="E39" s="28" t="s">
        <v>167</v>
      </c>
      <c r="F39" s="24" t="s">
        <v>11</v>
      </c>
      <c r="G39" s="24">
        <v>3000</v>
      </c>
      <c r="H39" s="25">
        <v>80</v>
      </c>
      <c r="I39" s="25">
        <f t="shared" si="1"/>
        <v>240000</v>
      </c>
    </row>
    <row r="40" spans="1:9" s="26" customFormat="1" ht="90" x14ac:dyDescent="0.25">
      <c r="A40" s="19">
        <v>97</v>
      </c>
      <c r="B40" s="20">
        <v>33691138</v>
      </c>
      <c r="C40" s="21" t="s">
        <v>83</v>
      </c>
      <c r="D40" s="27" t="s">
        <v>24</v>
      </c>
      <c r="E40" s="28" t="s">
        <v>25</v>
      </c>
      <c r="F40" s="24" t="s">
        <v>11</v>
      </c>
      <c r="G40" s="24">
        <v>600</v>
      </c>
      <c r="H40" s="25">
        <v>225.57</v>
      </c>
      <c r="I40" s="25">
        <f t="shared" si="1"/>
        <v>135342</v>
      </c>
    </row>
    <row r="41" spans="1:9" s="26" customFormat="1" ht="90" x14ac:dyDescent="0.25">
      <c r="A41" s="19">
        <v>98</v>
      </c>
      <c r="B41" s="20">
        <v>33651138</v>
      </c>
      <c r="C41" s="21" t="s">
        <v>84</v>
      </c>
      <c r="D41" s="27" t="s">
        <v>135</v>
      </c>
      <c r="E41" s="28" t="s">
        <v>280</v>
      </c>
      <c r="F41" s="24" t="s">
        <v>11</v>
      </c>
      <c r="G41" s="24">
        <v>100</v>
      </c>
      <c r="H41" s="25">
        <v>1900</v>
      </c>
      <c r="I41" s="25">
        <f t="shared" si="1"/>
        <v>190000</v>
      </c>
    </row>
    <row r="42" spans="1:9" s="26" customFormat="1" ht="90" x14ac:dyDescent="0.25">
      <c r="A42" s="19">
        <v>99</v>
      </c>
      <c r="B42" s="20">
        <v>33661120</v>
      </c>
      <c r="C42" s="21" t="s">
        <v>85</v>
      </c>
      <c r="D42" s="27" t="s">
        <v>26</v>
      </c>
      <c r="E42" s="28" t="s">
        <v>27</v>
      </c>
      <c r="F42" s="24" t="s">
        <v>11</v>
      </c>
      <c r="G42" s="24">
        <v>900</v>
      </c>
      <c r="H42" s="35">
        <v>520</v>
      </c>
      <c r="I42" s="25">
        <f t="shared" si="1"/>
        <v>468000</v>
      </c>
    </row>
    <row r="43" spans="1:9" s="26" customFormat="1" ht="90" x14ac:dyDescent="0.25">
      <c r="A43" s="19">
        <v>100</v>
      </c>
      <c r="B43" s="20">
        <v>33661114</v>
      </c>
      <c r="C43" s="21" t="s">
        <v>86</v>
      </c>
      <c r="D43" s="27" t="s">
        <v>28</v>
      </c>
      <c r="E43" s="28" t="s">
        <v>29</v>
      </c>
      <c r="F43" s="24" t="s">
        <v>11</v>
      </c>
      <c r="G43" s="24">
        <v>11000</v>
      </c>
      <c r="H43" s="35">
        <v>490</v>
      </c>
      <c r="I43" s="25">
        <f t="shared" si="1"/>
        <v>5390000</v>
      </c>
    </row>
    <row r="44" spans="1:9" s="26" customFormat="1" ht="90" x14ac:dyDescent="0.25">
      <c r="A44" s="19">
        <v>101</v>
      </c>
      <c r="B44" s="20">
        <v>33651123</v>
      </c>
      <c r="C44" s="21" t="s">
        <v>87</v>
      </c>
      <c r="D44" s="27" t="s">
        <v>136</v>
      </c>
      <c r="E44" s="28" t="s">
        <v>168</v>
      </c>
      <c r="F44" s="24" t="s">
        <v>11</v>
      </c>
      <c r="G44" s="24">
        <v>6500</v>
      </c>
      <c r="H44" s="25">
        <v>250</v>
      </c>
      <c r="I44" s="25">
        <f t="shared" si="1"/>
        <v>1625000</v>
      </c>
    </row>
    <row r="45" spans="1:9" s="26" customFormat="1" ht="105" x14ac:dyDescent="0.25">
      <c r="A45" s="19">
        <v>103</v>
      </c>
      <c r="B45" s="20">
        <v>33691136</v>
      </c>
      <c r="C45" s="21" t="s">
        <v>88</v>
      </c>
      <c r="D45" s="27" t="s">
        <v>137</v>
      </c>
      <c r="E45" s="28" t="s">
        <v>169</v>
      </c>
      <c r="F45" s="24" t="s">
        <v>11</v>
      </c>
      <c r="G45" s="24">
        <v>3500</v>
      </c>
      <c r="H45" s="25">
        <v>255.03</v>
      </c>
      <c r="I45" s="25">
        <f t="shared" si="1"/>
        <v>892605</v>
      </c>
    </row>
    <row r="46" spans="1:9" s="26" customFormat="1" ht="105" x14ac:dyDescent="0.25">
      <c r="A46" s="19">
        <v>105</v>
      </c>
      <c r="B46" s="20">
        <v>33691136</v>
      </c>
      <c r="C46" s="21" t="s">
        <v>89</v>
      </c>
      <c r="D46" s="27" t="s">
        <v>138</v>
      </c>
      <c r="E46" s="28" t="s">
        <v>30</v>
      </c>
      <c r="F46" s="24" t="s">
        <v>11</v>
      </c>
      <c r="G46" s="24">
        <v>62000</v>
      </c>
      <c r="H46" s="25">
        <v>213.54</v>
      </c>
      <c r="I46" s="25">
        <f t="shared" si="1"/>
        <v>13239480</v>
      </c>
    </row>
    <row r="47" spans="1:9" s="26" customFormat="1" ht="135" x14ac:dyDescent="0.25">
      <c r="A47" s="19">
        <v>106</v>
      </c>
      <c r="B47" s="20">
        <v>33691176</v>
      </c>
      <c r="C47" s="21" t="s">
        <v>90</v>
      </c>
      <c r="D47" s="27" t="s">
        <v>47</v>
      </c>
      <c r="E47" s="28" t="s">
        <v>170</v>
      </c>
      <c r="F47" s="24" t="s">
        <v>11</v>
      </c>
      <c r="G47" s="24">
        <v>20000</v>
      </c>
      <c r="H47" s="25">
        <v>214.83</v>
      </c>
      <c r="I47" s="25">
        <f t="shared" si="1"/>
        <v>4296600</v>
      </c>
    </row>
    <row r="48" spans="1:9" s="26" customFormat="1" ht="105" x14ac:dyDescent="0.25">
      <c r="A48" s="19">
        <v>107</v>
      </c>
      <c r="B48" s="20">
        <v>33691176</v>
      </c>
      <c r="C48" s="21" t="s">
        <v>91</v>
      </c>
      <c r="D48" s="27" t="s">
        <v>139</v>
      </c>
      <c r="E48" s="28" t="s">
        <v>171</v>
      </c>
      <c r="F48" s="24" t="s">
        <v>11</v>
      </c>
      <c r="G48" s="24">
        <v>5500</v>
      </c>
      <c r="H48" s="25">
        <v>217.14</v>
      </c>
      <c r="I48" s="25">
        <f t="shared" si="1"/>
        <v>1194270</v>
      </c>
    </row>
    <row r="49" spans="1:9" s="26" customFormat="1" ht="90" x14ac:dyDescent="0.25">
      <c r="A49" s="19">
        <v>109</v>
      </c>
      <c r="B49" s="20">
        <v>33621390</v>
      </c>
      <c r="C49" s="21" t="s">
        <v>92</v>
      </c>
      <c r="D49" s="27" t="s">
        <v>140</v>
      </c>
      <c r="E49" s="28" t="s">
        <v>172</v>
      </c>
      <c r="F49" s="24" t="s">
        <v>11</v>
      </c>
      <c r="G49" s="24">
        <v>2500</v>
      </c>
      <c r="H49" s="25">
        <v>59.31</v>
      </c>
      <c r="I49" s="25">
        <f t="shared" si="1"/>
        <v>148275</v>
      </c>
    </row>
    <row r="50" spans="1:9" s="26" customFormat="1" ht="120" x14ac:dyDescent="0.25">
      <c r="A50" s="19">
        <v>110</v>
      </c>
      <c r="B50" s="20">
        <v>33691136</v>
      </c>
      <c r="C50" s="21" t="s">
        <v>93</v>
      </c>
      <c r="D50" s="27" t="s">
        <v>141</v>
      </c>
      <c r="E50" s="28" t="s">
        <v>173</v>
      </c>
      <c r="F50" s="24" t="s">
        <v>11</v>
      </c>
      <c r="G50" s="24">
        <v>67000</v>
      </c>
      <c r="H50" s="25">
        <v>207.69</v>
      </c>
      <c r="I50" s="25">
        <f t="shared" si="1"/>
        <v>13915230</v>
      </c>
    </row>
    <row r="51" spans="1:9" s="26" customFormat="1" ht="105" x14ac:dyDescent="0.25">
      <c r="A51" s="19">
        <v>111</v>
      </c>
      <c r="B51" s="20">
        <v>33651134</v>
      </c>
      <c r="C51" s="21" t="s">
        <v>94</v>
      </c>
      <c r="D51" s="27" t="s">
        <v>31</v>
      </c>
      <c r="E51" s="28" t="s">
        <v>32</v>
      </c>
      <c r="F51" s="24" t="s">
        <v>11</v>
      </c>
      <c r="G51" s="24">
        <v>2800</v>
      </c>
      <c r="H51" s="25">
        <v>344.11</v>
      </c>
      <c r="I51" s="25">
        <f t="shared" si="1"/>
        <v>963508</v>
      </c>
    </row>
    <row r="52" spans="1:9" s="26" customFormat="1" ht="105" x14ac:dyDescent="0.25">
      <c r="A52" s="19">
        <v>112</v>
      </c>
      <c r="B52" s="20">
        <v>33691176</v>
      </c>
      <c r="C52" s="21" t="s">
        <v>95</v>
      </c>
      <c r="D52" s="27" t="s">
        <v>33</v>
      </c>
      <c r="E52" s="28" t="s">
        <v>34</v>
      </c>
      <c r="F52" s="24" t="s">
        <v>11</v>
      </c>
      <c r="G52" s="24">
        <v>3400</v>
      </c>
      <c r="H52" s="25">
        <v>347.52</v>
      </c>
      <c r="I52" s="25">
        <f t="shared" si="1"/>
        <v>1181568</v>
      </c>
    </row>
    <row r="53" spans="1:9" s="26" customFormat="1" ht="90" x14ac:dyDescent="0.25">
      <c r="A53" s="19">
        <v>114</v>
      </c>
      <c r="B53" s="20">
        <v>33691176</v>
      </c>
      <c r="C53" s="21" t="s">
        <v>96</v>
      </c>
      <c r="D53" s="27" t="s">
        <v>142</v>
      </c>
      <c r="E53" s="28" t="s">
        <v>174</v>
      </c>
      <c r="F53" s="24" t="s">
        <v>11</v>
      </c>
      <c r="G53" s="24">
        <v>1000</v>
      </c>
      <c r="H53" s="25">
        <v>820</v>
      </c>
      <c r="I53" s="25">
        <f t="shared" si="1"/>
        <v>820000</v>
      </c>
    </row>
    <row r="54" spans="1:9" s="26" customFormat="1" ht="75" x14ac:dyDescent="0.25">
      <c r="A54" s="19">
        <v>115</v>
      </c>
      <c r="B54" s="20">
        <v>33621380</v>
      </c>
      <c r="C54" s="21" t="s">
        <v>97</v>
      </c>
      <c r="D54" s="27" t="s">
        <v>143</v>
      </c>
      <c r="E54" s="28" t="s">
        <v>176</v>
      </c>
      <c r="F54" s="24" t="s">
        <v>11</v>
      </c>
      <c r="G54" s="24">
        <v>40</v>
      </c>
      <c r="H54" s="25">
        <v>6</v>
      </c>
      <c r="I54" s="25">
        <f t="shared" si="1"/>
        <v>240</v>
      </c>
    </row>
    <row r="55" spans="1:9" s="26" customFormat="1" ht="90" x14ac:dyDescent="0.25">
      <c r="A55" s="19">
        <v>116</v>
      </c>
      <c r="B55" s="20">
        <v>33631170</v>
      </c>
      <c r="C55" s="21" t="s">
        <v>98</v>
      </c>
      <c r="D55" s="27" t="s">
        <v>98</v>
      </c>
      <c r="E55" s="28" t="s">
        <v>177</v>
      </c>
      <c r="F55" s="24" t="s">
        <v>11</v>
      </c>
      <c r="G55" s="24">
        <v>36</v>
      </c>
      <c r="H55" s="25">
        <v>219</v>
      </c>
      <c r="I55" s="25">
        <f t="shared" si="1"/>
        <v>7884</v>
      </c>
    </row>
    <row r="56" spans="1:9" s="26" customFormat="1" ht="75" x14ac:dyDescent="0.25">
      <c r="A56" s="19">
        <v>117</v>
      </c>
      <c r="B56" s="20">
        <v>33661131</v>
      </c>
      <c r="C56" s="21" t="s">
        <v>99</v>
      </c>
      <c r="D56" s="27" t="s">
        <v>144</v>
      </c>
      <c r="E56" s="28" t="s">
        <v>178</v>
      </c>
      <c r="F56" s="24" t="s">
        <v>11</v>
      </c>
      <c r="G56" s="24">
        <v>480</v>
      </c>
      <c r="H56" s="25">
        <v>20</v>
      </c>
      <c r="I56" s="25">
        <f t="shared" si="1"/>
        <v>9600</v>
      </c>
    </row>
    <row r="57" spans="1:9" s="26" customFormat="1" ht="90" x14ac:dyDescent="0.25">
      <c r="A57" s="19">
        <v>118</v>
      </c>
      <c r="B57" s="20">
        <v>33621140</v>
      </c>
      <c r="C57" s="21" t="s">
        <v>100</v>
      </c>
      <c r="D57" s="27" t="s">
        <v>145</v>
      </c>
      <c r="E57" s="28" t="s">
        <v>179</v>
      </c>
      <c r="F57" s="24" t="s">
        <v>11</v>
      </c>
      <c r="G57" s="24">
        <v>7700</v>
      </c>
      <c r="H57" s="25">
        <v>44.45</v>
      </c>
      <c r="I57" s="25">
        <f t="shared" si="1"/>
        <v>342265</v>
      </c>
    </row>
    <row r="58" spans="1:9" s="26" customFormat="1" ht="90" x14ac:dyDescent="0.25">
      <c r="A58" s="19">
        <v>119</v>
      </c>
      <c r="B58" s="20">
        <v>33631310</v>
      </c>
      <c r="C58" s="21" t="s">
        <v>101</v>
      </c>
      <c r="D58" s="27" t="s">
        <v>101</v>
      </c>
      <c r="E58" s="28" t="s">
        <v>180</v>
      </c>
      <c r="F58" s="24" t="s">
        <v>11</v>
      </c>
      <c r="G58" s="24">
        <v>15</v>
      </c>
      <c r="H58" s="25">
        <v>1800</v>
      </c>
      <c r="I58" s="25">
        <f t="shared" si="1"/>
        <v>27000</v>
      </c>
    </row>
    <row r="59" spans="1:9" s="26" customFormat="1" ht="105" x14ac:dyDescent="0.25">
      <c r="A59" s="19">
        <v>120</v>
      </c>
      <c r="B59" s="20">
        <v>33661159</v>
      </c>
      <c r="C59" s="21" t="s">
        <v>102</v>
      </c>
      <c r="D59" s="27" t="s">
        <v>37</v>
      </c>
      <c r="E59" s="28" t="s">
        <v>38</v>
      </c>
      <c r="F59" s="24" t="s">
        <v>11</v>
      </c>
      <c r="G59" s="24">
        <v>36</v>
      </c>
      <c r="H59" s="35">
        <v>2820</v>
      </c>
      <c r="I59" s="25">
        <f t="shared" si="1"/>
        <v>101520</v>
      </c>
    </row>
    <row r="60" spans="1:9" s="33" customFormat="1" ht="90" x14ac:dyDescent="0.25">
      <c r="A60" s="29">
        <v>129</v>
      </c>
      <c r="B60" s="30">
        <v>33691176</v>
      </c>
      <c r="C60" s="31" t="s">
        <v>103</v>
      </c>
      <c r="D60" s="28" t="s">
        <v>103</v>
      </c>
      <c r="E60" s="28" t="s">
        <v>181</v>
      </c>
      <c r="F60" s="29" t="s">
        <v>11</v>
      </c>
      <c r="G60" s="29">
        <v>1</v>
      </c>
      <c r="H60" s="32">
        <v>120000</v>
      </c>
      <c r="I60" s="32">
        <f t="shared" si="1"/>
        <v>120000</v>
      </c>
    </row>
    <row r="61" spans="1:9" s="26" customFormat="1" ht="90" x14ac:dyDescent="0.25">
      <c r="A61" s="19">
        <v>130</v>
      </c>
      <c r="B61" s="20">
        <v>33611120</v>
      </c>
      <c r="C61" s="21" t="s">
        <v>104</v>
      </c>
      <c r="D61" s="27" t="s">
        <v>146</v>
      </c>
      <c r="E61" s="28" t="s">
        <v>182</v>
      </c>
      <c r="F61" s="24" t="s">
        <v>11</v>
      </c>
      <c r="G61" s="24">
        <v>6000</v>
      </c>
      <c r="H61" s="37">
        <v>547.5</v>
      </c>
      <c r="I61" s="25">
        <f t="shared" ref="I61:I71" si="2">G61*H61</f>
        <v>3285000</v>
      </c>
    </row>
    <row r="62" spans="1:9" s="26" customFormat="1" ht="90" x14ac:dyDescent="0.25">
      <c r="A62" s="19">
        <v>136</v>
      </c>
      <c r="B62" s="20">
        <v>33651138</v>
      </c>
      <c r="C62" s="21" t="s">
        <v>105</v>
      </c>
      <c r="D62" s="27" t="s">
        <v>147</v>
      </c>
      <c r="E62" s="28" t="s">
        <v>183</v>
      </c>
      <c r="F62" s="24" t="s">
        <v>11</v>
      </c>
      <c r="G62" s="24">
        <v>300</v>
      </c>
      <c r="H62" s="25">
        <v>87</v>
      </c>
      <c r="I62" s="25">
        <f t="shared" si="2"/>
        <v>26100</v>
      </c>
    </row>
    <row r="63" spans="1:9" s="26" customFormat="1" ht="90" x14ac:dyDescent="0.25">
      <c r="A63" s="19">
        <v>140</v>
      </c>
      <c r="B63" s="20">
        <v>33141165</v>
      </c>
      <c r="C63" s="21" t="s">
        <v>106</v>
      </c>
      <c r="D63" s="27" t="s">
        <v>106</v>
      </c>
      <c r="E63" s="28" t="s">
        <v>184</v>
      </c>
      <c r="F63" s="24" t="s">
        <v>11</v>
      </c>
      <c r="G63" s="24">
        <v>50</v>
      </c>
      <c r="H63" s="25">
        <v>21900</v>
      </c>
      <c r="I63" s="25">
        <f t="shared" si="2"/>
        <v>1095000</v>
      </c>
    </row>
    <row r="64" spans="1:9" s="26" customFormat="1" ht="90" x14ac:dyDescent="0.25">
      <c r="A64" s="19">
        <v>141</v>
      </c>
      <c r="B64" s="20">
        <v>33651199</v>
      </c>
      <c r="C64" s="21" t="s">
        <v>107</v>
      </c>
      <c r="D64" s="27" t="s">
        <v>107</v>
      </c>
      <c r="E64" s="28" t="s">
        <v>185</v>
      </c>
      <c r="F64" s="24" t="s">
        <v>11</v>
      </c>
      <c r="G64" s="24">
        <v>720</v>
      </c>
      <c r="H64" s="25">
        <v>8316</v>
      </c>
      <c r="I64" s="25">
        <f t="shared" si="2"/>
        <v>5987520</v>
      </c>
    </row>
    <row r="65" spans="1:9" s="26" customFormat="1" ht="90" x14ac:dyDescent="0.25">
      <c r="A65" s="19">
        <v>142</v>
      </c>
      <c r="B65" s="20">
        <v>33691138</v>
      </c>
      <c r="C65" s="21" t="s">
        <v>19</v>
      </c>
      <c r="D65" s="27" t="s">
        <v>19</v>
      </c>
      <c r="E65" s="28" t="s">
        <v>20</v>
      </c>
      <c r="F65" s="24" t="s">
        <v>11</v>
      </c>
      <c r="G65" s="24">
        <v>12000</v>
      </c>
      <c r="H65" s="35">
        <v>219.48</v>
      </c>
      <c r="I65" s="25">
        <f t="shared" si="2"/>
        <v>2633760</v>
      </c>
    </row>
    <row r="66" spans="1:9" s="26" customFormat="1" ht="90" x14ac:dyDescent="0.25">
      <c r="A66" s="19">
        <v>143</v>
      </c>
      <c r="B66" s="20">
        <v>33691136</v>
      </c>
      <c r="C66" s="21" t="s">
        <v>108</v>
      </c>
      <c r="D66" s="27" t="s">
        <v>108</v>
      </c>
      <c r="E66" s="28" t="s">
        <v>186</v>
      </c>
      <c r="F66" s="24" t="s">
        <v>11</v>
      </c>
      <c r="G66" s="24">
        <v>2100</v>
      </c>
      <c r="H66" s="25">
        <v>1580</v>
      </c>
      <c r="I66" s="25">
        <f t="shared" si="2"/>
        <v>3318000</v>
      </c>
    </row>
    <row r="67" spans="1:9" s="26" customFormat="1" ht="105" x14ac:dyDescent="0.25">
      <c r="A67" s="19">
        <v>144</v>
      </c>
      <c r="B67" s="20">
        <v>33691136</v>
      </c>
      <c r="C67" s="21" t="s">
        <v>109</v>
      </c>
      <c r="D67" s="27" t="s">
        <v>109</v>
      </c>
      <c r="E67" s="28" t="s">
        <v>21</v>
      </c>
      <c r="F67" s="24" t="s">
        <v>11</v>
      </c>
      <c r="G67" s="24">
        <v>1800</v>
      </c>
      <c r="H67" s="35">
        <v>700</v>
      </c>
      <c r="I67" s="25">
        <f t="shared" si="2"/>
        <v>1260000</v>
      </c>
    </row>
    <row r="68" spans="1:9" s="26" customFormat="1" ht="105" x14ac:dyDescent="0.25">
      <c r="A68" s="19">
        <v>145</v>
      </c>
      <c r="B68" s="20">
        <v>33691138</v>
      </c>
      <c r="C68" s="21" t="s">
        <v>110</v>
      </c>
      <c r="D68" s="27" t="s">
        <v>110</v>
      </c>
      <c r="E68" s="28" t="s">
        <v>187</v>
      </c>
      <c r="F68" s="24" t="s">
        <v>11</v>
      </c>
      <c r="G68" s="24">
        <v>11000</v>
      </c>
      <c r="H68" s="25">
        <v>500</v>
      </c>
      <c r="I68" s="25">
        <f t="shared" si="2"/>
        <v>5500000</v>
      </c>
    </row>
    <row r="69" spans="1:9" s="26" customFormat="1" ht="90" x14ac:dyDescent="0.25">
      <c r="A69" s="19">
        <v>146</v>
      </c>
      <c r="B69" s="20">
        <v>33651139</v>
      </c>
      <c r="C69" s="21" t="s">
        <v>111</v>
      </c>
      <c r="D69" s="27" t="s">
        <v>111</v>
      </c>
      <c r="E69" s="28" t="s">
        <v>188</v>
      </c>
      <c r="F69" s="24" t="s">
        <v>11</v>
      </c>
      <c r="G69" s="24">
        <v>20</v>
      </c>
      <c r="H69" s="35">
        <v>2280</v>
      </c>
      <c r="I69" s="25">
        <f t="shared" si="2"/>
        <v>45600</v>
      </c>
    </row>
    <row r="70" spans="1:9" s="26" customFormat="1" ht="90" x14ac:dyDescent="0.25">
      <c r="A70" s="19">
        <v>147</v>
      </c>
      <c r="B70" s="20">
        <v>33661122</v>
      </c>
      <c r="C70" s="21" t="s">
        <v>112</v>
      </c>
      <c r="D70" s="27" t="s">
        <v>112</v>
      </c>
      <c r="E70" s="28" t="s">
        <v>189</v>
      </c>
      <c r="F70" s="24" t="s">
        <v>11</v>
      </c>
      <c r="G70" s="24">
        <v>600</v>
      </c>
      <c r="H70" s="25">
        <v>2200</v>
      </c>
      <c r="I70" s="25">
        <f t="shared" si="2"/>
        <v>1320000</v>
      </c>
    </row>
    <row r="71" spans="1:9" s="26" customFormat="1" ht="105" x14ac:dyDescent="0.25">
      <c r="A71" s="19">
        <v>148</v>
      </c>
      <c r="B71" s="20">
        <v>33621160</v>
      </c>
      <c r="C71" s="21" t="s">
        <v>113</v>
      </c>
      <c r="D71" s="27" t="s">
        <v>113</v>
      </c>
      <c r="E71" s="28" t="s">
        <v>190</v>
      </c>
      <c r="F71" s="24" t="s">
        <v>11</v>
      </c>
      <c r="G71" s="24">
        <v>300</v>
      </c>
      <c r="H71" s="25">
        <v>1000</v>
      </c>
      <c r="I71" s="25">
        <f t="shared" si="2"/>
        <v>300000</v>
      </c>
    </row>
    <row r="72" spans="1:9" s="13" customFormat="1" x14ac:dyDescent="0.3">
      <c r="A72" s="9"/>
      <c r="B72" s="9"/>
      <c r="C72" s="10"/>
      <c r="D72" s="18" t="s">
        <v>48</v>
      </c>
      <c r="E72" s="11"/>
      <c r="F72" s="9"/>
      <c r="G72" s="9"/>
      <c r="H72" s="8"/>
      <c r="I72" s="12">
        <f>SUM(I5:I71)</f>
        <v>101261410.5</v>
      </c>
    </row>
  </sheetData>
  <autoFilter ref="D1:D72"/>
  <mergeCells count="5">
    <mergeCell ref="A1:B1"/>
    <mergeCell ref="C1:G1"/>
    <mergeCell ref="A2:B2"/>
    <mergeCell ref="C2:G2"/>
    <mergeCell ref="B3:H3"/>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8"/>
  <sheetViews>
    <sheetView workbookViewId="0">
      <selection activeCell="A80" sqref="A80:I80"/>
    </sheetView>
  </sheetViews>
  <sheetFormatPr defaultRowHeight="15" x14ac:dyDescent="0.3"/>
  <cols>
    <col min="1" max="1" width="4" style="13" bestFit="1" customWidth="1"/>
    <col min="2" max="2" width="10" style="13" bestFit="1" customWidth="1"/>
    <col min="3" max="3" width="48.42578125" style="13" hidden="1" customWidth="1"/>
    <col min="4" max="4" width="19.5703125" style="13" customWidth="1"/>
    <col min="5" max="5" width="81.7109375" style="13" customWidth="1"/>
    <col min="6" max="6" width="5.140625" style="13" bestFit="1" customWidth="1"/>
    <col min="7" max="7" width="7.140625" style="13" bestFit="1" customWidth="1"/>
    <col min="8" max="8" width="12.28515625" style="13" bestFit="1" customWidth="1"/>
    <col min="9" max="9" width="15.42578125" style="13" bestFit="1" customWidth="1"/>
    <col min="10" max="10" width="16" style="45" hidden="1" customWidth="1"/>
    <col min="11" max="11" width="30" style="45" hidden="1" customWidth="1"/>
    <col min="12" max="12" width="0" style="45" hidden="1" customWidth="1"/>
    <col min="13" max="16384" width="9.140625" style="13"/>
  </cols>
  <sheetData>
    <row r="1" spans="1:12" s="15" customFormat="1" x14ac:dyDescent="0.25">
      <c r="A1" s="132" t="s">
        <v>0</v>
      </c>
      <c r="B1" s="132"/>
      <c r="C1" s="132" t="s">
        <v>454</v>
      </c>
      <c r="D1" s="132"/>
      <c r="E1" s="132"/>
      <c r="F1" s="132"/>
      <c r="G1" s="132"/>
      <c r="H1" s="2"/>
      <c r="I1" s="2"/>
      <c r="J1" s="43"/>
      <c r="K1" s="43"/>
      <c r="L1" s="43"/>
    </row>
    <row r="2" spans="1:12" s="15" customFormat="1" x14ac:dyDescent="0.25">
      <c r="A2" s="132" t="s">
        <v>1</v>
      </c>
      <c r="B2" s="132"/>
      <c r="C2" s="132" t="s">
        <v>455</v>
      </c>
      <c r="D2" s="132"/>
      <c r="E2" s="132"/>
      <c r="F2" s="132"/>
      <c r="G2" s="132"/>
      <c r="H2" s="2"/>
      <c r="I2" s="2"/>
      <c r="J2" s="43"/>
      <c r="K2" s="43"/>
      <c r="L2" s="43"/>
    </row>
    <row r="3" spans="1:12" s="15" customFormat="1" ht="18" x14ac:dyDescent="0.25">
      <c r="A3" s="2"/>
      <c r="B3" s="133" t="s">
        <v>2</v>
      </c>
      <c r="C3" s="133"/>
      <c r="D3" s="133"/>
      <c r="E3" s="133"/>
      <c r="F3" s="133"/>
      <c r="G3" s="133"/>
      <c r="H3" s="133"/>
      <c r="I3" s="3"/>
      <c r="J3" s="43"/>
      <c r="K3" s="43"/>
      <c r="L3" s="43"/>
    </row>
    <row r="4" spans="1:12" s="39" customFormat="1" ht="84.75" customHeight="1" x14ac:dyDescent="0.25">
      <c r="A4" s="4" t="s">
        <v>3</v>
      </c>
      <c r="B4" s="4" t="s">
        <v>4</v>
      </c>
      <c r="C4" s="5" t="s">
        <v>5</v>
      </c>
      <c r="D4" s="4" t="s">
        <v>6</v>
      </c>
      <c r="E4" s="42" t="s">
        <v>7</v>
      </c>
      <c r="F4" s="4" t="s">
        <v>8</v>
      </c>
      <c r="G4" s="4" t="s">
        <v>9</v>
      </c>
      <c r="H4" s="4" t="s">
        <v>10</v>
      </c>
      <c r="I4" s="6" t="s">
        <v>456</v>
      </c>
      <c r="J4" s="44"/>
      <c r="K4" s="44"/>
      <c r="L4" s="44"/>
    </row>
    <row r="5" spans="1:12" s="58" customFormat="1" ht="105" x14ac:dyDescent="0.25">
      <c r="A5" s="53">
        <v>1</v>
      </c>
      <c r="B5" s="54">
        <v>33671113</v>
      </c>
      <c r="C5" s="55" t="s">
        <v>55</v>
      </c>
      <c r="D5" s="51" t="s">
        <v>55</v>
      </c>
      <c r="E5" s="51" t="s">
        <v>150</v>
      </c>
      <c r="F5" s="53" t="s">
        <v>11</v>
      </c>
      <c r="G5" s="53">
        <v>130</v>
      </c>
      <c r="H5" s="52">
        <v>1400</v>
      </c>
      <c r="I5" s="52">
        <f>G5*H5</f>
        <v>182000</v>
      </c>
      <c r="J5" s="56" t="s">
        <v>206</v>
      </c>
      <c r="K5" s="56" t="s">
        <v>207</v>
      </c>
      <c r="L5" s="57" t="s">
        <v>198</v>
      </c>
    </row>
    <row r="6" spans="1:12" s="58" customFormat="1" ht="90" x14ac:dyDescent="0.25">
      <c r="A6" s="53">
        <v>2</v>
      </c>
      <c r="B6" s="54">
        <v>33621420</v>
      </c>
      <c r="C6" s="55" t="s">
        <v>56</v>
      </c>
      <c r="D6" s="51" t="s">
        <v>117</v>
      </c>
      <c r="E6" s="51" t="s">
        <v>151</v>
      </c>
      <c r="F6" s="53" t="s">
        <v>11</v>
      </c>
      <c r="G6" s="53">
        <v>2500</v>
      </c>
      <c r="H6" s="52">
        <v>70.599999999999994</v>
      </c>
      <c r="I6" s="52">
        <f t="shared" ref="I6:I75" si="0">G6*H6</f>
        <v>176500</v>
      </c>
      <c r="J6" s="56" t="s">
        <v>208</v>
      </c>
      <c r="K6" s="56" t="s">
        <v>209</v>
      </c>
      <c r="L6" s="57" t="s">
        <v>198</v>
      </c>
    </row>
    <row r="7" spans="1:12" s="58" customFormat="1" ht="90" x14ac:dyDescent="0.25">
      <c r="A7" s="53">
        <v>3</v>
      </c>
      <c r="B7" s="54">
        <v>33651125</v>
      </c>
      <c r="C7" s="55" t="s">
        <v>57</v>
      </c>
      <c r="D7" s="51" t="s">
        <v>13</v>
      </c>
      <c r="E7" s="51" t="s">
        <v>14</v>
      </c>
      <c r="F7" s="53" t="s">
        <v>11</v>
      </c>
      <c r="G7" s="53">
        <v>130</v>
      </c>
      <c r="H7" s="52">
        <v>1400</v>
      </c>
      <c r="I7" s="52">
        <f t="shared" si="0"/>
        <v>182000</v>
      </c>
      <c r="J7" s="56" t="s">
        <v>210</v>
      </c>
      <c r="K7" s="56" t="s">
        <v>211</v>
      </c>
      <c r="L7" s="57" t="s">
        <v>198</v>
      </c>
    </row>
    <row r="8" spans="1:12" s="58" customFormat="1" ht="90" x14ac:dyDescent="0.25">
      <c r="A8" s="53">
        <v>4</v>
      </c>
      <c r="B8" s="54">
        <v>33631490</v>
      </c>
      <c r="C8" s="55" t="s">
        <v>58</v>
      </c>
      <c r="D8" s="51" t="s">
        <v>15</v>
      </c>
      <c r="E8" s="51" t="s">
        <v>16</v>
      </c>
      <c r="F8" s="53" t="s">
        <v>11</v>
      </c>
      <c r="G8" s="53">
        <v>30</v>
      </c>
      <c r="H8" s="52">
        <v>2000</v>
      </c>
      <c r="I8" s="52">
        <f t="shared" si="0"/>
        <v>60000</v>
      </c>
      <c r="J8" s="56" t="s">
        <v>212</v>
      </c>
      <c r="K8" s="56" t="s">
        <v>213</v>
      </c>
      <c r="L8" s="57" t="s">
        <v>198</v>
      </c>
    </row>
    <row r="9" spans="1:12" s="58" customFormat="1" ht="105" x14ac:dyDescent="0.25">
      <c r="A9" s="53">
        <v>5</v>
      </c>
      <c r="B9" s="54">
        <v>33691140</v>
      </c>
      <c r="C9" s="55" t="s">
        <v>59</v>
      </c>
      <c r="D9" s="51" t="s">
        <v>118</v>
      </c>
      <c r="E9" s="51" t="s">
        <v>152</v>
      </c>
      <c r="F9" s="53" t="s">
        <v>11</v>
      </c>
      <c r="G9" s="53">
        <v>140</v>
      </c>
      <c r="H9" s="52">
        <v>110</v>
      </c>
      <c r="I9" s="52">
        <f t="shared" si="0"/>
        <v>15400</v>
      </c>
      <c r="J9" s="56" t="s">
        <v>214</v>
      </c>
      <c r="K9" s="56" t="s">
        <v>215</v>
      </c>
      <c r="L9" s="57" t="s">
        <v>198</v>
      </c>
    </row>
    <row r="10" spans="1:12" s="58" customFormat="1" ht="90" x14ac:dyDescent="0.25">
      <c r="A10" s="53">
        <v>6</v>
      </c>
      <c r="B10" s="54">
        <v>33611240</v>
      </c>
      <c r="C10" s="55" t="s">
        <v>60</v>
      </c>
      <c r="D10" s="51" t="s">
        <v>119</v>
      </c>
      <c r="E10" s="51" t="s">
        <v>153</v>
      </c>
      <c r="F10" s="53" t="s">
        <v>11</v>
      </c>
      <c r="G10" s="53">
        <v>2000</v>
      </c>
      <c r="H10" s="52">
        <v>4</v>
      </c>
      <c r="I10" s="52">
        <f t="shared" si="0"/>
        <v>8000</v>
      </c>
      <c r="J10" s="56" t="s">
        <v>216</v>
      </c>
      <c r="K10" s="56" t="s">
        <v>217</v>
      </c>
      <c r="L10" s="57" t="s">
        <v>198</v>
      </c>
    </row>
    <row r="11" spans="1:12" s="58" customFormat="1" ht="90" x14ac:dyDescent="0.25">
      <c r="A11" s="53">
        <v>7</v>
      </c>
      <c r="B11" s="54">
        <v>33651118</v>
      </c>
      <c r="C11" s="55" t="s">
        <v>63</v>
      </c>
      <c r="D11" s="51" t="s">
        <v>122</v>
      </c>
      <c r="E11" s="51" t="s">
        <v>156</v>
      </c>
      <c r="F11" s="53" t="s">
        <v>11</v>
      </c>
      <c r="G11" s="53">
        <v>8500</v>
      </c>
      <c r="H11" s="52">
        <v>200</v>
      </c>
      <c r="I11" s="52">
        <f t="shared" si="0"/>
        <v>1700000</v>
      </c>
      <c r="J11" s="56" t="s">
        <v>222</v>
      </c>
      <c r="K11" s="56" t="s">
        <v>223</v>
      </c>
      <c r="L11" s="57" t="s">
        <v>198</v>
      </c>
    </row>
    <row r="12" spans="1:12" s="58" customFormat="1" ht="150" x14ac:dyDescent="0.25">
      <c r="A12" s="53">
        <v>8</v>
      </c>
      <c r="B12" s="54">
        <v>33621120</v>
      </c>
      <c r="C12" s="55" t="s">
        <v>64</v>
      </c>
      <c r="D12" s="51" t="s">
        <v>123</v>
      </c>
      <c r="E12" s="51" t="s">
        <v>278</v>
      </c>
      <c r="F12" s="53" t="s">
        <v>11</v>
      </c>
      <c r="G12" s="53">
        <v>50</v>
      </c>
      <c r="H12" s="52">
        <v>1960</v>
      </c>
      <c r="I12" s="52">
        <f t="shared" si="0"/>
        <v>98000</v>
      </c>
      <c r="J12" s="56" t="s">
        <v>224</v>
      </c>
      <c r="K12" s="56" t="s">
        <v>277</v>
      </c>
      <c r="L12" s="57" t="s">
        <v>198</v>
      </c>
    </row>
    <row r="13" spans="1:12" s="58" customFormat="1" ht="90" x14ac:dyDescent="0.25">
      <c r="A13" s="53">
        <v>9</v>
      </c>
      <c r="B13" s="54">
        <v>33621120</v>
      </c>
      <c r="C13" s="55" t="s">
        <v>64</v>
      </c>
      <c r="D13" s="51" t="s">
        <v>197</v>
      </c>
      <c r="E13" s="51" t="s">
        <v>175</v>
      </c>
      <c r="F13" s="53" t="s">
        <v>11</v>
      </c>
      <c r="G13" s="53">
        <v>700</v>
      </c>
      <c r="H13" s="52">
        <v>1960</v>
      </c>
      <c r="I13" s="52">
        <f t="shared" si="0"/>
        <v>1372000</v>
      </c>
      <c r="J13" s="56" t="s">
        <v>279</v>
      </c>
      <c r="K13" s="56" t="s">
        <v>225</v>
      </c>
      <c r="L13" s="57" t="s">
        <v>198</v>
      </c>
    </row>
    <row r="14" spans="1:12" s="58" customFormat="1" ht="90" x14ac:dyDescent="0.25">
      <c r="A14" s="53">
        <v>10</v>
      </c>
      <c r="B14" s="54">
        <v>33611170</v>
      </c>
      <c r="C14" s="55" t="s">
        <v>70</v>
      </c>
      <c r="D14" s="51" t="s">
        <v>41</v>
      </c>
      <c r="E14" s="51" t="s">
        <v>42</v>
      </c>
      <c r="F14" s="53" t="s">
        <v>11</v>
      </c>
      <c r="G14" s="53">
        <v>500</v>
      </c>
      <c r="H14" s="52">
        <v>8</v>
      </c>
      <c r="I14" s="52">
        <f t="shared" si="0"/>
        <v>4000</v>
      </c>
      <c r="J14" s="56" t="s">
        <v>228</v>
      </c>
      <c r="K14" s="56" t="s">
        <v>229</v>
      </c>
      <c r="L14" s="57" t="s">
        <v>198</v>
      </c>
    </row>
    <row r="15" spans="1:12" s="58" customFormat="1" ht="75" x14ac:dyDescent="0.25">
      <c r="A15" s="53">
        <v>11</v>
      </c>
      <c r="B15" s="54">
        <v>33651212</v>
      </c>
      <c r="C15" s="55" t="s">
        <v>45</v>
      </c>
      <c r="D15" s="51" t="s">
        <v>45</v>
      </c>
      <c r="E15" s="51" t="s">
        <v>191</v>
      </c>
      <c r="F15" s="53" t="s">
        <v>11</v>
      </c>
      <c r="G15" s="53">
        <v>30</v>
      </c>
      <c r="H15" s="52">
        <v>4800</v>
      </c>
      <c r="I15" s="52">
        <f t="shared" si="0"/>
        <v>144000</v>
      </c>
      <c r="J15" s="56" t="s">
        <v>232</v>
      </c>
      <c r="K15" s="56" t="s">
        <v>233</v>
      </c>
      <c r="L15" s="57" t="s">
        <v>198</v>
      </c>
    </row>
    <row r="16" spans="1:12" s="58" customFormat="1" ht="90" x14ac:dyDescent="0.25">
      <c r="A16" s="53">
        <v>12</v>
      </c>
      <c r="B16" s="54">
        <v>33691176</v>
      </c>
      <c r="C16" s="55" t="s">
        <v>73</v>
      </c>
      <c r="D16" s="51" t="s">
        <v>73</v>
      </c>
      <c r="E16" s="51" t="s">
        <v>192</v>
      </c>
      <c r="F16" s="53" t="s">
        <v>11</v>
      </c>
      <c r="G16" s="53">
        <v>150</v>
      </c>
      <c r="H16" s="52">
        <v>1200</v>
      </c>
      <c r="I16" s="52">
        <f t="shared" si="0"/>
        <v>180000</v>
      </c>
      <c r="J16" s="56" t="s">
        <v>234</v>
      </c>
      <c r="K16" s="56" t="s">
        <v>235</v>
      </c>
      <c r="L16" s="57" t="s">
        <v>198</v>
      </c>
    </row>
    <row r="17" spans="1:12" s="58" customFormat="1" ht="90" x14ac:dyDescent="0.25">
      <c r="A17" s="53">
        <v>13</v>
      </c>
      <c r="B17" s="54">
        <v>33691202</v>
      </c>
      <c r="C17" s="55" t="s">
        <v>74</v>
      </c>
      <c r="D17" s="51" t="s">
        <v>127</v>
      </c>
      <c r="E17" s="51" t="s">
        <v>46</v>
      </c>
      <c r="F17" s="53" t="s">
        <v>11</v>
      </c>
      <c r="G17" s="53">
        <v>1050</v>
      </c>
      <c r="H17" s="52">
        <v>250</v>
      </c>
      <c r="I17" s="52">
        <f t="shared" si="0"/>
        <v>262500</v>
      </c>
      <c r="J17" s="56" t="s">
        <v>236</v>
      </c>
      <c r="K17" s="56" t="s">
        <v>237</v>
      </c>
      <c r="L17" s="57" t="s">
        <v>198</v>
      </c>
    </row>
    <row r="18" spans="1:12" s="58" customFormat="1" ht="90" x14ac:dyDescent="0.25">
      <c r="A18" s="53">
        <v>14</v>
      </c>
      <c r="B18" s="54">
        <v>33631310</v>
      </c>
      <c r="C18" s="55" t="s">
        <v>39</v>
      </c>
      <c r="D18" s="51" t="s">
        <v>39</v>
      </c>
      <c r="E18" s="51" t="s">
        <v>40</v>
      </c>
      <c r="F18" s="53" t="s">
        <v>11</v>
      </c>
      <c r="G18" s="53">
        <v>250</v>
      </c>
      <c r="H18" s="52">
        <v>140</v>
      </c>
      <c r="I18" s="52">
        <f t="shared" si="0"/>
        <v>35000</v>
      </c>
      <c r="J18" s="56" t="s">
        <v>238</v>
      </c>
      <c r="K18" s="56" t="s">
        <v>239</v>
      </c>
      <c r="L18" s="57" t="s">
        <v>198</v>
      </c>
    </row>
    <row r="19" spans="1:12" s="58" customFormat="1" ht="90" x14ac:dyDescent="0.25">
      <c r="A19" s="53">
        <v>15</v>
      </c>
      <c r="B19" s="54">
        <v>33611180</v>
      </c>
      <c r="C19" s="55" t="s">
        <v>75</v>
      </c>
      <c r="D19" s="51" t="s">
        <v>128</v>
      </c>
      <c r="E19" s="51" t="s">
        <v>193</v>
      </c>
      <c r="F19" s="53" t="s">
        <v>11</v>
      </c>
      <c r="G19" s="53">
        <v>120</v>
      </c>
      <c r="H19" s="52">
        <v>1650</v>
      </c>
      <c r="I19" s="52">
        <f t="shared" si="0"/>
        <v>198000</v>
      </c>
      <c r="J19" s="56" t="s">
        <v>240</v>
      </c>
      <c r="K19" s="56" t="s">
        <v>241</v>
      </c>
      <c r="L19" s="57" t="s">
        <v>198</v>
      </c>
    </row>
    <row r="20" spans="1:12" s="58" customFormat="1" ht="90" x14ac:dyDescent="0.25">
      <c r="A20" s="53">
        <v>16</v>
      </c>
      <c r="B20" s="54">
        <v>33691176</v>
      </c>
      <c r="C20" s="55" t="s">
        <v>76</v>
      </c>
      <c r="D20" s="51" t="s">
        <v>129</v>
      </c>
      <c r="E20" s="51" t="s">
        <v>162</v>
      </c>
      <c r="F20" s="53" t="s">
        <v>11</v>
      </c>
      <c r="G20" s="53">
        <v>8</v>
      </c>
      <c r="H20" s="52">
        <v>2100</v>
      </c>
      <c r="I20" s="52">
        <f t="shared" si="0"/>
        <v>16800</v>
      </c>
      <c r="J20" s="56" t="s">
        <v>242</v>
      </c>
      <c r="K20" s="56" t="s">
        <v>243</v>
      </c>
      <c r="L20" s="57" t="s">
        <v>198</v>
      </c>
    </row>
    <row r="21" spans="1:12" s="58" customFormat="1" ht="90" x14ac:dyDescent="0.25">
      <c r="A21" s="53">
        <v>17</v>
      </c>
      <c r="B21" s="54">
        <v>33621590</v>
      </c>
      <c r="C21" s="55" t="s">
        <v>80</v>
      </c>
      <c r="D21" s="51" t="s">
        <v>133</v>
      </c>
      <c r="E21" s="51" t="s">
        <v>166</v>
      </c>
      <c r="F21" s="53" t="s">
        <v>11</v>
      </c>
      <c r="G21" s="53">
        <v>4000</v>
      </c>
      <c r="H21" s="52">
        <v>30</v>
      </c>
      <c r="I21" s="52">
        <f t="shared" si="0"/>
        <v>120000</v>
      </c>
      <c r="J21" s="56" t="s">
        <v>250</v>
      </c>
      <c r="K21" s="56" t="s">
        <v>251</v>
      </c>
      <c r="L21" s="57" t="s">
        <v>198</v>
      </c>
    </row>
    <row r="22" spans="1:12" s="58" customFormat="1" ht="90" x14ac:dyDescent="0.25">
      <c r="A22" s="53">
        <v>18</v>
      </c>
      <c r="B22" s="54">
        <v>33621540</v>
      </c>
      <c r="C22" s="55" t="s">
        <v>81</v>
      </c>
      <c r="D22" s="51" t="s">
        <v>17</v>
      </c>
      <c r="E22" s="51" t="s">
        <v>18</v>
      </c>
      <c r="F22" s="53" t="s">
        <v>11</v>
      </c>
      <c r="G22" s="53">
        <v>800</v>
      </c>
      <c r="H22" s="52">
        <v>32</v>
      </c>
      <c r="I22" s="52">
        <f t="shared" si="0"/>
        <v>25600</v>
      </c>
      <c r="J22" s="56" t="s">
        <v>252</v>
      </c>
      <c r="K22" s="56" t="s">
        <v>253</v>
      </c>
      <c r="L22" s="57" t="s">
        <v>198</v>
      </c>
    </row>
    <row r="23" spans="1:12" s="58" customFormat="1" ht="90" x14ac:dyDescent="0.25">
      <c r="A23" s="53">
        <v>19</v>
      </c>
      <c r="B23" s="54">
        <v>33621390</v>
      </c>
      <c r="C23" s="55" t="s">
        <v>92</v>
      </c>
      <c r="D23" s="51" t="s">
        <v>140</v>
      </c>
      <c r="E23" s="51" t="s">
        <v>172</v>
      </c>
      <c r="F23" s="53" t="s">
        <v>11</v>
      </c>
      <c r="G23" s="53">
        <v>600</v>
      </c>
      <c r="H23" s="52">
        <v>65</v>
      </c>
      <c r="I23" s="52">
        <f t="shared" si="0"/>
        <v>39000</v>
      </c>
      <c r="J23" s="56" t="s">
        <v>255</v>
      </c>
      <c r="K23" s="56" t="s">
        <v>256</v>
      </c>
      <c r="L23" s="57" t="s">
        <v>198</v>
      </c>
    </row>
    <row r="24" spans="1:12" s="58" customFormat="1" ht="90" x14ac:dyDescent="0.25">
      <c r="A24" s="53">
        <v>20</v>
      </c>
      <c r="B24" s="54">
        <v>33691176</v>
      </c>
      <c r="C24" s="55" t="s">
        <v>96</v>
      </c>
      <c r="D24" s="51" t="s">
        <v>142</v>
      </c>
      <c r="E24" s="51" t="s">
        <v>174</v>
      </c>
      <c r="F24" s="53" t="s">
        <v>11</v>
      </c>
      <c r="G24" s="53">
        <v>250</v>
      </c>
      <c r="H24" s="52">
        <v>880</v>
      </c>
      <c r="I24" s="52">
        <f t="shared" si="0"/>
        <v>220000</v>
      </c>
      <c r="J24" s="56" t="s">
        <v>257</v>
      </c>
      <c r="K24" s="56" t="s">
        <v>258</v>
      </c>
      <c r="L24" s="57" t="s">
        <v>198</v>
      </c>
    </row>
    <row r="25" spans="1:12" s="58" customFormat="1" ht="75" x14ac:dyDescent="0.25">
      <c r="A25" s="53">
        <v>21</v>
      </c>
      <c r="B25" s="54">
        <v>33621380</v>
      </c>
      <c r="C25" s="55" t="s">
        <v>97</v>
      </c>
      <c r="D25" s="51" t="s">
        <v>143</v>
      </c>
      <c r="E25" s="51" t="s">
        <v>176</v>
      </c>
      <c r="F25" s="53" t="s">
        <v>11</v>
      </c>
      <c r="G25" s="53">
        <v>40</v>
      </c>
      <c r="H25" s="52">
        <v>7</v>
      </c>
      <c r="I25" s="52">
        <f t="shared" si="0"/>
        <v>280</v>
      </c>
      <c r="J25" s="56" t="s">
        <v>259</v>
      </c>
      <c r="K25" s="56" t="s">
        <v>260</v>
      </c>
      <c r="L25" s="57" t="s">
        <v>198</v>
      </c>
    </row>
    <row r="26" spans="1:12" s="58" customFormat="1" ht="75" x14ac:dyDescent="0.25">
      <c r="A26" s="53">
        <v>22</v>
      </c>
      <c r="B26" s="54">
        <v>33661131</v>
      </c>
      <c r="C26" s="55" t="s">
        <v>99</v>
      </c>
      <c r="D26" s="51" t="s">
        <v>144</v>
      </c>
      <c r="E26" s="51" t="s">
        <v>178</v>
      </c>
      <c r="F26" s="53" t="s">
        <v>11</v>
      </c>
      <c r="G26" s="53">
        <v>120</v>
      </c>
      <c r="H26" s="52">
        <v>22</v>
      </c>
      <c r="I26" s="52">
        <f t="shared" si="0"/>
        <v>2640</v>
      </c>
      <c r="J26" s="56" t="s">
        <v>263</v>
      </c>
      <c r="K26" s="56" t="s">
        <v>264</v>
      </c>
      <c r="L26" s="57" t="s">
        <v>198</v>
      </c>
    </row>
    <row r="27" spans="1:12" s="58" customFormat="1" ht="90" x14ac:dyDescent="0.25">
      <c r="A27" s="53">
        <v>23</v>
      </c>
      <c r="B27" s="54">
        <v>33611120</v>
      </c>
      <c r="C27" s="55" t="s">
        <v>104</v>
      </c>
      <c r="D27" s="51" t="s">
        <v>146</v>
      </c>
      <c r="E27" s="51" t="s">
        <v>182</v>
      </c>
      <c r="F27" s="53" t="s">
        <v>11</v>
      </c>
      <c r="G27" s="53">
        <v>750</v>
      </c>
      <c r="H27" s="52">
        <v>1000</v>
      </c>
      <c r="I27" s="52">
        <f t="shared" si="0"/>
        <v>750000</v>
      </c>
      <c r="J27" s="56" t="s">
        <v>267</v>
      </c>
      <c r="K27" s="56" t="s">
        <v>268</v>
      </c>
      <c r="L27" s="57" t="s">
        <v>198</v>
      </c>
    </row>
    <row r="28" spans="1:12" s="58" customFormat="1" ht="105" x14ac:dyDescent="0.25">
      <c r="A28" s="53">
        <v>24</v>
      </c>
      <c r="B28" s="54">
        <v>33691136</v>
      </c>
      <c r="C28" s="55" t="s">
        <v>109</v>
      </c>
      <c r="D28" s="51" t="s">
        <v>109</v>
      </c>
      <c r="E28" s="51" t="s">
        <v>21</v>
      </c>
      <c r="F28" s="53" t="s">
        <v>11</v>
      </c>
      <c r="G28" s="53">
        <v>450</v>
      </c>
      <c r="H28" s="52">
        <v>900</v>
      </c>
      <c r="I28" s="52">
        <f t="shared" si="0"/>
        <v>405000</v>
      </c>
      <c r="J28" s="56" t="s">
        <v>286</v>
      </c>
      <c r="K28" s="56" t="s">
        <v>272</v>
      </c>
      <c r="L28" s="57" t="s">
        <v>198</v>
      </c>
    </row>
    <row r="29" spans="1:12" s="58" customFormat="1" ht="105" x14ac:dyDescent="0.25">
      <c r="A29" s="53">
        <v>25</v>
      </c>
      <c r="B29" s="54">
        <v>33691138</v>
      </c>
      <c r="C29" s="55" t="s">
        <v>110</v>
      </c>
      <c r="D29" s="51" t="s">
        <v>110</v>
      </c>
      <c r="E29" s="51" t="s">
        <v>187</v>
      </c>
      <c r="F29" s="53" t="s">
        <v>11</v>
      </c>
      <c r="G29" s="53">
        <v>3000</v>
      </c>
      <c r="H29" s="52">
        <v>700</v>
      </c>
      <c r="I29" s="52">
        <f t="shared" si="0"/>
        <v>2100000</v>
      </c>
      <c r="J29" s="56" t="s">
        <v>273</v>
      </c>
      <c r="K29" s="56" t="s">
        <v>274</v>
      </c>
      <c r="L29" s="57" t="s">
        <v>198</v>
      </c>
    </row>
    <row r="30" spans="1:12" s="58" customFormat="1" ht="150" x14ac:dyDescent="0.25">
      <c r="A30" s="53">
        <v>26</v>
      </c>
      <c r="B30" s="53">
        <v>33141211</v>
      </c>
      <c r="C30" s="59" t="s">
        <v>311</v>
      </c>
      <c r="D30" s="50" t="s">
        <v>311</v>
      </c>
      <c r="E30" s="50" t="s">
        <v>312</v>
      </c>
      <c r="F30" s="53" t="s">
        <v>11</v>
      </c>
      <c r="G30" s="53">
        <v>80</v>
      </c>
      <c r="H30" s="52">
        <v>7345.8</v>
      </c>
      <c r="I30" s="52">
        <f t="shared" si="0"/>
        <v>587664</v>
      </c>
    </row>
    <row r="31" spans="1:12" s="58" customFormat="1" ht="135" x14ac:dyDescent="0.25">
      <c r="A31" s="53">
        <v>27</v>
      </c>
      <c r="B31" s="53">
        <v>33141211</v>
      </c>
      <c r="C31" s="59" t="s">
        <v>313</v>
      </c>
      <c r="D31" s="50" t="s">
        <v>313</v>
      </c>
      <c r="E31" s="50" t="s">
        <v>314</v>
      </c>
      <c r="F31" s="53" t="s">
        <v>11</v>
      </c>
      <c r="G31" s="53">
        <v>300</v>
      </c>
      <c r="H31" s="52">
        <v>3356.48</v>
      </c>
      <c r="I31" s="52">
        <f t="shared" si="0"/>
        <v>1006944</v>
      </c>
    </row>
    <row r="32" spans="1:12" s="60" customFormat="1" ht="165" x14ac:dyDescent="0.3">
      <c r="A32" s="53">
        <v>28</v>
      </c>
      <c r="B32" s="53">
        <v>33141211</v>
      </c>
      <c r="C32" s="51" t="s">
        <v>315</v>
      </c>
      <c r="D32" s="51" t="s">
        <v>315</v>
      </c>
      <c r="E32" s="51" t="s">
        <v>316</v>
      </c>
      <c r="F32" s="53" t="s">
        <v>11</v>
      </c>
      <c r="G32" s="53">
        <v>150</v>
      </c>
      <c r="H32" s="52">
        <v>7368.57</v>
      </c>
      <c r="I32" s="52">
        <f t="shared" si="0"/>
        <v>1105285.5</v>
      </c>
    </row>
    <row r="33" spans="1:9" s="60" customFormat="1" ht="150" x14ac:dyDescent="0.3">
      <c r="A33" s="53">
        <v>29</v>
      </c>
      <c r="B33" s="53">
        <v>33141211</v>
      </c>
      <c r="C33" s="51" t="s">
        <v>317</v>
      </c>
      <c r="D33" s="51" t="s">
        <v>317</v>
      </c>
      <c r="E33" s="51" t="s">
        <v>318</v>
      </c>
      <c r="F33" s="53" t="s">
        <v>11</v>
      </c>
      <c r="G33" s="53">
        <v>80</v>
      </c>
      <c r="H33" s="52">
        <v>3356.48</v>
      </c>
      <c r="I33" s="52">
        <f t="shared" si="0"/>
        <v>268518.40000000002</v>
      </c>
    </row>
    <row r="34" spans="1:9" s="58" customFormat="1" ht="60" x14ac:dyDescent="0.25">
      <c r="A34" s="53">
        <v>30</v>
      </c>
      <c r="B34" s="53">
        <v>33141211</v>
      </c>
      <c r="C34" s="61" t="s">
        <v>320</v>
      </c>
      <c r="D34" s="50" t="s">
        <v>321</v>
      </c>
      <c r="E34" s="51" t="s">
        <v>322</v>
      </c>
      <c r="F34" s="53" t="s">
        <v>11</v>
      </c>
      <c r="G34" s="53">
        <v>300</v>
      </c>
      <c r="H34" s="52">
        <v>163.80000000000001</v>
      </c>
      <c r="I34" s="52">
        <f t="shared" si="0"/>
        <v>49140</v>
      </c>
    </row>
    <row r="35" spans="1:9" s="58" customFormat="1" ht="45" x14ac:dyDescent="0.25">
      <c r="A35" s="53">
        <v>31</v>
      </c>
      <c r="B35" s="53">
        <v>33141211</v>
      </c>
      <c r="C35" s="61" t="s">
        <v>332</v>
      </c>
      <c r="D35" s="50" t="s">
        <v>332</v>
      </c>
      <c r="E35" s="51" t="s">
        <v>333</v>
      </c>
      <c r="F35" s="53" t="s">
        <v>11</v>
      </c>
      <c r="G35" s="53">
        <v>250</v>
      </c>
      <c r="H35" s="52">
        <v>137.80000000000001</v>
      </c>
      <c r="I35" s="52">
        <f t="shared" si="0"/>
        <v>34450</v>
      </c>
    </row>
    <row r="36" spans="1:9" s="58" customFormat="1" ht="90" x14ac:dyDescent="0.25">
      <c r="A36" s="53">
        <v>32</v>
      </c>
      <c r="B36" s="53">
        <v>33141161</v>
      </c>
      <c r="C36" s="61" t="s">
        <v>335</v>
      </c>
      <c r="D36" s="50" t="s">
        <v>335</v>
      </c>
      <c r="E36" s="51" t="s">
        <v>336</v>
      </c>
      <c r="F36" s="53" t="s">
        <v>11</v>
      </c>
      <c r="G36" s="53">
        <v>29000</v>
      </c>
      <c r="H36" s="52">
        <v>28.4</v>
      </c>
      <c r="I36" s="52">
        <f t="shared" si="0"/>
        <v>823600</v>
      </c>
    </row>
    <row r="37" spans="1:9" s="58" customFormat="1" ht="90" x14ac:dyDescent="0.25">
      <c r="A37" s="53">
        <v>33</v>
      </c>
      <c r="B37" s="53">
        <v>33141161</v>
      </c>
      <c r="C37" s="61" t="s">
        <v>337</v>
      </c>
      <c r="D37" s="50" t="s">
        <v>337</v>
      </c>
      <c r="E37" s="51" t="s">
        <v>338</v>
      </c>
      <c r="F37" s="53" t="s">
        <v>11</v>
      </c>
      <c r="G37" s="53">
        <v>25000</v>
      </c>
      <c r="H37" s="52">
        <v>18.399999999999999</v>
      </c>
      <c r="I37" s="52">
        <f t="shared" si="0"/>
        <v>459999.99999999994</v>
      </c>
    </row>
    <row r="38" spans="1:9" s="58" customFormat="1" ht="75" x14ac:dyDescent="0.25">
      <c r="A38" s="53">
        <v>34</v>
      </c>
      <c r="B38" s="53">
        <v>33141161</v>
      </c>
      <c r="C38" s="61" t="s">
        <v>339</v>
      </c>
      <c r="D38" s="50" t="s">
        <v>339</v>
      </c>
      <c r="E38" s="51" t="s">
        <v>340</v>
      </c>
      <c r="F38" s="53" t="s">
        <v>11</v>
      </c>
      <c r="G38" s="53">
        <v>5000</v>
      </c>
      <c r="H38" s="52">
        <v>18.399999999999999</v>
      </c>
      <c r="I38" s="52">
        <f t="shared" si="0"/>
        <v>92000</v>
      </c>
    </row>
    <row r="39" spans="1:9" s="58" customFormat="1" ht="75" x14ac:dyDescent="0.25">
      <c r="A39" s="53">
        <v>35</v>
      </c>
      <c r="B39" s="53" t="s">
        <v>341</v>
      </c>
      <c r="C39" s="61" t="s">
        <v>342</v>
      </c>
      <c r="D39" s="50" t="s">
        <v>342</v>
      </c>
      <c r="E39" s="51" t="s">
        <v>343</v>
      </c>
      <c r="F39" s="53" t="s">
        <v>11</v>
      </c>
      <c r="G39" s="53">
        <v>1800</v>
      </c>
      <c r="H39" s="52">
        <v>20</v>
      </c>
      <c r="I39" s="52">
        <f t="shared" si="0"/>
        <v>36000</v>
      </c>
    </row>
    <row r="40" spans="1:9" s="58" customFormat="1" ht="45" x14ac:dyDescent="0.25">
      <c r="A40" s="53">
        <v>36</v>
      </c>
      <c r="B40" s="53">
        <v>33141110</v>
      </c>
      <c r="C40" s="61" t="s">
        <v>344</v>
      </c>
      <c r="D40" s="50" t="s">
        <v>344</v>
      </c>
      <c r="E40" s="51" t="s">
        <v>345</v>
      </c>
      <c r="F40" s="53" t="s">
        <v>11</v>
      </c>
      <c r="G40" s="53">
        <v>900</v>
      </c>
      <c r="H40" s="52">
        <v>400</v>
      </c>
      <c r="I40" s="52">
        <f t="shared" si="0"/>
        <v>360000</v>
      </c>
    </row>
    <row r="41" spans="1:9" s="58" customFormat="1" ht="90" x14ac:dyDescent="0.25">
      <c r="A41" s="53">
        <v>37</v>
      </c>
      <c r="B41" s="53">
        <v>33141211</v>
      </c>
      <c r="C41" s="61" t="s">
        <v>346</v>
      </c>
      <c r="D41" s="50" t="s">
        <v>346</v>
      </c>
      <c r="E41" s="51" t="s">
        <v>347</v>
      </c>
      <c r="F41" s="53" t="s">
        <v>11</v>
      </c>
      <c r="G41" s="53">
        <v>10</v>
      </c>
      <c r="H41" s="52">
        <v>10000</v>
      </c>
      <c r="I41" s="52">
        <f t="shared" si="0"/>
        <v>100000</v>
      </c>
    </row>
    <row r="42" spans="1:9" s="58" customFormat="1" ht="60" x14ac:dyDescent="0.25">
      <c r="A42" s="53">
        <v>38</v>
      </c>
      <c r="B42" s="53">
        <v>33141144</v>
      </c>
      <c r="C42" s="61" t="s">
        <v>348</v>
      </c>
      <c r="D42" s="50" t="s">
        <v>348</v>
      </c>
      <c r="E42" s="51" t="s">
        <v>349</v>
      </c>
      <c r="F42" s="53" t="s">
        <v>11</v>
      </c>
      <c r="G42" s="53">
        <v>14000</v>
      </c>
      <c r="H42" s="52">
        <v>12</v>
      </c>
      <c r="I42" s="52">
        <f t="shared" si="0"/>
        <v>168000</v>
      </c>
    </row>
    <row r="43" spans="1:9" s="58" customFormat="1" ht="120" x14ac:dyDescent="0.25">
      <c r="A43" s="53">
        <v>39</v>
      </c>
      <c r="B43" s="53">
        <v>33141211</v>
      </c>
      <c r="C43" s="61" t="s">
        <v>352</v>
      </c>
      <c r="D43" s="50" t="s">
        <v>352</v>
      </c>
      <c r="E43" s="51" t="s">
        <v>353</v>
      </c>
      <c r="F43" s="53" t="s">
        <v>11</v>
      </c>
      <c r="G43" s="53">
        <v>200</v>
      </c>
      <c r="H43" s="52">
        <v>1990</v>
      </c>
      <c r="I43" s="52">
        <f t="shared" si="0"/>
        <v>398000</v>
      </c>
    </row>
    <row r="44" spans="1:9" s="58" customFormat="1" ht="60" x14ac:dyDescent="0.25">
      <c r="A44" s="53">
        <v>40</v>
      </c>
      <c r="B44" s="53">
        <v>33141211</v>
      </c>
      <c r="C44" s="61" t="s">
        <v>355</v>
      </c>
      <c r="D44" s="50" t="s">
        <v>355</v>
      </c>
      <c r="E44" s="51" t="s">
        <v>356</v>
      </c>
      <c r="F44" s="53" t="s">
        <v>11</v>
      </c>
      <c r="G44" s="53">
        <v>2000</v>
      </c>
      <c r="H44" s="52">
        <v>130</v>
      </c>
      <c r="I44" s="52">
        <f t="shared" si="0"/>
        <v>260000</v>
      </c>
    </row>
    <row r="45" spans="1:9" s="58" customFormat="1" ht="75" x14ac:dyDescent="0.25">
      <c r="A45" s="53">
        <v>41</v>
      </c>
      <c r="B45" s="53">
        <v>33141211</v>
      </c>
      <c r="C45" s="61" t="s">
        <v>357</v>
      </c>
      <c r="D45" s="50" t="s">
        <v>357</v>
      </c>
      <c r="E45" s="51" t="s">
        <v>358</v>
      </c>
      <c r="F45" s="53" t="s">
        <v>11</v>
      </c>
      <c r="G45" s="53">
        <v>80</v>
      </c>
      <c r="H45" s="52">
        <v>912</v>
      </c>
      <c r="I45" s="52">
        <f t="shared" si="0"/>
        <v>72960</v>
      </c>
    </row>
    <row r="46" spans="1:9" s="58" customFormat="1" ht="120" x14ac:dyDescent="0.25">
      <c r="A46" s="53">
        <v>42</v>
      </c>
      <c r="B46" s="53">
        <v>33141182</v>
      </c>
      <c r="C46" s="61" t="s">
        <v>359</v>
      </c>
      <c r="D46" s="50" t="s">
        <v>359</v>
      </c>
      <c r="E46" s="51" t="s">
        <v>360</v>
      </c>
      <c r="F46" s="53" t="s">
        <v>11</v>
      </c>
      <c r="G46" s="53">
        <v>30</v>
      </c>
      <c r="H46" s="52">
        <v>22900</v>
      </c>
      <c r="I46" s="52">
        <f t="shared" si="0"/>
        <v>687000</v>
      </c>
    </row>
    <row r="47" spans="1:9" s="58" customFormat="1" ht="180" x14ac:dyDescent="0.25">
      <c r="A47" s="53">
        <v>43</v>
      </c>
      <c r="B47" s="53">
        <v>33141211</v>
      </c>
      <c r="C47" s="61" t="s">
        <v>361</v>
      </c>
      <c r="D47" s="50" t="s">
        <v>361</v>
      </c>
      <c r="E47" s="51" t="s">
        <v>362</v>
      </c>
      <c r="F47" s="53" t="s">
        <v>11</v>
      </c>
      <c r="G47" s="53">
        <v>50</v>
      </c>
      <c r="H47" s="52">
        <v>1000</v>
      </c>
      <c r="I47" s="52">
        <f t="shared" si="0"/>
        <v>50000</v>
      </c>
    </row>
    <row r="48" spans="1:9" s="58" customFormat="1" ht="105" x14ac:dyDescent="0.25">
      <c r="A48" s="53">
        <v>44</v>
      </c>
      <c r="B48" s="53">
        <v>33141211</v>
      </c>
      <c r="C48" s="61" t="s">
        <v>368</v>
      </c>
      <c r="D48" s="50" t="s">
        <v>369</v>
      </c>
      <c r="E48" s="51" t="s">
        <v>370</v>
      </c>
      <c r="F48" s="53" t="s">
        <v>11</v>
      </c>
      <c r="G48" s="53">
        <v>2000</v>
      </c>
      <c r="H48" s="52">
        <v>199</v>
      </c>
      <c r="I48" s="52">
        <f t="shared" si="0"/>
        <v>398000</v>
      </c>
    </row>
    <row r="49" spans="1:10" s="58" customFormat="1" ht="240" x14ac:dyDescent="0.25">
      <c r="A49" s="53">
        <v>45</v>
      </c>
      <c r="B49" s="53">
        <v>33141211</v>
      </c>
      <c r="C49" s="63" t="s">
        <v>431</v>
      </c>
      <c r="D49" s="50" t="s">
        <v>431</v>
      </c>
      <c r="E49" s="50" t="s">
        <v>432</v>
      </c>
      <c r="F49" s="53" t="s">
        <v>11</v>
      </c>
      <c r="G49" s="53">
        <v>15</v>
      </c>
      <c r="H49" s="52">
        <v>7500</v>
      </c>
      <c r="I49" s="52">
        <f t="shared" ref="I49:I54" si="1">G49*H49</f>
        <v>112500</v>
      </c>
    </row>
    <row r="50" spans="1:10" s="58" customFormat="1" ht="180" x14ac:dyDescent="0.25">
      <c r="A50" s="53">
        <v>46</v>
      </c>
      <c r="B50" s="53">
        <v>33141121</v>
      </c>
      <c r="C50" s="63" t="s">
        <v>434</v>
      </c>
      <c r="D50" s="50" t="s">
        <v>434</v>
      </c>
      <c r="E50" s="50" t="s">
        <v>435</v>
      </c>
      <c r="F50" s="53" t="s">
        <v>11</v>
      </c>
      <c r="G50" s="53">
        <v>60</v>
      </c>
      <c r="H50" s="52">
        <v>5700</v>
      </c>
      <c r="I50" s="52">
        <f t="shared" si="1"/>
        <v>342000</v>
      </c>
    </row>
    <row r="51" spans="1:10" s="58" customFormat="1" ht="165" x14ac:dyDescent="0.25">
      <c r="A51" s="53">
        <v>47</v>
      </c>
      <c r="B51" s="53">
        <v>33141121</v>
      </c>
      <c r="C51" s="63" t="s">
        <v>436</v>
      </c>
      <c r="D51" s="50" t="s">
        <v>436</v>
      </c>
      <c r="E51" s="50" t="s">
        <v>437</v>
      </c>
      <c r="F51" s="53" t="s">
        <v>11</v>
      </c>
      <c r="G51" s="53">
        <v>48</v>
      </c>
      <c r="H51" s="52">
        <v>9999.7199999999993</v>
      </c>
      <c r="I51" s="52">
        <f t="shared" si="1"/>
        <v>479986.55999999994</v>
      </c>
    </row>
    <row r="52" spans="1:10" s="58" customFormat="1" ht="120" x14ac:dyDescent="0.25">
      <c r="A52" s="53">
        <v>48</v>
      </c>
      <c r="B52" s="53">
        <v>33141211</v>
      </c>
      <c r="C52" s="63" t="s">
        <v>438</v>
      </c>
      <c r="D52" s="50" t="s">
        <v>438</v>
      </c>
      <c r="E52" s="50" t="s">
        <v>439</v>
      </c>
      <c r="F52" s="53" t="s">
        <v>11</v>
      </c>
      <c r="G52" s="53">
        <v>100</v>
      </c>
      <c r="H52" s="52">
        <v>3653.1</v>
      </c>
      <c r="I52" s="52">
        <f t="shared" si="1"/>
        <v>365310</v>
      </c>
    </row>
    <row r="53" spans="1:10" s="58" customFormat="1" ht="270" x14ac:dyDescent="0.25">
      <c r="A53" s="53">
        <v>49</v>
      </c>
      <c r="B53" s="53">
        <v>33731120</v>
      </c>
      <c r="C53" s="63" t="s">
        <v>440</v>
      </c>
      <c r="D53" s="50" t="s">
        <v>440</v>
      </c>
      <c r="E53" s="50" t="s">
        <v>441</v>
      </c>
      <c r="F53" s="53" t="s">
        <v>11</v>
      </c>
      <c r="G53" s="53">
        <v>150</v>
      </c>
      <c r="H53" s="52">
        <v>49000</v>
      </c>
      <c r="I53" s="52">
        <f t="shared" si="1"/>
        <v>7350000</v>
      </c>
      <c r="J53" s="65">
        <v>49000</v>
      </c>
    </row>
    <row r="54" spans="1:10" s="58" customFormat="1" ht="45" x14ac:dyDescent="0.25">
      <c r="A54" s="53">
        <v>50</v>
      </c>
      <c r="B54" s="53">
        <v>33141129</v>
      </c>
      <c r="C54" s="63" t="s">
        <v>442</v>
      </c>
      <c r="D54" s="50" t="s">
        <v>442</v>
      </c>
      <c r="E54" s="50" t="s">
        <v>443</v>
      </c>
      <c r="F54" s="53" t="s">
        <v>11</v>
      </c>
      <c r="G54" s="53">
        <v>100</v>
      </c>
      <c r="H54" s="52">
        <v>90</v>
      </c>
      <c r="I54" s="52">
        <f t="shared" si="1"/>
        <v>9000</v>
      </c>
    </row>
    <row r="55" spans="1:10" s="58" customFormat="1" ht="60" x14ac:dyDescent="0.25">
      <c r="A55" s="53">
        <v>51</v>
      </c>
      <c r="B55" s="53">
        <v>33691158</v>
      </c>
      <c r="C55" s="62" t="s">
        <v>383</v>
      </c>
      <c r="D55" s="50" t="s">
        <v>383</v>
      </c>
      <c r="E55" s="50" t="s">
        <v>384</v>
      </c>
      <c r="F55" s="53" t="s">
        <v>11</v>
      </c>
      <c r="G55" s="53">
        <v>12</v>
      </c>
      <c r="H55" s="52">
        <v>1198.2</v>
      </c>
      <c r="I55" s="52">
        <f t="shared" si="0"/>
        <v>14378.400000000001</v>
      </c>
      <c r="J55" s="58" t="s">
        <v>385</v>
      </c>
    </row>
    <row r="56" spans="1:10" s="58" customFormat="1" ht="360" x14ac:dyDescent="0.25">
      <c r="A56" s="53">
        <v>52</v>
      </c>
      <c r="B56" s="53">
        <v>33691162</v>
      </c>
      <c r="C56" s="62" t="s">
        <v>386</v>
      </c>
      <c r="D56" s="50" t="s">
        <v>386</v>
      </c>
      <c r="E56" s="50" t="s">
        <v>387</v>
      </c>
      <c r="F56" s="53" t="s">
        <v>11</v>
      </c>
      <c r="G56" s="53">
        <v>7</v>
      </c>
      <c r="H56" s="52">
        <v>23988</v>
      </c>
      <c r="I56" s="52">
        <f t="shared" si="0"/>
        <v>167916</v>
      </c>
      <c r="J56" s="58" t="s">
        <v>385</v>
      </c>
    </row>
    <row r="57" spans="1:10" s="58" customFormat="1" ht="210" x14ac:dyDescent="0.25">
      <c r="A57" s="53">
        <v>53</v>
      </c>
      <c r="B57" s="53">
        <v>33691162</v>
      </c>
      <c r="C57" s="62" t="s">
        <v>388</v>
      </c>
      <c r="D57" s="50" t="s">
        <v>388</v>
      </c>
      <c r="E57" s="48" t="s">
        <v>389</v>
      </c>
      <c r="F57" s="53" t="s">
        <v>11</v>
      </c>
      <c r="G57" s="53">
        <v>7</v>
      </c>
      <c r="H57" s="52">
        <v>170000</v>
      </c>
      <c r="I57" s="52">
        <f t="shared" si="0"/>
        <v>1190000</v>
      </c>
      <c r="J57" s="58">
        <v>2380000</v>
      </c>
    </row>
    <row r="58" spans="1:10" s="58" customFormat="1" ht="90" x14ac:dyDescent="0.25">
      <c r="A58" s="53">
        <v>54</v>
      </c>
      <c r="B58" s="53">
        <v>33691162</v>
      </c>
      <c r="C58" s="62" t="s">
        <v>390</v>
      </c>
      <c r="D58" s="50" t="s">
        <v>390</v>
      </c>
      <c r="E58" s="50" t="s">
        <v>391</v>
      </c>
      <c r="F58" s="53" t="s">
        <v>11</v>
      </c>
      <c r="G58" s="53">
        <v>50</v>
      </c>
      <c r="H58" s="52">
        <v>2000</v>
      </c>
      <c r="I58" s="52">
        <f t="shared" si="0"/>
        <v>100000</v>
      </c>
      <c r="J58" s="58" t="s">
        <v>385</v>
      </c>
    </row>
    <row r="59" spans="1:10" s="58" customFormat="1" ht="225" x14ac:dyDescent="0.25">
      <c r="A59" s="53">
        <v>55</v>
      </c>
      <c r="B59" s="53" t="s">
        <v>392</v>
      </c>
      <c r="C59" s="62" t="s">
        <v>393</v>
      </c>
      <c r="D59" s="50" t="s">
        <v>393</v>
      </c>
      <c r="E59" s="50" t="s">
        <v>394</v>
      </c>
      <c r="F59" s="53" t="s">
        <v>11</v>
      </c>
      <c r="G59" s="53">
        <v>2</v>
      </c>
      <c r="H59" s="52">
        <v>82500</v>
      </c>
      <c r="I59" s="52">
        <f t="shared" si="0"/>
        <v>165000</v>
      </c>
      <c r="J59" s="58" t="s">
        <v>385</v>
      </c>
    </row>
    <row r="60" spans="1:10" s="58" customFormat="1" ht="60" x14ac:dyDescent="0.25">
      <c r="A60" s="53">
        <v>56</v>
      </c>
      <c r="B60" s="53">
        <v>33691156</v>
      </c>
      <c r="C60" s="62" t="s">
        <v>395</v>
      </c>
      <c r="D60" s="50" t="s">
        <v>395</v>
      </c>
      <c r="E60" s="50" t="s">
        <v>396</v>
      </c>
      <c r="F60" s="53" t="s">
        <v>11</v>
      </c>
      <c r="G60" s="53">
        <v>250</v>
      </c>
      <c r="H60" s="52">
        <v>600</v>
      </c>
      <c r="I60" s="52">
        <f t="shared" si="0"/>
        <v>150000</v>
      </c>
      <c r="J60" s="58">
        <v>420000</v>
      </c>
    </row>
    <row r="61" spans="1:10" s="58" customFormat="1" ht="225" x14ac:dyDescent="0.25">
      <c r="A61" s="53">
        <v>57</v>
      </c>
      <c r="B61" s="54">
        <v>33191310</v>
      </c>
      <c r="C61" s="63" t="s">
        <v>397</v>
      </c>
      <c r="D61" s="51" t="s">
        <v>397</v>
      </c>
      <c r="E61" s="50" t="s">
        <v>446</v>
      </c>
      <c r="F61" s="53" t="s">
        <v>11</v>
      </c>
      <c r="G61" s="53">
        <v>3</v>
      </c>
      <c r="H61" s="52">
        <v>22700</v>
      </c>
      <c r="I61" s="52">
        <f t="shared" si="0"/>
        <v>68100</v>
      </c>
      <c r="J61" s="64"/>
    </row>
    <row r="62" spans="1:10" s="58" customFormat="1" ht="90" x14ac:dyDescent="0.25">
      <c r="A62" s="53">
        <v>58</v>
      </c>
      <c r="B62" s="53">
        <v>33141211</v>
      </c>
      <c r="C62" s="63" t="s">
        <v>398</v>
      </c>
      <c r="D62" s="51" t="s">
        <v>398</v>
      </c>
      <c r="E62" s="50" t="s">
        <v>399</v>
      </c>
      <c r="F62" s="53" t="s">
        <v>11</v>
      </c>
      <c r="G62" s="53">
        <v>4000</v>
      </c>
      <c r="H62" s="52">
        <v>46.2</v>
      </c>
      <c r="I62" s="52">
        <f t="shared" si="0"/>
        <v>184800</v>
      </c>
    </row>
    <row r="63" spans="1:10" s="58" customFormat="1" ht="90" x14ac:dyDescent="0.25">
      <c r="A63" s="53">
        <v>59</v>
      </c>
      <c r="B63" s="53">
        <v>33141211</v>
      </c>
      <c r="C63" s="63" t="s">
        <v>400</v>
      </c>
      <c r="D63" s="51" t="s">
        <v>400</v>
      </c>
      <c r="E63" s="50" t="s">
        <v>401</v>
      </c>
      <c r="F63" s="53" t="s">
        <v>11</v>
      </c>
      <c r="G63" s="53">
        <v>4000</v>
      </c>
      <c r="H63" s="52">
        <v>46.2</v>
      </c>
      <c r="I63" s="52">
        <f t="shared" si="0"/>
        <v>184800</v>
      </c>
    </row>
    <row r="64" spans="1:10" s="58" customFormat="1" ht="60" x14ac:dyDescent="0.25">
      <c r="A64" s="53">
        <v>60</v>
      </c>
      <c r="B64" s="53">
        <v>33141211</v>
      </c>
      <c r="C64" s="63" t="s">
        <v>402</v>
      </c>
      <c r="D64" s="51" t="s">
        <v>402</v>
      </c>
      <c r="E64" s="50" t="s">
        <v>403</v>
      </c>
      <c r="F64" s="53" t="s">
        <v>11</v>
      </c>
      <c r="G64" s="53">
        <v>2000</v>
      </c>
      <c r="H64" s="52">
        <v>10.199999999999999</v>
      </c>
      <c r="I64" s="52">
        <f t="shared" si="0"/>
        <v>20400</v>
      </c>
    </row>
    <row r="65" spans="1:9" s="58" customFormat="1" ht="45" x14ac:dyDescent="0.25">
      <c r="A65" s="53">
        <v>61</v>
      </c>
      <c r="B65" s="53">
        <v>33691160</v>
      </c>
      <c r="C65" s="63" t="s">
        <v>404</v>
      </c>
      <c r="D65" s="51" t="s">
        <v>404</v>
      </c>
      <c r="E65" s="50" t="s">
        <v>405</v>
      </c>
      <c r="F65" s="53" t="s">
        <v>11</v>
      </c>
      <c r="G65" s="53">
        <v>400</v>
      </c>
      <c r="H65" s="52">
        <v>32.4</v>
      </c>
      <c r="I65" s="52">
        <f t="shared" si="0"/>
        <v>12960</v>
      </c>
    </row>
    <row r="66" spans="1:9" s="58" customFormat="1" ht="45" x14ac:dyDescent="0.25">
      <c r="A66" s="53">
        <v>62</v>
      </c>
      <c r="B66" s="53" t="s">
        <v>367</v>
      </c>
      <c r="C66" s="63" t="s">
        <v>406</v>
      </c>
      <c r="D66" s="51" t="s">
        <v>407</v>
      </c>
      <c r="E66" s="50" t="s">
        <v>408</v>
      </c>
      <c r="F66" s="53" t="s">
        <v>11</v>
      </c>
      <c r="G66" s="53">
        <v>700</v>
      </c>
      <c r="H66" s="52">
        <v>10</v>
      </c>
      <c r="I66" s="52">
        <f t="shared" si="0"/>
        <v>7000</v>
      </c>
    </row>
    <row r="67" spans="1:9" s="58" customFormat="1" ht="45" x14ac:dyDescent="0.25">
      <c r="A67" s="53">
        <v>63</v>
      </c>
      <c r="B67" s="53">
        <v>33691160</v>
      </c>
      <c r="C67" s="63" t="s">
        <v>409</v>
      </c>
      <c r="D67" s="51" t="s">
        <v>409</v>
      </c>
      <c r="E67" s="50" t="s">
        <v>410</v>
      </c>
      <c r="F67" s="53" t="s">
        <v>11</v>
      </c>
      <c r="G67" s="53">
        <v>200</v>
      </c>
      <c r="H67" s="52">
        <v>14.4</v>
      </c>
      <c r="I67" s="52">
        <f t="shared" si="0"/>
        <v>2880</v>
      </c>
    </row>
    <row r="68" spans="1:9" s="58" customFormat="1" ht="45" x14ac:dyDescent="0.25">
      <c r="A68" s="53">
        <v>64</v>
      </c>
      <c r="B68" s="53">
        <v>33691160</v>
      </c>
      <c r="C68" s="63" t="s">
        <v>411</v>
      </c>
      <c r="D68" s="51" t="s">
        <v>411</v>
      </c>
      <c r="E68" s="50" t="s">
        <v>412</v>
      </c>
      <c r="F68" s="53" t="s">
        <v>11</v>
      </c>
      <c r="G68" s="53">
        <v>700</v>
      </c>
      <c r="H68" s="52">
        <v>14</v>
      </c>
      <c r="I68" s="52">
        <f t="shared" si="0"/>
        <v>9800</v>
      </c>
    </row>
    <row r="69" spans="1:9" s="58" customFormat="1" ht="30" x14ac:dyDescent="0.25">
      <c r="A69" s="53">
        <v>65</v>
      </c>
      <c r="B69" s="53">
        <v>33691160</v>
      </c>
      <c r="C69" s="63" t="s">
        <v>413</v>
      </c>
      <c r="D69" s="51" t="s">
        <v>414</v>
      </c>
      <c r="E69" s="50" t="s">
        <v>415</v>
      </c>
      <c r="F69" s="53" t="s">
        <v>11</v>
      </c>
      <c r="G69" s="53">
        <v>800</v>
      </c>
      <c r="H69" s="52">
        <v>14</v>
      </c>
      <c r="I69" s="52">
        <f t="shared" si="0"/>
        <v>11200</v>
      </c>
    </row>
    <row r="70" spans="1:9" s="58" customFormat="1" ht="45" x14ac:dyDescent="0.25">
      <c r="A70" s="53">
        <v>66</v>
      </c>
      <c r="B70" s="53">
        <v>33691160</v>
      </c>
      <c r="C70" s="63" t="s">
        <v>416</v>
      </c>
      <c r="D70" s="51" t="s">
        <v>416</v>
      </c>
      <c r="E70" s="50" t="s">
        <v>417</v>
      </c>
      <c r="F70" s="53" t="s">
        <v>11</v>
      </c>
      <c r="G70" s="53">
        <v>800</v>
      </c>
      <c r="H70" s="52">
        <v>14.01</v>
      </c>
      <c r="I70" s="52">
        <f t="shared" si="0"/>
        <v>11208</v>
      </c>
    </row>
    <row r="71" spans="1:9" s="58" customFormat="1" ht="45" x14ac:dyDescent="0.25">
      <c r="A71" s="53">
        <v>67</v>
      </c>
      <c r="B71" s="53">
        <v>33691160</v>
      </c>
      <c r="C71" s="63" t="s">
        <v>418</v>
      </c>
      <c r="D71" s="51" t="s">
        <v>418</v>
      </c>
      <c r="E71" s="50" t="s">
        <v>419</v>
      </c>
      <c r="F71" s="53" t="s">
        <v>11</v>
      </c>
      <c r="G71" s="53">
        <v>500</v>
      </c>
      <c r="H71" s="52">
        <v>14.4</v>
      </c>
      <c r="I71" s="52">
        <f t="shared" si="0"/>
        <v>7200</v>
      </c>
    </row>
    <row r="72" spans="1:9" s="58" customFormat="1" ht="60" x14ac:dyDescent="0.25">
      <c r="A72" s="53">
        <v>68</v>
      </c>
      <c r="B72" s="53">
        <v>33691173</v>
      </c>
      <c r="C72" s="63" t="s">
        <v>420</v>
      </c>
      <c r="D72" s="51" t="s">
        <v>420</v>
      </c>
      <c r="E72" s="50" t="s">
        <v>421</v>
      </c>
      <c r="F72" s="53" t="s">
        <v>11</v>
      </c>
      <c r="G72" s="53">
        <v>80</v>
      </c>
      <c r="H72" s="52">
        <v>4200</v>
      </c>
      <c r="I72" s="52">
        <f t="shared" si="0"/>
        <v>336000</v>
      </c>
    </row>
    <row r="73" spans="1:9" s="58" customFormat="1" ht="60" x14ac:dyDescent="0.25">
      <c r="A73" s="53">
        <v>69</v>
      </c>
      <c r="B73" s="53">
        <v>33691173</v>
      </c>
      <c r="C73" s="63" t="s">
        <v>422</v>
      </c>
      <c r="D73" s="51" t="s">
        <v>423</v>
      </c>
      <c r="E73" s="50" t="s">
        <v>424</v>
      </c>
      <c r="F73" s="53" t="s">
        <v>11</v>
      </c>
      <c r="G73" s="53">
        <v>8</v>
      </c>
      <c r="H73" s="52">
        <v>4900</v>
      </c>
      <c r="I73" s="52">
        <f t="shared" si="0"/>
        <v>39200</v>
      </c>
    </row>
    <row r="74" spans="1:9" s="58" customFormat="1" ht="30" x14ac:dyDescent="0.25">
      <c r="A74" s="53">
        <v>70</v>
      </c>
      <c r="B74" s="53">
        <v>33691160</v>
      </c>
      <c r="C74" s="63" t="s">
        <v>425</v>
      </c>
      <c r="D74" s="51" t="s">
        <v>425</v>
      </c>
      <c r="E74" s="50" t="s">
        <v>426</v>
      </c>
      <c r="F74" s="53" t="s">
        <v>11</v>
      </c>
      <c r="G74" s="53">
        <v>800</v>
      </c>
      <c r="H74" s="52">
        <v>30</v>
      </c>
      <c r="I74" s="52">
        <f t="shared" si="0"/>
        <v>24000</v>
      </c>
    </row>
    <row r="75" spans="1:9" s="58" customFormat="1" ht="225" x14ac:dyDescent="0.25">
      <c r="A75" s="53">
        <v>71</v>
      </c>
      <c r="B75" s="53" t="s">
        <v>392</v>
      </c>
      <c r="C75" s="63" t="s">
        <v>428</v>
      </c>
      <c r="D75" s="51" t="s">
        <v>428</v>
      </c>
      <c r="E75" s="50" t="s">
        <v>429</v>
      </c>
      <c r="F75" s="53" t="s">
        <v>11</v>
      </c>
      <c r="G75" s="53">
        <v>1</v>
      </c>
      <c r="H75" s="52">
        <v>83000</v>
      </c>
      <c r="I75" s="52">
        <f t="shared" si="0"/>
        <v>83000</v>
      </c>
    </row>
    <row r="76" spans="1:9" x14ac:dyDescent="0.3">
      <c r="A76" s="9"/>
      <c r="B76" s="9"/>
      <c r="C76" s="10"/>
      <c r="D76" s="34" t="s">
        <v>48</v>
      </c>
      <c r="E76" s="11"/>
      <c r="F76" s="9"/>
      <c r="G76" s="9"/>
      <c r="H76" s="8"/>
      <c r="I76" s="12">
        <f>SUM(I5:I75)</f>
        <v>26702920.859999999</v>
      </c>
    </row>
    <row r="77" spans="1:9" s="14" customFormat="1" ht="63.75" customHeight="1" x14ac:dyDescent="0.25">
      <c r="A77" s="136" t="s">
        <v>447</v>
      </c>
      <c r="B77" s="136"/>
      <c r="C77" s="136"/>
      <c r="D77" s="136"/>
      <c r="E77" s="136"/>
      <c r="F77" s="136"/>
      <c r="G77" s="136"/>
      <c r="H77" s="136"/>
      <c r="I77" s="136"/>
    </row>
    <row r="78" spans="1:9" s="14" customFormat="1" x14ac:dyDescent="0.25">
      <c r="A78" s="136" t="s">
        <v>49</v>
      </c>
      <c r="B78" s="136"/>
      <c r="C78" s="136"/>
      <c r="D78" s="136"/>
      <c r="E78" s="136"/>
      <c r="F78" s="136"/>
      <c r="G78" s="136"/>
      <c r="H78" s="136"/>
      <c r="I78" s="136"/>
    </row>
    <row r="79" spans="1:9" s="14" customFormat="1" ht="65.25" customHeight="1" x14ac:dyDescent="0.25">
      <c r="A79" s="137" t="s">
        <v>450</v>
      </c>
      <c r="B79" s="138"/>
      <c r="C79" s="138"/>
      <c r="D79" s="138"/>
      <c r="E79" s="138"/>
      <c r="F79" s="138"/>
      <c r="G79" s="138"/>
      <c r="H79" s="138"/>
      <c r="I79" s="139"/>
    </row>
    <row r="80" spans="1:9" s="15" customFormat="1" ht="236.25" customHeight="1" x14ac:dyDescent="0.25">
      <c r="A80" s="136" t="s">
        <v>451</v>
      </c>
      <c r="B80" s="136"/>
      <c r="C80" s="136"/>
      <c r="D80" s="136"/>
      <c r="E80" s="136"/>
      <c r="F80" s="136"/>
      <c r="G80" s="136"/>
      <c r="H80" s="136"/>
      <c r="I80" s="136"/>
    </row>
    <row r="81" spans="1:9" s="14" customFormat="1" ht="143.25" customHeight="1" x14ac:dyDescent="0.25">
      <c r="A81" s="134" t="s">
        <v>452</v>
      </c>
      <c r="B81" s="134"/>
      <c r="C81" s="134"/>
      <c r="D81" s="134"/>
      <c r="E81" s="134"/>
      <c r="F81" s="134"/>
      <c r="G81" s="134"/>
      <c r="H81" s="134"/>
      <c r="I81" s="134"/>
    </row>
    <row r="82" spans="1:9" s="15" customFormat="1" ht="30" customHeight="1" x14ac:dyDescent="0.25">
      <c r="A82" s="134" t="s">
        <v>194</v>
      </c>
      <c r="B82" s="134"/>
      <c r="C82" s="134"/>
      <c r="D82" s="134"/>
      <c r="E82" s="134"/>
      <c r="F82" s="134"/>
      <c r="G82" s="134"/>
      <c r="H82" s="134"/>
      <c r="I82" s="134"/>
    </row>
    <row r="83" spans="1:9" s="16" customFormat="1" ht="48.75" customHeight="1" x14ac:dyDescent="0.25">
      <c r="A83" s="135" t="s">
        <v>453</v>
      </c>
      <c r="B83" s="135"/>
      <c r="C83" s="135"/>
      <c r="D83" s="135"/>
      <c r="E83" s="135"/>
      <c r="F83" s="135"/>
      <c r="G83" s="135"/>
      <c r="H83" s="135"/>
      <c r="I83" s="135"/>
    </row>
    <row r="84" spans="1:9" s="16" customFormat="1" ht="38.25" customHeight="1" x14ac:dyDescent="0.25">
      <c r="A84" s="137" t="s">
        <v>448</v>
      </c>
      <c r="B84" s="138"/>
      <c r="C84" s="138"/>
      <c r="D84" s="138"/>
      <c r="E84" s="138"/>
      <c r="F84" s="138"/>
      <c r="G84" s="138"/>
      <c r="H84" s="138"/>
      <c r="I84" s="138"/>
    </row>
    <row r="85" spans="1:9" s="15" customFormat="1" ht="30" customHeight="1" x14ac:dyDescent="0.25">
      <c r="A85" s="135" t="s">
        <v>50</v>
      </c>
      <c r="B85" s="135"/>
      <c r="C85" s="135"/>
      <c r="D85" s="135"/>
      <c r="E85" s="135"/>
      <c r="F85" s="135"/>
      <c r="G85" s="135"/>
      <c r="H85" s="135"/>
      <c r="I85" s="135"/>
    </row>
    <row r="86" spans="1:9" s="15" customFormat="1" ht="21.75" customHeight="1" x14ac:dyDescent="0.25">
      <c r="A86" s="136" t="s">
        <v>51</v>
      </c>
      <c r="B86" s="136"/>
      <c r="C86" s="136"/>
      <c r="D86" s="136"/>
      <c r="E86" s="136"/>
      <c r="F86" s="136"/>
      <c r="G86" s="136"/>
      <c r="H86" s="136"/>
      <c r="I86" s="136"/>
    </row>
    <row r="87" spans="1:9" s="15" customFormat="1" ht="18" customHeight="1" x14ac:dyDescent="0.25">
      <c r="A87" s="140" t="s">
        <v>449</v>
      </c>
      <c r="B87" s="140"/>
      <c r="C87" s="140"/>
      <c r="D87" s="140"/>
      <c r="E87" s="140"/>
      <c r="F87" s="140"/>
      <c r="G87" s="140"/>
      <c r="H87" s="140"/>
      <c r="I87" s="140"/>
    </row>
    <row r="88" spans="1:9" s="15" customFormat="1" ht="172.5" customHeight="1" x14ac:dyDescent="0.25">
      <c r="A88" s="141" t="s">
        <v>457</v>
      </c>
      <c r="B88" s="142"/>
      <c r="C88" s="142"/>
      <c r="D88" s="142"/>
      <c r="E88" s="142"/>
      <c r="F88" s="142"/>
      <c r="G88" s="142"/>
      <c r="H88" s="142"/>
      <c r="I88" s="143"/>
    </row>
  </sheetData>
  <mergeCells count="17">
    <mergeCell ref="A84:I84"/>
    <mergeCell ref="A85:I85"/>
    <mergeCell ref="A86:I86"/>
    <mergeCell ref="A87:I87"/>
    <mergeCell ref="A88:I88"/>
    <mergeCell ref="A82:I82"/>
    <mergeCell ref="A83:I83"/>
    <mergeCell ref="A1:B1"/>
    <mergeCell ref="C1:G1"/>
    <mergeCell ref="A2:B2"/>
    <mergeCell ref="C2:G2"/>
    <mergeCell ref="B3:H3"/>
    <mergeCell ref="A77:I77"/>
    <mergeCell ref="A78:I78"/>
    <mergeCell ref="A79:I79"/>
    <mergeCell ref="A80:I80"/>
    <mergeCell ref="A81:I81"/>
  </mergeCells>
  <pageMargins left="0.7" right="0.7" top="0.75" bottom="0.75" header="0.3" footer="0.3"/>
  <pageSetup paperSize="9"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G327"/>
  <sheetViews>
    <sheetView tabSelected="1" workbookViewId="0">
      <selection activeCell="E333" sqref="E333"/>
    </sheetView>
  </sheetViews>
  <sheetFormatPr defaultRowHeight="12.75" x14ac:dyDescent="0.25"/>
  <cols>
    <col min="1" max="1" width="9.140625" style="85"/>
    <col min="2" max="2" width="4" style="88" bestFit="1" customWidth="1"/>
    <col min="3" max="3" width="15" style="88" customWidth="1"/>
    <col min="4" max="4" width="19.5703125" style="88" customWidth="1"/>
    <col min="5" max="5" width="75.85546875" style="85" customWidth="1"/>
    <col min="6" max="6" width="5.140625" style="88" bestFit="1" customWidth="1"/>
    <col min="7" max="7" width="7.140625" style="88" bestFit="1" customWidth="1"/>
    <col min="8" max="16384" width="9.140625" style="85"/>
  </cols>
  <sheetData>
    <row r="2" spans="2:7" ht="33" customHeight="1" thickBot="1" x14ac:dyDescent="0.3">
      <c r="B2" s="193" t="s">
        <v>1583</v>
      </c>
      <c r="C2" s="193"/>
      <c r="D2" s="193"/>
      <c r="E2" s="193"/>
      <c r="F2" s="193"/>
      <c r="G2" s="193"/>
    </row>
    <row r="3" spans="2:7" s="89" customFormat="1" ht="84.75" customHeight="1" x14ac:dyDescent="0.25">
      <c r="B3" s="218" t="s">
        <v>3</v>
      </c>
      <c r="C3" s="219" t="s">
        <v>4</v>
      </c>
      <c r="D3" s="219" t="s">
        <v>6</v>
      </c>
      <c r="E3" s="219" t="s">
        <v>7</v>
      </c>
      <c r="F3" s="219" t="s">
        <v>8</v>
      </c>
      <c r="G3" s="220" t="s">
        <v>9</v>
      </c>
    </row>
    <row r="4" spans="2:7" s="87" customFormat="1" ht="76.5" x14ac:dyDescent="0.25">
      <c r="B4" s="194">
        <v>1</v>
      </c>
      <c r="C4" s="96">
        <v>33671135</v>
      </c>
      <c r="D4" s="96" t="s">
        <v>114</v>
      </c>
      <c r="E4" s="104" t="s">
        <v>148</v>
      </c>
      <c r="F4" s="131" t="s">
        <v>11</v>
      </c>
      <c r="G4" s="195">
        <v>2500</v>
      </c>
    </row>
    <row r="5" spans="2:7" s="87" customFormat="1" ht="76.5" x14ac:dyDescent="0.25">
      <c r="B5" s="194">
        <v>2</v>
      </c>
      <c r="C5" s="96">
        <v>33661127</v>
      </c>
      <c r="D5" s="96" t="s">
        <v>115</v>
      </c>
      <c r="E5" s="104" t="s">
        <v>12</v>
      </c>
      <c r="F5" s="131" t="s">
        <v>11</v>
      </c>
      <c r="G5" s="195">
        <v>1200</v>
      </c>
    </row>
    <row r="6" spans="2:7" s="87" customFormat="1" ht="63.75" x14ac:dyDescent="0.25">
      <c r="B6" s="194">
        <v>3</v>
      </c>
      <c r="C6" s="96">
        <v>33651129</v>
      </c>
      <c r="D6" s="131" t="s">
        <v>116</v>
      </c>
      <c r="E6" s="86" t="s">
        <v>149</v>
      </c>
      <c r="F6" s="131" t="s">
        <v>11</v>
      </c>
      <c r="G6" s="195">
        <v>1000</v>
      </c>
    </row>
    <row r="7" spans="2:7" s="87" customFormat="1" ht="76.5" x14ac:dyDescent="0.25">
      <c r="B7" s="194">
        <v>4</v>
      </c>
      <c r="C7" s="96">
        <v>33631490</v>
      </c>
      <c r="D7" s="131" t="s">
        <v>15</v>
      </c>
      <c r="E7" s="86" t="s">
        <v>16</v>
      </c>
      <c r="F7" s="131" t="s">
        <v>11</v>
      </c>
      <c r="G7" s="195">
        <v>90</v>
      </c>
    </row>
    <row r="8" spans="2:7" s="87" customFormat="1" ht="76.5" x14ac:dyDescent="0.25">
      <c r="B8" s="194">
        <v>5</v>
      </c>
      <c r="C8" s="96">
        <v>33691140</v>
      </c>
      <c r="D8" s="131" t="s">
        <v>118</v>
      </c>
      <c r="E8" s="86" t="s">
        <v>152</v>
      </c>
      <c r="F8" s="131" t="s">
        <v>11</v>
      </c>
      <c r="G8" s="195">
        <v>360</v>
      </c>
    </row>
    <row r="9" spans="2:7" s="87" customFormat="1" ht="63.75" x14ac:dyDescent="0.25">
      <c r="B9" s="194">
        <v>6</v>
      </c>
      <c r="C9" s="96">
        <v>33611240</v>
      </c>
      <c r="D9" s="131" t="s">
        <v>119</v>
      </c>
      <c r="E9" s="86" t="s">
        <v>153</v>
      </c>
      <c r="F9" s="131" t="s">
        <v>11</v>
      </c>
      <c r="G9" s="195">
        <v>6000</v>
      </c>
    </row>
    <row r="10" spans="2:7" s="87" customFormat="1" ht="114.75" x14ac:dyDescent="0.25">
      <c r="B10" s="194">
        <v>7</v>
      </c>
      <c r="C10" s="96">
        <v>33621120</v>
      </c>
      <c r="D10" s="131" t="s">
        <v>197</v>
      </c>
      <c r="E10" s="86" t="s">
        <v>278</v>
      </c>
      <c r="F10" s="131" t="s">
        <v>11</v>
      </c>
      <c r="G10" s="195">
        <v>150</v>
      </c>
    </row>
    <row r="11" spans="2:7" s="87" customFormat="1" ht="76.5" x14ac:dyDescent="0.25">
      <c r="B11" s="194">
        <v>8</v>
      </c>
      <c r="C11" s="96">
        <v>33611170</v>
      </c>
      <c r="D11" s="131" t="s">
        <v>41</v>
      </c>
      <c r="E11" s="86" t="s">
        <v>42</v>
      </c>
      <c r="F11" s="131" t="s">
        <v>11</v>
      </c>
      <c r="G11" s="195">
        <v>1500</v>
      </c>
    </row>
    <row r="12" spans="2:7" s="87" customFormat="1" ht="63.75" x14ac:dyDescent="0.25">
      <c r="B12" s="194">
        <v>9</v>
      </c>
      <c r="C12" s="96">
        <v>33621690</v>
      </c>
      <c r="D12" s="131" t="s">
        <v>126</v>
      </c>
      <c r="E12" s="86" t="s">
        <v>161</v>
      </c>
      <c r="F12" s="131" t="s">
        <v>11</v>
      </c>
      <c r="G12" s="195">
        <v>2000</v>
      </c>
    </row>
    <row r="13" spans="2:7" s="87" customFormat="1" ht="76.5" x14ac:dyDescent="0.25">
      <c r="B13" s="194">
        <v>10</v>
      </c>
      <c r="C13" s="96">
        <v>33611180</v>
      </c>
      <c r="D13" s="131" t="s">
        <v>128</v>
      </c>
      <c r="E13" s="86" t="s">
        <v>193</v>
      </c>
      <c r="F13" s="131" t="s">
        <v>11</v>
      </c>
      <c r="G13" s="195">
        <v>300</v>
      </c>
    </row>
    <row r="14" spans="2:7" s="87" customFormat="1" ht="63.75" x14ac:dyDescent="0.25">
      <c r="B14" s="194">
        <v>11</v>
      </c>
      <c r="C14" s="96">
        <v>33661153</v>
      </c>
      <c r="D14" s="131" t="s">
        <v>130</v>
      </c>
      <c r="E14" s="86" t="s">
        <v>163</v>
      </c>
      <c r="F14" s="131" t="s">
        <v>11</v>
      </c>
      <c r="G14" s="195">
        <v>100</v>
      </c>
    </row>
    <row r="15" spans="2:7" s="87" customFormat="1" ht="63.75" x14ac:dyDescent="0.25">
      <c r="B15" s="194">
        <v>12</v>
      </c>
      <c r="C15" s="96">
        <v>33631460</v>
      </c>
      <c r="D15" s="131" t="s">
        <v>131</v>
      </c>
      <c r="E15" s="86" t="s">
        <v>164</v>
      </c>
      <c r="F15" s="131" t="s">
        <v>11</v>
      </c>
      <c r="G15" s="195">
        <v>30</v>
      </c>
    </row>
    <row r="16" spans="2:7" s="87" customFormat="1" ht="63.75" x14ac:dyDescent="0.25">
      <c r="B16" s="194">
        <v>13</v>
      </c>
      <c r="C16" s="96">
        <v>33621590</v>
      </c>
      <c r="D16" s="131" t="s">
        <v>133</v>
      </c>
      <c r="E16" s="86" t="s">
        <v>166</v>
      </c>
      <c r="F16" s="131" t="s">
        <v>11</v>
      </c>
      <c r="G16" s="195">
        <v>11000</v>
      </c>
    </row>
    <row r="17" spans="2:7" s="87" customFormat="1" ht="76.5" x14ac:dyDescent="0.25">
      <c r="B17" s="194">
        <v>14</v>
      </c>
      <c r="C17" s="96">
        <v>33621540</v>
      </c>
      <c r="D17" s="131" t="s">
        <v>17</v>
      </c>
      <c r="E17" s="86" t="s">
        <v>18</v>
      </c>
      <c r="F17" s="131" t="s">
        <v>11</v>
      </c>
      <c r="G17" s="195">
        <v>2400</v>
      </c>
    </row>
    <row r="18" spans="2:7" s="87" customFormat="1" ht="76.5" x14ac:dyDescent="0.25">
      <c r="B18" s="194">
        <v>15</v>
      </c>
      <c r="C18" s="96">
        <v>33651114</v>
      </c>
      <c r="D18" s="131" t="s">
        <v>134</v>
      </c>
      <c r="E18" s="86" t="s">
        <v>167</v>
      </c>
      <c r="F18" s="131" t="s">
        <v>11</v>
      </c>
      <c r="G18" s="195">
        <v>3000</v>
      </c>
    </row>
    <row r="19" spans="2:7" s="87" customFormat="1" ht="76.5" x14ac:dyDescent="0.25">
      <c r="B19" s="194">
        <v>16</v>
      </c>
      <c r="C19" s="96">
        <v>33621390</v>
      </c>
      <c r="D19" s="131" t="s">
        <v>140</v>
      </c>
      <c r="E19" s="86" t="s">
        <v>172</v>
      </c>
      <c r="F19" s="131" t="s">
        <v>11</v>
      </c>
      <c r="G19" s="195">
        <v>1900</v>
      </c>
    </row>
    <row r="20" spans="2:7" s="87" customFormat="1" ht="76.5" x14ac:dyDescent="0.25">
      <c r="B20" s="194">
        <v>17</v>
      </c>
      <c r="C20" s="96">
        <v>33691176</v>
      </c>
      <c r="D20" s="131" t="s">
        <v>142</v>
      </c>
      <c r="E20" s="86" t="s">
        <v>174</v>
      </c>
      <c r="F20" s="131" t="s">
        <v>11</v>
      </c>
      <c r="G20" s="195">
        <v>750</v>
      </c>
    </row>
    <row r="21" spans="2:7" s="87" customFormat="1" ht="63.75" x14ac:dyDescent="0.25">
      <c r="B21" s="194">
        <v>18</v>
      </c>
      <c r="C21" s="96">
        <v>33631170</v>
      </c>
      <c r="D21" s="131" t="s">
        <v>98</v>
      </c>
      <c r="E21" s="86" t="s">
        <v>177</v>
      </c>
      <c r="F21" s="131" t="s">
        <v>11</v>
      </c>
      <c r="G21" s="195">
        <v>36</v>
      </c>
    </row>
    <row r="22" spans="2:7" s="87" customFormat="1" ht="63.75" x14ac:dyDescent="0.25">
      <c r="B22" s="194">
        <v>19</v>
      </c>
      <c r="C22" s="96">
        <v>33661131</v>
      </c>
      <c r="D22" s="131" t="s">
        <v>144</v>
      </c>
      <c r="E22" s="86" t="s">
        <v>178</v>
      </c>
      <c r="F22" s="131" t="s">
        <v>11</v>
      </c>
      <c r="G22" s="195">
        <v>360</v>
      </c>
    </row>
    <row r="23" spans="2:7" s="87" customFormat="1" ht="76.5" x14ac:dyDescent="0.25">
      <c r="B23" s="194">
        <v>20</v>
      </c>
      <c r="C23" s="96">
        <v>33631310</v>
      </c>
      <c r="D23" s="131" t="s">
        <v>101</v>
      </c>
      <c r="E23" s="86" t="s">
        <v>180</v>
      </c>
      <c r="F23" s="131" t="s">
        <v>11</v>
      </c>
      <c r="G23" s="195">
        <v>15</v>
      </c>
    </row>
    <row r="24" spans="2:7" s="87" customFormat="1" ht="76.5" x14ac:dyDescent="0.25">
      <c r="B24" s="194">
        <v>21</v>
      </c>
      <c r="C24" s="96">
        <v>33611120</v>
      </c>
      <c r="D24" s="131" t="s">
        <v>146</v>
      </c>
      <c r="E24" s="86" t="s">
        <v>182</v>
      </c>
      <c r="F24" s="131" t="s">
        <v>11</v>
      </c>
      <c r="G24" s="195">
        <v>5250</v>
      </c>
    </row>
    <row r="25" spans="2:7" s="87" customFormat="1" ht="63.75" x14ac:dyDescent="0.25">
      <c r="B25" s="194">
        <v>22</v>
      </c>
      <c r="C25" s="96">
        <v>33651138</v>
      </c>
      <c r="D25" s="131" t="s">
        <v>147</v>
      </c>
      <c r="E25" s="86" t="s">
        <v>183</v>
      </c>
      <c r="F25" s="131" t="s">
        <v>11</v>
      </c>
      <c r="G25" s="195">
        <v>300</v>
      </c>
    </row>
    <row r="26" spans="2:7" s="87" customFormat="1" ht="63.75" x14ac:dyDescent="0.25">
      <c r="B26" s="194">
        <v>23</v>
      </c>
      <c r="C26" s="131">
        <v>33651156</v>
      </c>
      <c r="D26" s="131" t="s">
        <v>298</v>
      </c>
      <c r="E26" s="90" t="s">
        <v>299</v>
      </c>
      <c r="F26" s="131" t="s">
        <v>11</v>
      </c>
      <c r="G26" s="195">
        <v>300</v>
      </c>
    </row>
    <row r="27" spans="2:7" s="87" customFormat="1" ht="63.75" x14ac:dyDescent="0.25">
      <c r="B27" s="194">
        <v>24</v>
      </c>
      <c r="C27" s="131">
        <v>33651156</v>
      </c>
      <c r="D27" s="131" t="s">
        <v>301</v>
      </c>
      <c r="E27" s="90" t="s">
        <v>302</v>
      </c>
      <c r="F27" s="131" t="s">
        <v>11</v>
      </c>
      <c r="G27" s="195">
        <v>300</v>
      </c>
    </row>
    <row r="28" spans="2:7" s="87" customFormat="1" ht="63.75" x14ac:dyDescent="0.25">
      <c r="B28" s="194">
        <v>25</v>
      </c>
      <c r="C28" s="131">
        <v>33611260</v>
      </c>
      <c r="D28" s="131" t="s">
        <v>820</v>
      </c>
      <c r="E28" s="90" t="s">
        <v>831</v>
      </c>
      <c r="F28" s="131" t="s">
        <v>11</v>
      </c>
      <c r="G28" s="196">
        <v>600</v>
      </c>
    </row>
    <row r="29" spans="2:7" s="87" customFormat="1" ht="63.75" x14ac:dyDescent="0.25">
      <c r="B29" s="194">
        <v>26</v>
      </c>
      <c r="C29" s="131">
        <v>33611260</v>
      </c>
      <c r="D29" s="131" t="s">
        <v>821</v>
      </c>
      <c r="E29" s="90" t="s">
        <v>830</v>
      </c>
      <c r="F29" s="131" t="s">
        <v>11</v>
      </c>
      <c r="G29" s="196">
        <v>600</v>
      </c>
    </row>
    <row r="30" spans="2:7" s="87" customFormat="1" ht="76.5" x14ac:dyDescent="0.25">
      <c r="B30" s="194">
        <v>27</v>
      </c>
      <c r="C30" s="131">
        <v>33141136</v>
      </c>
      <c r="D30" s="131" t="s">
        <v>287</v>
      </c>
      <c r="E30" s="104" t="s">
        <v>288</v>
      </c>
      <c r="F30" s="131" t="s">
        <v>11</v>
      </c>
      <c r="G30" s="195">
        <v>20</v>
      </c>
    </row>
    <row r="31" spans="2:7" s="87" customFormat="1" ht="76.5" x14ac:dyDescent="0.25">
      <c r="B31" s="194">
        <v>28</v>
      </c>
      <c r="C31" s="131">
        <v>33141136</v>
      </c>
      <c r="D31" s="131" t="s">
        <v>289</v>
      </c>
      <c r="E31" s="104" t="s">
        <v>290</v>
      </c>
      <c r="F31" s="131" t="s">
        <v>11</v>
      </c>
      <c r="G31" s="195">
        <v>20</v>
      </c>
    </row>
    <row r="32" spans="2:7" s="87" customFormat="1" ht="76.5" x14ac:dyDescent="0.25">
      <c r="B32" s="194">
        <v>29</v>
      </c>
      <c r="C32" s="131">
        <v>33141136</v>
      </c>
      <c r="D32" s="131" t="s">
        <v>291</v>
      </c>
      <c r="E32" s="104" t="s">
        <v>292</v>
      </c>
      <c r="F32" s="131" t="s">
        <v>11</v>
      </c>
      <c r="G32" s="195">
        <v>20</v>
      </c>
    </row>
    <row r="33" spans="2:7" s="87" customFormat="1" ht="76.5" x14ac:dyDescent="0.25">
      <c r="B33" s="194">
        <v>30</v>
      </c>
      <c r="C33" s="131">
        <v>33141136</v>
      </c>
      <c r="D33" s="131" t="s">
        <v>293</v>
      </c>
      <c r="E33" s="104" t="s">
        <v>294</v>
      </c>
      <c r="F33" s="131" t="s">
        <v>11</v>
      </c>
      <c r="G33" s="195">
        <v>30</v>
      </c>
    </row>
    <row r="34" spans="2:7" ht="140.25" x14ac:dyDescent="0.25">
      <c r="B34" s="194">
        <v>31</v>
      </c>
      <c r="C34" s="131">
        <v>33141211</v>
      </c>
      <c r="D34" s="131" t="s">
        <v>304</v>
      </c>
      <c r="E34" s="90" t="s">
        <v>305</v>
      </c>
      <c r="F34" s="131" t="s">
        <v>11</v>
      </c>
      <c r="G34" s="195">
        <v>2</v>
      </c>
    </row>
    <row r="35" spans="2:7" ht="102" x14ac:dyDescent="0.25">
      <c r="B35" s="194">
        <v>32</v>
      </c>
      <c r="C35" s="131">
        <v>33141211</v>
      </c>
      <c r="D35" s="131" t="s">
        <v>306</v>
      </c>
      <c r="E35" s="90" t="s">
        <v>307</v>
      </c>
      <c r="F35" s="131" t="s">
        <v>11</v>
      </c>
      <c r="G35" s="195">
        <v>3</v>
      </c>
    </row>
    <row r="36" spans="2:7" ht="76.5" x14ac:dyDescent="0.25">
      <c r="B36" s="194">
        <v>33</v>
      </c>
      <c r="C36" s="131">
        <v>33141211</v>
      </c>
      <c r="D36" s="131" t="s">
        <v>309</v>
      </c>
      <c r="E36" s="90" t="s">
        <v>310</v>
      </c>
      <c r="F36" s="131" t="s">
        <v>11</v>
      </c>
      <c r="G36" s="195">
        <v>2</v>
      </c>
    </row>
    <row r="37" spans="2:7" s="87" customFormat="1" ht="114.75" x14ac:dyDescent="0.25">
      <c r="B37" s="194">
        <v>34</v>
      </c>
      <c r="C37" s="131">
        <v>33141211</v>
      </c>
      <c r="D37" s="131" t="s">
        <v>313</v>
      </c>
      <c r="E37" s="90" t="s">
        <v>1107</v>
      </c>
      <c r="F37" s="131" t="s">
        <v>11</v>
      </c>
      <c r="G37" s="195">
        <v>800</v>
      </c>
    </row>
    <row r="38" spans="2:7" ht="127.5" x14ac:dyDescent="0.25">
      <c r="B38" s="194">
        <v>35</v>
      </c>
      <c r="C38" s="131">
        <v>33141211</v>
      </c>
      <c r="D38" s="131" t="s">
        <v>317</v>
      </c>
      <c r="E38" s="90" t="s">
        <v>1108</v>
      </c>
      <c r="F38" s="131" t="s">
        <v>11</v>
      </c>
      <c r="G38" s="195">
        <v>220</v>
      </c>
    </row>
    <row r="39" spans="2:7" s="87" customFormat="1" ht="191.25" x14ac:dyDescent="0.25">
      <c r="B39" s="194">
        <v>36</v>
      </c>
      <c r="C39" s="131">
        <v>33141211</v>
      </c>
      <c r="D39" s="131" t="s">
        <v>431</v>
      </c>
      <c r="E39" s="104" t="s">
        <v>432</v>
      </c>
      <c r="F39" s="131" t="s">
        <v>11</v>
      </c>
      <c r="G39" s="195">
        <v>35</v>
      </c>
    </row>
    <row r="40" spans="2:7" s="87" customFormat="1" ht="89.25" x14ac:dyDescent="0.25">
      <c r="B40" s="194">
        <v>37</v>
      </c>
      <c r="C40" s="131">
        <v>33141182</v>
      </c>
      <c r="D40" s="131" t="s">
        <v>325</v>
      </c>
      <c r="E40" s="90" t="s">
        <v>326</v>
      </c>
      <c r="F40" s="131" t="s">
        <v>11</v>
      </c>
      <c r="G40" s="195">
        <v>70</v>
      </c>
    </row>
    <row r="41" spans="2:7" s="87" customFormat="1" ht="38.25" x14ac:dyDescent="0.25">
      <c r="B41" s="194">
        <v>38</v>
      </c>
      <c r="C41" s="131">
        <v>33141136</v>
      </c>
      <c r="D41" s="131" t="s">
        <v>327</v>
      </c>
      <c r="E41" s="90" t="s">
        <v>328</v>
      </c>
      <c r="F41" s="131" t="s">
        <v>11</v>
      </c>
      <c r="G41" s="195">
        <v>20</v>
      </c>
    </row>
    <row r="42" spans="2:7" s="87" customFormat="1" ht="38.25" x14ac:dyDescent="0.25">
      <c r="B42" s="194">
        <v>39</v>
      </c>
      <c r="C42" s="131">
        <v>33141211</v>
      </c>
      <c r="D42" s="131" t="s">
        <v>330</v>
      </c>
      <c r="E42" s="90" t="s">
        <v>331</v>
      </c>
      <c r="F42" s="131" t="s">
        <v>11</v>
      </c>
      <c r="G42" s="195">
        <v>10</v>
      </c>
    </row>
    <row r="43" spans="2:7" s="87" customFormat="1" ht="38.25" x14ac:dyDescent="0.25">
      <c r="B43" s="194">
        <v>40</v>
      </c>
      <c r="C43" s="131">
        <v>33141211</v>
      </c>
      <c r="D43" s="131" t="s">
        <v>332</v>
      </c>
      <c r="E43" s="90" t="s">
        <v>333</v>
      </c>
      <c r="F43" s="131" t="s">
        <v>11</v>
      </c>
      <c r="G43" s="195">
        <v>650</v>
      </c>
    </row>
    <row r="44" spans="2:7" s="87" customFormat="1" ht="76.5" x14ac:dyDescent="0.25">
      <c r="B44" s="194">
        <v>41</v>
      </c>
      <c r="C44" s="131">
        <v>33141211</v>
      </c>
      <c r="D44" s="131" t="s">
        <v>346</v>
      </c>
      <c r="E44" s="90" t="s">
        <v>347</v>
      </c>
      <c r="F44" s="131" t="s">
        <v>11</v>
      </c>
      <c r="G44" s="195">
        <v>20</v>
      </c>
    </row>
    <row r="45" spans="2:7" s="87" customFormat="1" ht="76.5" x14ac:dyDescent="0.25">
      <c r="B45" s="194">
        <v>42</v>
      </c>
      <c r="C45" s="131">
        <v>33141160</v>
      </c>
      <c r="D45" s="131" t="s">
        <v>350</v>
      </c>
      <c r="E45" s="90" t="s">
        <v>351</v>
      </c>
      <c r="F45" s="131" t="s">
        <v>11</v>
      </c>
      <c r="G45" s="195">
        <v>100</v>
      </c>
    </row>
    <row r="46" spans="2:7" s="87" customFormat="1" ht="63.75" x14ac:dyDescent="0.25">
      <c r="B46" s="194">
        <v>43</v>
      </c>
      <c r="C46" s="131">
        <v>33141211</v>
      </c>
      <c r="D46" s="131" t="s">
        <v>357</v>
      </c>
      <c r="E46" s="90" t="s">
        <v>358</v>
      </c>
      <c r="F46" s="131" t="s">
        <v>11</v>
      </c>
      <c r="G46" s="195">
        <v>240</v>
      </c>
    </row>
    <row r="47" spans="2:7" s="87" customFormat="1" ht="102" x14ac:dyDescent="0.25">
      <c r="B47" s="194">
        <v>44</v>
      </c>
      <c r="C47" s="131">
        <v>33141182</v>
      </c>
      <c r="D47" s="131" t="s">
        <v>359</v>
      </c>
      <c r="E47" s="90" t="s">
        <v>360</v>
      </c>
      <c r="F47" s="131" t="s">
        <v>11</v>
      </c>
      <c r="G47" s="195">
        <v>40</v>
      </c>
    </row>
    <row r="48" spans="2:7" s="87" customFormat="1" ht="140.25" x14ac:dyDescent="0.25">
      <c r="B48" s="194">
        <v>45</v>
      </c>
      <c r="C48" s="131">
        <v>33141211</v>
      </c>
      <c r="D48" s="131" t="s">
        <v>361</v>
      </c>
      <c r="E48" s="90" t="s">
        <v>362</v>
      </c>
      <c r="F48" s="131" t="s">
        <v>11</v>
      </c>
      <c r="G48" s="195">
        <v>100</v>
      </c>
    </row>
    <row r="49" spans="2:7" s="87" customFormat="1" ht="63.75" x14ac:dyDescent="0.25">
      <c r="B49" s="194">
        <v>46</v>
      </c>
      <c r="C49" s="131">
        <v>33141212</v>
      </c>
      <c r="D49" s="131" t="s">
        <v>363</v>
      </c>
      <c r="E49" s="86" t="s">
        <v>364</v>
      </c>
      <c r="F49" s="131" t="s">
        <v>11</v>
      </c>
      <c r="G49" s="195">
        <v>5</v>
      </c>
    </row>
    <row r="50" spans="2:7" s="87" customFormat="1" ht="153" x14ac:dyDescent="0.25">
      <c r="B50" s="194">
        <v>47</v>
      </c>
      <c r="C50" s="131">
        <v>33141202</v>
      </c>
      <c r="D50" s="131" t="s">
        <v>365</v>
      </c>
      <c r="E50" s="86" t="s">
        <v>1138</v>
      </c>
      <c r="F50" s="131" t="s">
        <v>11</v>
      </c>
      <c r="G50" s="195">
        <v>1</v>
      </c>
    </row>
    <row r="51" spans="2:7" s="87" customFormat="1" ht="167.25" x14ac:dyDescent="0.25">
      <c r="B51" s="194">
        <v>48</v>
      </c>
      <c r="C51" s="131">
        <v>33141211</v>
      </c>
      <c r="D51" s="131" t="s">
        <v>366</v>
      </c>
      <c r="E51" s="86" t="s">
        <v>1553</v>
      </c>
      <c r="F51" s="131" t="s">
        <v>11</v>
      </c>
      <c r="G51" s="195">
        <v>300</v>
      </c>
    </row>
    <row r="52" spans="2:7" s="87" customFormat="1" ht="63.75" x14ac:dyDescent="0.25">
      <c r="B52" s="194">
        <v>49</v>
      </c>
      <c r="C52" s="131">
        <v>33141182</v>
      </c>
      <c r="D52" s="131" t="s">
        <v>376</v>
      </c>
      <c r="E52" s="90" t="s">
        <v>377</v>
      </c>
      <c r="F52" s="131" t="s">
        <v>11</v>
      </c>
      <c r="G52" s="195">
        <v>20</v>
      </c>
    </row>
    <row r="53" spans="2:7" s="87" customFormat="1" ht="76.5" x14ac:dyDescent="0.25">
      <c r="B53" s="194">
        <v>50</v>
      </c>
      <c r="C53" s="131">
        <v>33141211</v>
      </c>
      <c r="D53" s="131" t="s">
        <v>381</v>
      </c>
      <c r="E53" s="90" t="s">
        <v>382</v>
      </c>
      <c r="F53" s="131" t="s">
        <v>11</v>
      </c>
      <c r="G53" s="195">
        <v>10</v>
      </c>
    </row>
    <row r="54" spans="2:7" s="87" customFormat="1" ht="153" x14ac:dyDescent="0.25">
      <c r="B54" s="194">
        <v>51</v>
      </c>
      <c r="C54" s="131">
        <v>33141121</v>
      </c>
      <c r="D54" s="131" t="s">
        <v>434</v>
      </c>
      <c r="E54" s="104" t="s">
        <v>435</v>
      </c>
      <c r="F54" s="131" t="s">
        <v>11</v>
      </c>
      <c r="G54" s="195">
        <v>100</v>
      </c>
    </row>
    <row r="55" spans="2:7" s="87" customFormat="1" ht="38.25" x14ac:dyDescent="0.25">
      <c r="B55" s="194">
        <v>52</v>
      </c>
      <c r="C55" s="131">
        <v>33141129</v>
      </c>
      <c r="D55" s="131" t="s">
        <v>442</v>
      </c>
      <c r="E55" s="104" t="s">
        <v>443</v>
      </c>
      <c r="F55" s="131" t="s">
        <v>11</v>
      </c>
      <c r="G55" s="195">
        <v>600</v>
      </c>
    </row>
    <row r="56" spans="2:7" s="87" customFormat="1" ht="51" x14ac:dyDescent="0.25">
      <c r="B56" s="194">
        <v>53</v>
      </c>
      <c r="C56" s="131">
        <v>33141211</v>
      </c>
      <c r="D56" s="131" t="s">
        <v>444</v>
      </c>
      <c r="E56" s="104" t="s">
        <v>445</v>
      </c>
      <c r="F56" s="131" t="s">
        <v>11</v>
      </c>
      <c r="G56" s="195">
        <v>100</v>
      </c>
    </row>
    <row r="57" spans="2:7" s="87" customFormat="1" ht="140.25" x14ac:dyDescent="0.25">
      <c r="B57" s="194">
        <v>54</v>
      </c>
      <c r="C57" s="131">
        <v>33141121</v>
      </c>
      <c r="D57" s="131" t="s">
        <v>467</v>
      </c>
      <c r="E57" s="104" t="s">
        <v>882</v>
      </c>
      <c r="F57" s="131" t="s">
        <v>11</v>
      </c>
      <c r="G57" s="195">
        <v>24</v>
      </c>
    </row>
    <row r="58" spans="2:7" s="87" customFormat="1" ht="140.25" x14ac:dyDescent="0.25">
      <c r="B58" s="194">
        <v>55</v>
      </c>
      <c r="C58" s="131">
        <v>33141121</v>
      </c>
      <c r="D58" s="131" t="s">
        <v>468</v>
      </c>
      <c r="E58" s="104" t="s">
        <v>883</v>
      </c>
      <c r="F58" s="131" t="s">
        <v>11</v>
      </c>
      <c r="G58" s="195">
        <v>24</v>
      </c>
    </row>
    <row r="59" spans="2:7" s="87" customFormat="1" ht="51" x14ac:dyDescent="0.25">
      <c r="B59" s="194">
        <v>56</v>
      </c>
      <c r="C59" s="131">
        <v>33621641</v>
      </c>
      <c r="D59" s="131" t="s">
        <v>295</v>
      </c>
      <c r="E59" s="90" t="s">
        <v>296</v>
      </c>
      <c r="F59" s="131" t="s">
        <v>11</v>
      </c>
      <c r="G59" s="195">
        <v>50</v>
      </c>
    </row>
    <row r="60" spans="2:7" s="87" customFormat="1" ht="51" x14ac:dyDescent="0.25">
      <c r="B60" s="194">
        <v>57</v>
      </c>
      <c r="C60" s="131">
        <v>33691158</v>
      </c>
      <c r="D60" s="131" t="s">
        <v>383</v>
      </c>
      <c r="E60" s="104" t="s">
        <v>384</v>
      </c>
      <c r="F60" s="131" t="s">
        <v>11</v>
      </c>
      <c r="G60" s="195">
        <v>30</v>
      </c>
    </row>
    <row r="61" spans="2:7" s="87" customFormat="1" ht="76.5" x14ac:dyDescent="0.25">
      <c r="B61" s="194">
        <v>58</v>
      </c>
      <c r="C61" s="131">
        <v>33691162</v>
      </c>
      <c r="D61" s="131" t="s">
        <v>390</v>
      </c>
      <c r="E61" s="104" t="s">
        <v>391</v>
      </c>
      <c r="F61" s="131" t="s">
        <v>11</v>
      </c>
      <c r="G61" s="195">
        <v>650</v>
      </c>
    </row>
    <row r="62" spans="2:7" s="87" customFormat="1" ht="38.25" x14ac:dyDescent="0.25">
      <c r="B62" s="194">
        <v>59</v>
      </c>
      <c r="C62" s="131">
        <v>33691160</v>
      </c>
      <c r="D62" s="131" t="s">
        <v>404</v>
      </c>
      <c r="E62" s="104" t="s">
        <v>405</v>
      </c>
      <c r="F62" s="131" t="s">
        <v>11</v>
      </c>
      <c r="G62" s="195">
        <v>2600</v>
      </c>
    </row>
    <row r="63" spans="2:7" s="87" customFormat="1" ht="38.25" x14ac:dyDescent="0.25">
      <c r="B63" s="194">
        <v>60</v>
      </c>
      <c r="C63" s="131" t="s">
        <v>367</v>
      </c>
      <c r="D63" s="131" t="s">
        <v>407</v>
      </c>
      <c r="E63" s="104" t="s">
        <v>408</v>
      </c>
      <c r="F63" s="131" t="s">
        <v>11</v>
      </c>
      <c r="G63" s="195">
        <v>2300</v>
      </c>
    </row>
    <row r="64" spans="2:7" s="87" customFormat="1" ht="25.5" x14ac:dyDescent="0.25">
      <c r="B64" s="194">
        <v>61</v>
      </c>
      <c r="C64" s="131">
        <v>33691160</v>
      </c>
      <c r="D64" s="131" t="s">
        <v>409</v>
      </c>
      <c r="E64" s="104" t="s">
        <v>410</v>
      </c>
      <c r="F64" s="131" t="s">
        <v>11</v>
      </c>
      <c r="G64" s="195">
        <v>300</v>
      </c>
    </row>
    <row r="65" spans="2:7" s="87" customFormat="1" ht="25.5" x14ac:dyDescent="0.25">
      <c r="B65" s="194">
        <v>62</v>
      </c>
      <c r="C65" s="131">
        <v>33691160</v>
      </c>
      <c r="D65" s="131" t="s">
        <v>411</v>
      </c>
      <c r="E65" s="104" t="s">
        <v>412</v>
      </c>
      <c r="F65" s="131" t="s">
        <v>11</v>
      </c>
      <c r="G65" s="195">
        <v>1300</v>
      </c>
    </row>
    <row r="66" spans="2:7" s="87" customFormat="1" ht="25.5" x14ac:dyDescent="0.25">
      <c r="B66" s="194">
        <v>63</v>
      </c>
      <c r="C66" s="131">
        <v>33691160</v>
      </c>
      <c r="D66" s="131" t="s">
        <v>414</v>
      </c>
      <c r="E66" s="104" t="s">
        <v>415</v>
      </c>
      <c r="F66" s="131" t="s">
        <v>11</v>
      </c>
      <c r="G66" s="195">
        <v>1600</v>
      </c>
    </row>
    <row r="67" spans="2:7" s="87" customFormat="1" ht="25.5" x14ac:dyDescent="0.25">
      <c r="B67" s="194">
        <v>64</v>
      </c>
      <c r="C67" s="131">
        <v>33691160</v>
      </c>
      <c r="D67" s="131" t="s">
        <v>416</v>
      </c>
      <c r="E67" s="104" t="s">
        <v>417</v>
      </c>
      <c r="F67" s="131" t="s">
        <v>11</v>
      </c>
      <c r="G67" s="195">
        <v>2600</v>
      </c>
    </row>
    <row r="68" spans="2:7" s="87" customFormat="1" ht="25.5" x14ac:dyDescent="0.25">
      <c r="B68" s="194">
        <v>65</v>
      </c>
      <c r="C68" s="131">
        <v>33691160</v>
      </c>
      <c r="D68" s="131" t="s">
        <v>418</v>
      </c>
      <c r="E68" s="104" t="s">
        <v>419</v>
      </c>
      <c r="F68" s="131" t="s">
        <v>11</v>
      </c>
      <c r="G68" s="195">
        <v>1500</v>
      </c>
    </row>
    <row r="69" spans="2:7" s="87" customFormat="1" ht="51" x14ac:dyDescent="0.25">
      <c r="B69" s="194">
        <v>66</v>
      </c>
      <c r="C69" s="131">
        <v>33691173</v>
      </c>
      <c r="D69" s="131" t="s">
        <v>420</v>
      </c>
      <c r="E69" s="104" t="s">
        <v>421</v>
      </c>
      <c r="F69" s="131" t="s">
        <v>11</v>
      </c>
      <c r="G69" s="195">
        <v>270</v>
      </c>
    </row>
    <row r="70" spans="2:7" ht="127.5" x14ac:dyDescent="0.25">
      <c r="B70" s="194">
        <v>67</v>
      </c>
      <c r="C70" s="130">
        <v>33181240</v>
      </c>
      <c r="D70" s="130" t="s">
        <v>909</v>
      </c>
      <c r="E70" s="104" t="s">
        <v>1113</v>
      </c>
      <c r="F70" s="130" t="s">
        <v>11</v>
      </c>
      <c r="G70" s="197">
        <v>1</v>
      </c>
    </row>
    <row r="71" spans="2:7" ht="127.5" x14ac:dyDescent="0.25">
      <c r="B71" s="194">
        <v>68</v>
      </c>
      <c r="C71" s="130">
        <v>33181240</v>
      </c>
      <c r="D71" s="130" t="s">
        <v>910</v>
      </c>
      <c r="E71" s="104" t="s">
        <v>1114</v>
      </c>
      <c r="F71" s="130" t="s">
        <v>11</v>
      </c>
      <c r="G71" s="197">
        <v>1</v>
      </c>
    </row>
    <row r="72" spans="2:7" s="87" customFormat="1" ht="267.75" x14ac:dyDescent="0.25">
      <c r="B72" s="194">
        <v>69</v>
      </c>
      <c r="C72" s="130" t="s">
        <v>911</v>
      </c>
      <c r="D72" s="130" t="s">
        <v>912</v>
      </c>
      <c r="E72" s="91" t="s">
        <v>1139</v>
      </c>
      <c r="F72" s="130" t="s">
        <v>11</v>
      </c>
      <c r="G72" s="197">
        <v>1</v>
      </c>
    </row>
    <row r="73" spans="2:7" s="87" customFormat="1" ht="267.75" x14ac:dyDescent="0.25">
      <c r="B73" s="194">
        <v>70</v>
      </c>
      <c r="C73" s="130" t="s">
        <v>911</v>
      </c>
      <c r="D73" s="130" t="s">
        <v>913</v>
      </c>
      <c r="E73" s="91" t="s">
        <v>1140</v>
      </c>
      <c r="F73" s="130" t="s">
        <v>11</v>
      </c>
      <c r="G73" s="197">
        <v>2</v>
      </c>
    </row>
    <row r="74" spans="2:7" s="87" customFormat="1" ht="267.75" x14ac:dyDescent="0.25">
      <c r="B74" s="194">
        <v>71</v>
      </c>
      <c r="C74" s="130" t="s">
        <v>911</v>
      </c>
      <c r="D74" s="130" t="s">
        <v>914</v>
      </c>
      <c r="E74" s="91" t="s">
        <v>1109</v>
      </c>
      <c r="F74" s="130" t="s">
        <v>11</v>
      </c>
      <c r="G74" s="197">
        <v>1</v>
      </c>
    </row>
    <row r="75" spans="2:7" x14ac:dyDescent="0.25">
      <c r="B75" s="198">
        <v>72</v>
      </c>
      <c r="C75" s="147">
        <v>33141211</v>
      </c>
      <c r="D75" s="147" t="s">
        <v>915</v>
      </c>
      <c r="E75" s="151" t="s">
        <v>1141</v>
      </c>
      <c r="F75" s="147" t="s">
        <v>11</v>
      </c>
      <c r="G75" s="199">
        <v>1</v>
      </c>
    </row>
    <row r="76" spans="2:7" x14ac:dyDescent="0.25">
      <c r="B76" s="200"/>
      <c r="C76" s="148"/>
      <c r="D76" s="148"/>
      <c r="E76" s="152"/>
      <c r="F76" s="148"/>
      <c r="G76" s="201"/>
    </row>
    <row r="77" spans="2:7" ht="51" x14ac:dyDescent="0.25">
      <c r="B77" s="202">
        <v>73</v>
      </c>
      <c r="C77" s="130">
        <v>33141211</v>
      </c>
      <c r="D77" s="130" t="s">
        <v>916</v>
      </c>
      <c r="E77" s="91" t="s">
        <v>917</v>
      </c>
      <c r="F77" s="130" t="s">
        <v>11</v>
      </c>
      <c r="G77" s="197">
        <v>5</v>
      </c>
    </row>
    <row r="78" spans="2:7" ht="63.75" x14ac:dyDescent="0.25">
      <c r="B78" s="202">
        <v>74</v>
      </c>
      <c r="C78" s="130">
        <v>33691162</v>
      </c>
      <c r="D78" s="130" t="s">
        <v>918</v>
      </c>
      <c r="E78" s="91" t="s">
        <v>919</v>
      </c>
      <c r="F78" s="130" t="s">
        <v>11</v>
      </c>
      <c r="G78" s="197">
        <v>150</v>
      </c>
    </row>
    <row r="79" spans="2:7" ht="51" x14ac:dyDescent="0.25">
      <c r="B79" s="202">
        <v>75</v>
      </c>
      <c r="C79" s="130">
        <v>33141211</v>
      </c>
      <c r="D79" s="130" t="s">
        <v>920</v>
      </c>
      <c r="E79" s="91" t="s">
        <v>921</v>
      </c>
      <c r="F79" s="130" t="s">
        <v>11</v>
      </c>
      <c r="G79" s="197">
        <v>25</v>
      </c>
    </row>
    <row r="80" spans="2:7" ht="76.5" x14ac:dyDescent="0.25">
      <c r="B80" s="202">
        <v>76</v>
      </c>
      <c r="C80" s="130">
        <v>33141211</v>
      </c>
      <c r="D80" s="130" t="s">
        <v>922</v>
      </c>
      <c r="E80" s="91" t="s">
        <v>1106</v>
      </c>
      <c r="F80" s="130" t="s">
        <v>11</v>
      </c>
      <c r="G80" s="197">
        <v>2000</v>
      </c>
    </row>
    <row r="81" spans="2:7" ht="51" x14ac:dyDescent="0.25">
      <c r="B81" s="202">
        <v>77</v>
      </c>
      <c r="C81" s="92">
        <v>33691159</v>
      </c>
      <c r="D81" s="130" t="s">
        <v>923</v>
      </c>
      <c r="E81" s="86" t="s">
        <v>924</v>
      </c>
      <c r="F81" s="130" t="s">
        <v>11</v>
      </c>
      <c r="G81" s="197">
        <v>2500</v>
      </c>
    </row>
    <row r="82" spans="2:7" ht="76.5" x14ac:dyDescent="0.25">
      <c r="B82" s="202">
        <v>78</v>
      </c>
      <c r="C82" s="92">
        <v>33691162</v>
      </c>
      <c r="D82" s="130" t="s">
        <v>925</v>
      </c>
      <c r="E82" s="93" t="s">
        <v>926</v>
      </c>
      <c r="F82" s="130" t="s">
        <v>11</v>
      </c>
      <c r="G82" s="197">
        <v>250</v>
      </c>
    </row>
    <row r="83" spans="2:7" ht="178.5" x14ac:dyDescent="0.25">
      <c r="B83" s="202">
        <v>79</v>
      </c>
      <c r="C83" s="130">
        <v>33791300</v>
      </c>
      <c r="D83" s="130" t="s">
        <v>927</v>
      </c>
      <c r="E83" s="86" t="s">
        <v>928</v>
      </c>
      <c r="F83" s="130" t="s">
        <v>11</v>
      </c>
      <c r="G83" s="197">
        <v>10</v>
      </c>
    </row>
    <row r="84" spans="2:7" ht="153" x14ac:dyDescent="0.25">
      <c r="B84" s="202">
        <v>80</v>
      </c>
      <c r="C84" s="130">
        <v>33141211</v>
      </c>
      <c r="D84" s="130" t="s">
        <v>929</v>
      </c>
      <c r="E84" s="91" t="s">
        <v>1110</v>
      </c>
      <c r="F84" s="130" t="s">
        <v>11</v>
      </c>
      <c r="G84" s="197">
        <v>10</v>
      </c>
    </row>
    <row r="85" spans="2:7" ht="127.5" x14ac:dyDescent="0.25">
      <c r="B85" s="202">
        <v>81</v>
      </c>
      <c r="C85" s="130">
        <v>33141211</v>
      </c>
      <c r="D85" s="130" t="s">
        <v>930</v>
      </c>
      <c r="E85" s="91" t="s">
        <v>1115</v>
      </c>
      <c r="F85" s="130" t="s">
        <v>11</v>
      </c>
      <c r="G85" s="197">
        <v>10</v>
      </c>
    </row>
    <row r="86" spans="2:7" ht="127.5" x14ac:dyDescent="0.25">
      <c r="B86" s="202">
        <v>82</v>
      </c>
      <c r="C86" s="130">
        <v>33141211</v>
      </c>
      <c r="D86" s="130" t="s">
        <v>954</v>
      </c>
      <c r="E86" s="91" t="s">
        <v>1116</v>
      </c>
      <c r="F86" s="130" t="s">
        <v>11</v>
      </c>
      <c r="G86" s="197">
        <v>15</v>
      </c>
    </row>
    <row r="87" spans="2:7" ht="127.5" x14ac:dyDescent="0.25">
      <c r="B87" s="202">
        <v>83</v>
      </c>
      <c r="C87" s="130">
        <v>33141211</v>
      </c>
      <c r="D87" s="130" t="s">
        <v>951</v>
      </c>
      <c r="E87" s="91" t="s">
        <v>1117</v>
      </c>
      <c r="F87" s="130" t="s">
        <v>11</v>
      </c>
      <c r="G87" s="197">
        <v>30</v>
      </c>
    </row>
    <row r="88" spans="2:7" ht="127.5" x14ac:dyDescent="0.25">
      <c r="B88" s="202">
        <v>84</v>
      </c>
      <c r="C88" s="130">
        <v>33141211</v>
      </c>
      <c r="D88" s="130" t="s">
        <v>952</v>
      </c>
      <c r="E88" s="91" t="s">
        <v>1118</v>
      </c>
      <c r="F88" s="130" t="s">
        <v>11</v>
      </c>
      <c r="G88" s="197">
        <v>20</v>
      </c>
    </row>
    <row r="89" spans="2:7" ht="127.5" x14ac:dyDescent="0.25">
      <c r="B89" s="202">
        <v>85</v>
      </c>
      <c r="C89" s="130">
        <v>33141211</v>
      </c>
      <c r="D89" s="130" t="s">
        <v>953</v>
      </c>
      <c r="E89" s="91" t="s">
        <v>1365</v>
      </c>
      <c r="F89" s="130" t="s">
        <v>11</v>
      </c>
      <c r="G89" s="197">
        <v>15</v>
      </c>
    </row>
    <row r="90" spans="2:7" ht="127.5" x14ac:dyDescent="0.25">
      <c r="B90" s="202">
        <v>86</v>
      </c>
      <c r="C90" s="130">
        <v>33141211</v>
      </c>
      <c r="D90" s="130" t="s">
        <v>931</v>
      </c>
      <c r="E90" s="91" t="s">
        <v>1119</v>
      </c>
      <c r="F90" s="130" t="s">
        <v>11</v>
      </c>
      <c r="G90" s="197">
        <v>10</v>
      </c>
    </row>
    <row r="91" spans="2:7" ht="114.75" x14ac:dyDescent="0.25">
      <c r="B91" s="202">
        <v>87</v>
      </c>
      <c r="C91" s="130">
        <v>33141211</v>
      </c>
      <c r="D91" s="130" t="s">
        <v>932</v>
      </c>
      <c r="E91" s="91" t="s">
        <v>1120</v>
      </c>
      <c r="F91" s="130" t="s">
        <v>11</v>
      </c>
      <c r="G91" s="197">
        <v>10</v>
      </c>
    </row>
    <row r="92" spans="2:7" ht="114.75" x14ac:dyDescent="0.25">
      <c r="B92" s="202">
        <v>88</v>
      </c>
      <c r="C92" s="130">
        <v>33141211</v>
      </c>
      <c r="D92" s="130" t="s">
        <v>933</v>
      </c>
      <c r="E92" s="91" t="s">
        <v>1121</v>
      </c>
      <c r="F92" s="130" t="s">
        <v>11</v>
      </c>
      <c r="G92" s="197">
        <v>5</v>
      </c>
    </row>
    <row r="93" spans="2:7" ht="127.5" x14ac:dyDescent="0.25">
      <c r="B93" s="202">
        <v>89</v>
      </c>
      <c r="C93" s="130">
        <v>33141211</v>
      </c>
      <c r="D93" s="130" t="s">
        <v>934</v>
      </c>
      <c r="E93" s="91" t="s">
        <v>1122</v>
      </c>
      <c r="F93" s="130" t="s">
        <v>11</v>
      </c>
      <c r="G93" s="197">
        <v>5</v>
      </c>
    </row>
    <row r="94" spans="2:7" ht="114.75" x14ac:dyDescent="0.25">
      <c r="B94" s="202">
        <v>90</v>
      </c>
      <c r="C94" s="130">
        <v>33141211</v>
      </c>
      <c r="D94" s="130" t="s">
        <v>955</v>
      </c>
      <c r="E94" s="91" t="s">
        <v>1123</v>
      </c>
      <c r="F94" s="130" t="s">
        <v>11</v>
      </c>
      <c r="G94" s="197">
        <v>15</v>
      </c>
    </row>
    <row r="95" spans="2:7" ht="114.75" x14ac:dyDescent="0.25">
      <c r="B95" s="202">
        <v>91</v>
      </c>
      <c r="C95" s="130">
        <v>33141211</v>
      </c>
      <c r="D95" s="130" t="s">
        <v>956</v>
      </c>
      <c r="E95" s="91" t="s">
        <v>1124</v>
      </c>
      <c r="F95" s="130" t="s">
        <v>11</v>
      </c>
      <c r="G95" s="197">
        <v>30</v>
      </c>
    </row>
    <row r="96" spans="2:7" ht="114.75" x14ac:dyDescent="0.25">
      <c r="B96" s="202">
        <v>92</v>
      </c>
      <c r="C96" s="130">
        <v>33141211</v>
      </c>
      <c r="D96" s="130" t="s">
        <v>957</v>
      </c>
      <c r="E96" s="91" t="s">
        <v>1125</v>
      </c>
      <c r="F96" s="130" t="s">
        <v>11</v>
      </c>
      <c r="G96" s="197">
        <v>20</v>
      </c>
    </row>
    <row r="97" spans="2:7" ht="114.75" x14ac:dyDescent="0.25">
      <c r="B97" s="202">
        <v>93</v>
      </c>
      <c r="C97" s="130">
        <v>33141211</v>
      </c>
      <c r="D97" s="130" t="s">
        <v>958</v>
      </c>
      <c r="E97" s="91" t="s">
        <v>1126</v>
      </c>
      <c r="F97" s="130" t="s">
        <v>11</v>
      </c>
      <c r="G97" s="197">
        <v>15</v>
      </c>
    </row>
    <row r="98" spans="2:7" ht="114.75" x14ac:dyDescent="0.25">
      <c r="B98" s="202">
        <v>94</v>
      </c>
      <c r="C98" s="130">
        <v>33141211</v>
      </c>
      <c r="D98" s="130" t="s">
        <v>936</v>
      </c>
      <c r="E98" s="91" t="s">
        <v>1127</v>
      </c>
      <c r="F98" s="130" t="s">
        <v>11</v>
      </c>
      <c r="G98" s="197">
        <v>10</v>
      </c>
    </row>
    <row r="99" spans="2:7" ht="114.75" x14ac:dyDescent="0.25">
      <c r="B99" s="202">
        <v>95</v>
      </c>
      <c r="C99" s="130">
        <v>33141211</v>
      </c>
      <c r="D99" s="130" t="s">
        <v>937</v>
      </c>
      <c r="E99" s="91" t="s">
        <v>1128</v>
      </c>
      <c r="F99" s="130" t="s">
        <v>11</v>
      </c>
      <c r="G99" s="197">
        <v>5</v>
      </c>
    </row>
    <row r="100" spans="2:7" ht="114.75" x14ac:dyDescent="0.25">
      <c r="B100" s="202">
        <v>96</v>
      </c>
      <c r="C100" s="130">
        <v>33141211</v>
      </c>
      <c r="D100" s="130" t="s">
        <v>938</v>
      </c>
      <c r="E100" s="91" t="s">
        <v>1111</v>
      </c>
      <c r="F100" s="130" t="s">
        <v>11</v>
      </c>
      <c r="G100" s="197">
        <v>10</v>
      </c>
    </row>
    <row r="101" spans="2:7" ht="114.75" x14ac:dyDescent="0.25">
      <c r="B101" s="202">
        <v>97</v>
      </c>
      <c r="C101" s="130">
        <v>33141211</v>
      </c>
      <c r="D101" s="130" t="s">
        <v>939</v>
      </c>
      <c r="E101" s="91" t="s">
        <v>1129</v>
      </c>
      <c r="F101" s="130" t="s">
        <v>11</v>
      </c>
      <c r="G101" s="197">
        <v>10</v>
      </c>
    </row>
    <row r="102" spans="2:7" ht="114.75" x14ac:dyDescent="0.25">
      <c r="B102" s="202">
        <v>98</v>
      </c>
      <c r="C102" s="130">
        <v>33141211</v>
      </c>
      <c r="D102" s="130" t="s">
        <v>935</v>
      </c>
      <c r="E102" s="91" t="s">
        <v>1130</v>
      </c>
      <c r="F102" s="130" t="s">
        <v>11</v>
      </c>
      <c r="G102" s="197">
        <v>10</v>
      </c>
    </row>
    <row r="103" spans="2:7" ht="114.75" x14ac:dyDescent="0.25">
      <c r="B103" s="202">
        <v>99</v>
      </c>
      <c r="C103" s="130">
        <v>33141211</v>
      </c>
      <c r="D103" s="130" t="s">
        <v>940</v>
      </c>
      <c r="E103" s="91" t="s">
        <v>1131</v>
      </c>
      <c r="F103" s="130" t="s">
        <v>11</v>
      </c>
      <c r="G103" s="197">
        <v>5</v>
      </c>
    </row>
    <row r="104" spans="2:7" ht="114.75" x14ac:dyDescent="0.25">
      <c r="B104" s="202">
        <v>100</v>
      </c>
      <c r="C104" s="130">
        <v>33141211</v>
      </c>
      <c r="D104" s="130" t="s">
        <v>959</v>
      </c>
      <c r="E104" s="91" t="s">
        <v>1132</v>
      </c>
      <c r="F104" s="130" t="s">
        <v>11</v>
      </c>
      <c r="G104" s="197">
        <v>25</v>
      </c>
    </row>
    <row r="105" spans="2:7" ht="114.75" x14ac:dyDescent="0.25">
      <c r="B105" s="202">
        <v>101</v>
      </c>
      <c r="C105" s="130">
        <v>33141211</v>
      </c>
      <c r="D105" s="130" t="s">
        <v>960</v>
      </c>
      <c r="E105" s="91" t="s">
        <v>1133</v>
      </c>
      <c r="F105" s="130" t="s">
        <v>11</v>
      </c>
      <c r="G105" s="197">
        <v>50</v>
      </c>
    </row>
    <row r="106" spans="2:7" ht="114.75" x14ac:dyDescent="0.25">
      <c r="B106" s="202">
        <v>102</v>
      </c>
      <c r="C106" s="130">
        <v>33141211</v>
      </c>
      <c r="D106" s="130" t="s">
        <v>961</v>
      </c>
      <c r="E106" s="91" t="s">
        <v>1134</v>
      </c>
      <c r="F106" s="130" t="s">
        <v>11</v>
      </c>
      <c r="G106" s="197">
        <v>30</v>
      </c>
    </row>
    <row r="107" spans="2:7" ht="114.75" x14ac:dyDescent="0.25">
      <c r="B107" s="202">
        <v>103</v>
      </c>
      <c r="C107" s="130">
        <v>33141211</v>
      </c>
      <c r="D107" s="130" t="s">
        <v>962</v>
      </c>
      <c r="E107" s="91" t="s">
        <v>1135</v>
      </c>
      <c r="F107" s="130" t="s">
        <v>11</v>
      </c>
      <c r="G107" s="197">
        <v>15</v>
      </c>
    </row>
    <row r="108" spans="2:7" ht="114.75" x14ac:dyDescent="0.25">
      <c r="B108" s="202">
        <v>104</v>
      </c>
      <c r="C108" s="130">
        <v>33141211</v>
      </c>
      <c r="D108" s="130" t="s">
        <v>963</v>
      </c>
      <c r="E108" s="91" t="s">
        <v>1136</v>
      </c>
      <c r="F108" s="130" t="s">
        <v>11</v>
      </c>
      <c r="G108" s="197">
        <v>10</v>
      </c>
    </row>
    <row r="109" spans="2:7" ht="114.75" x14ac:dyDescent="0.25">
      <c r="B109" s="202">
        <v>105</v>
      </c>
      <c r="C109" s="130">
        <v>33141211</v>
      </c>
      <c r="D109" s="130" t="s">
        <v>964</v>
      </c>
      <c r="E109" s="91" t="s">
        <v>1137</v>
      </c>
      <c r="F109" s="130" t="s">
        <v>11</v>
      </c>
      <c r="G109" s="197">
        <v>10</v>
      </c>
    </row>
    <row r="110" spans="2:7" ht="140.25" x14ac:dyDescent="0.25">
      <c r="B110" s="202">
        <v>106</v>
      </c>
      <c r="C110" s="130">
        <v>33161120</v>
      </c>
      <c r="D110" s="130" t="s">
        <v>941</v>
      </c>
      <c r="E110" s="91" t="s">
        <v>965</v>
      </c>
      <c r="F110" s="130" t="s">
        <v>11</v>
      </c>
      <c r="G110" s="197">
        <v>6</v>
      </c>
    </row>
    <row r="111" spans="2:7" ht="63.75" x14ac:dyDescent="0.25">
      <c r="B111" s="202">
        <v>107</v>
      </c>
      <c r="C111" s="130">
        <v>33161120</v>
      </c>
      <c r="D111" s="130" t="s">
        <v>942</v>
      </c>
      <c r="E111" s="91" t="s">
        <v>1142</v>
      </c>
      <c r="F111" s="130" t="s">
        <v>11</v>
      </c>
      <c r="G111" s="197">
        <v>2</v>
      </c>
    </row>
    <row r="112" spans="2:7" ht="89.25" x14ac:dyDescent="0.25">
      <c r="B112" s="202">
        <v>108</v>
      </c>
      <c r="C112" s="94">
        <v>33141211</v>
      </c>
      <c r="D112" s="130" t="s">
        <v>943</v>
      </c>
      <c r="E112" s="86" t="s">
        <v>944</v>
      </c>
      <c r="F112" s="130" t="s">
        <v>11</v>
      </c>
      <c r="G112" s="197">
        <v>17</v>
      </c>
    </row>
    <row r="113" spans="2:7" ht="102" x14ac:dyDescent="0.25">
      <c r="B113" s="202">
        <v>109</v>
      </c>
      <c r="C113" s="94">
        <v>33141211</v>
      </c>
      <c r="D113" s="130" t="s">
        <v>945</v>
      </c>
      <c r="E113" s="86" t="s">
        <v>1148</v>
      </c>
      <c r="F113" s="130" t="s">
        <v>11</v>
      </c>
      <c r="G113" s="197">
        <v>10</v>
      </c>
    </row>
    <row r="114" spans="2:7" s="87" customFormat="1" ht="306" x14ac:dyDescent="0.25">
      <c r="B114" s="202">
        <v>110</v>
      </c>
      <c r="C114" s="92">
        <v>33141211</v>
      </c>
      <c r="D114" s="92" t="s">
        <v>946</v>
      </c>
      <c r="E114" s="91" t="s">
        <v>1143</v>
      </c>
      <c r="F114" s="130" t="s">
        <v>11</v>
      </c>
      <c r="G114" s="197">
        <v>10</v>
      </c>
    </row>
    <row r="115" spans="2:7" s="87" customFormat="1" ht="306" x14ac:dyDescent="0.25">
      <c r="B115" s="202">
        <v>111</v>
      </c>
      <c r="C115" s="92">
        <v>33141211</v>
      </c>
      <c r="D115" s="92" t="s">
        <v>947</v>
      </c>
      <c r="E115" s="91" t="s">
        <v>1144</v>
      </c>
      <c r="F115" s="130" t="s">
        <v>11</v>
      </c>
      <c r="G115" s="197">
        <v>10</v>
      </c>
    </row>
    <row r="116" spans="2:7" s="87" customFormat="1" ht="306" x14ac:dyDescent="0.25">
      <c r="B116" s="202">
        <v>112</v>
      </c>
      <c r="C116" s="92">
        <v>33141211</v>
      </c>
      <c r="D116" s="92" t="s">
        <v>948</v>
      </c>
      <c r="E116" s="91" t="s">
        <v>1145</v>
      </c>
      <c r="F116" s="130" t="s">
        <v>11</v>
      </c>
      <c r="G116" s="197">
        <v>5</v>
      </c>
    </row>
    <row r="117" spans="2:7" s="87" customFormat="1" ht="293.25" x14ac:dyDescent="0.25">
      <c r="B117" s="202">
        <v>113</v>
      </c>
      <c r="C117" s="92">
        <v>33141211</v>
      </c>
      <c r="D117" s="92" t="s">
        <v>949</v>
      </c>
      <c r="E117" s="91" t="s">
        <v>1146</v>
      </c>
      <c r="F117" s="130" t="s">
        <v>11</v>
      </c>
      <c r="G117" s="197">
        <v>5</v>
      </c>
    </row>
    <row r="118" spans="2:7" s="87" customFormat="1" ht="293.25" x14ac:dyDescent="0.25">
      <c r="B118" s="202">
        <v>114</v>
      </c>
      <c r="C118" s="130">
        <v>33141211</v>
      </c>
      <c r="D118" s="130" t="s">
        <v>950</v>
      </c>
      <c r="E118" s="91" t="s">
        <v>1147</v>
      </c>
      <c r="F118" s="130" t="s">
        <v>11</v>
      </c>
      <c r="G118" s="197">
        <v>5</v>
      </c>
    </row>
    <row r="119" spans="2:7" s="87" customFormat="1" ht="140.25" x14ac:dyDescent="0.25">
      <c r="B119" s="221">
        <v>115</v>
      </c>
      <c r="C119" s="98">
        <v>33141142</v>
      </c>
      <c r="D119" s="98" t="s">
        <v>893</v>
      </c>
      <c r="E119" s="97" t="s">
        <v>1149</v>
      </c>
      <c r="F119" s="98" t="s">
        <v>11</v>
      </c>
      <c r="G119" s="203">
        <v>3000</v>
      </c>
    </row>
    <row r="120" spans="2:7" s="87" customFormat="1" ht="140.25" x14ac:dyDescent="0.25">
      <c r="B120" s="222">
        <v>116</v>
      </c>
      <c r="C120" s="131">
        <v>33141142</v>
      </c>
      <c r="D120" s="131" t="s">
        <v>894</v>
      </c>
      <c r="E120" s="104" t="s">
        <v>1150</v>
      </c>
      <c r="F120" s="131" t="s">
        <v>11</v>
      </c>
      <c r="G120" s="195">
        <v>3000</v>
      </c>
    </row>
    <row r="121" spans="2:7" s="87" customFormat="1" ht="229.5" x14ac:dyDescent="0.25">
      <c r="B121" s="222">
        <v>117</v>
      </c>
      <c r="C121" s="131">
        <v>39331100</v>
      </c>
      <c r="D121" s="131" t="s">
        <v>895</v>
      </c>
      <c r="E121" s="86" t="s">
        <v>1151</v>
      </c>
      <c r="F121" s="131" t="s">
        <v>11</v>
      </c>
      <c r="G121" s="195">
        <v>2</v>
      </c>
    </row>
    <row r="122" spans="2:7" s="87" customFormat="1" ht="165.75" x14ac:dyDescent="0.25">
      <c r="B122" s="222">
        <v>118</v>
      </c>
      <c r="C122" s="131">
        <v>33111490</v>
      </c>
      <c r="D122" s="130" t="s">
        <v>898</v>
      </c>
      <c r="E122" s="91" t="s">
        <v>1550</v>
      </c>
      <c r="F122" s="131" t="s">
        <v>11</v>
      </c>
      <c r="G122" s="195">
        <v>8</v>
      </c>
    </row>
    <row r="123" spans="2:7" s="87" customFormat="1" ht="76.5" x14ac:dyDescent="0.25">
      <c r="B123" s="222">
        <v>119</v>
      </c>
      <c r="C123" s="131">
        <v>33111490</v>
      </c>
      <c r="D123" s="130" t="s">
        <v>966</v>
      </c>
      <c r="E123" s="86" t="s">
        <v>1548</v>
      </c>
      <c r="F123" s="131" t="s">
        <v>11</v>
      </c>
      <c r="G123" s="195">
        <v>8</v>
      </c>
    </row>
    <row r="124" spans="2:7" s="87" customFormat="1" ht="127.5" x14ac:dyDescent="0.25">
      <c r="B124" s="222">
        <v>120</v>
      </c>
      <c r="C124" s="131">
        <v>33111490</v>
      </c>
      <c r="D124" s="130" t="s">
        <v>896</v>
      </c>
      <c r="E124" s="86" t="s">
        <v>1549</v>
      </c>
      <c r="F124" s="131" t="s">
        <v>11</v>
      </c>
      <c r="G124" s="195">
        <v>8</v>
      </c>
    </row>
    <row r="125" spans="2:7" s="87" customFormat="1" ht="76.5" x14ac:dyDescent="0.25">
      <c r="B125" s="222">
        <v>121</v>
      </c>
      <c r="C125" s="131">
        <v>33111490</v>
      </c>
      <c r="D125" s="130" t="s">
        <v>897</v>
      </c>
      <c r="E125" s="86" t="s">
        <v>1152</v>
      </c>
      <c r="F125" s="131" t="s">
        <v>11</v>
      </c>
      <c r="G125" s="195">
        <v>2</v>
      </c>
    </row>
    <row r="126" spans="2:7" s="87" customFormat="1" ht="76.5" x14ac:dyDescent="0.25">
      <c r="B126" s="222">
        <v>122</v>
      </c>
      <c r="C126" s="131">
        <v>33111490</v>
      </c>
      <c r="D126" s="131" t="s">
        <v>967</v>
      </c>
      <c r="E126" s="90" t="s">
        <v>1153</v>
      </c>
      <c r="F126" s="131" t="s">
        <v>11</v>
      </c>
      <c r="G126" s="195">
        <v>2</v>
      </c>
    </row>
    <row r="127" spans="2:7" s="87" customFormat="1" ht="63.75" x14ac:dyDescent="0.25">
      <c r="B127" s="222">
        <v>123</v>
      </c>
      <c r="C127" s="131">
        <v>33111490</v>
      </c>
      <c r="D127" s="131" t="s">
        <v>968</v>
      </c>
      <c r="E127" s="86" t="s">
        <v>1154</v>
      </c>
      <c r="F127" s="131" t="s">
        <v>11</v>
      </c>
      <c r="G127" s="195">
        <v>2</v>
      </c>
    </row>
    <row r="128" spans="2:7" s="87" customFormat="1" ht="63.75" x14ac:dyDescent="0.25">
      <c r="B128" s="222">
        <v>124</v>
      </c>
      <c r="C128" s="96">
        <v>33141211</v>
      </c>
      <c r="D128" s="131" t="s">
        <v>899</v>
      </c>
      <c r="E128" s="90" t="s">
        <v>1155</v>
      </c>
      <c r="F128" s="131" t="s">
        <v>11</v>
      </c>
      <c r="G128" s="195">
        <v>20</v>
      </c>
    </row>
    <row r="129" spans="2:7" s="87" customFormat="1" ht="102" x14ac:dyDescent="0.25">
      <c r="B129" s="222">
        <v>125</v>
      </c>
      <c r="C129" s="131">
        <v>33151200</v>
      </c>
      <c r="D129" s="131" t="s">
        <v>969</v>
      </c>
      <c r="E129" s="90" t="s">
        <v>1552</v>
      </c>
      <c r="F129" s="131" t="s">
        <v>11</v>
      </c>
      <c r="G129" s="195">
        <v>15</v>
      </c>
    </row>
    <row r="130" spans="2:7" s="87" customFormat="1" ht="127.5" x14ac:dyDescent="0.25">
      <c r="B130" s="222">
        <v>126</v>
      </c>
      <c r="C130" s="131">
        <v>33141211</v>
      </c>
      <c r="D130" s="131" t="s">
        <v>900</v>
      </c>
      <c r="E130" s="86" t="s">
        <v>990</v>
      </c>
      <c r="F130" s="131" t="s">
        <v>11</v>
      </c>
      <c r="G130" s="195">
        <v>20</v>
      </c>
    </row>
    <row r="131" spans="2:7" s="87" customFormat="1" ht="102" x14ac:dyDescent="0.25">
      <c r="B131" s="222">
        <v>127</v>
      </c>
      <c r="C131" s="95">
        <v>33141129</v>
      </c>
      <c r="D131" s="131" t="s">
        <v>901</v>
      </c>
      <c r="E131" s="86" t="s">
        <v>989</v>
      </c>
      <c r="F131" s="131" t="s">
        <v>11</v>
      </c>
      <c r="G131" s="195">
        <v>6</v>
      </c>
    </row>
    <row r="132" spans="2:7" s="87" customFormat="1" ht="102" x14ac:dyDescent="0.25">
      <c r="B132" s="222">
        <v>128</v>
      </c>
      <c r="C132" s="95">
        <v>33141129</v>
      </c>
      <c r="D132" s="131" t="s">
        <v>902</v>
      </c>
      <c r="E132" s="86" t="s">
        <v>988</v>
      </c>
      <c r="F132" s="131" t="s">
        <v>11</v>
      </c>
      <c r="G132" s="195">
        <v>6</v>
      </c>
    </row>
    <row r="133" spans="2:7" s="87" customFormat="1" ht="153" x14ac:dyDescent="0.25">
      <c r="B133" s="222">
        <v>129</v>
      </c>
      <c r="C133" s="95">
        <v>33141211</v>
      </c>
      <c r="D133" s="131" t="s">
        <v>903</v>
      </c>
      <c r="E133" s="86" t="s">
        <v>1179</v>
      </c>
      <c r="F133" s="131" t="s">
        <v>11</v>
      </c>
      <c r="G133" s="195">
        <v>5</v>
      </c>
    </row>
    <row r="134" spans="2:7" s="87" customFormat="1" ht="153" x14ac:dyDescent="0.25">
      <c r="B134" s="222">
        <v>130</v>
      </c>
      <c r="C134" s="95">
        <v>33141211</v>
      </c>
      <c r="D134" s="131" t="s">
        <v>904</v>
      </c>
      <c r="E134" s="86" t="s">
        <v>1381</v>
      </c>
      <c r="F134" s="131" t="s">
        <v>11</v>
      </c>
      <c r="G134" s="195">
        <v>5</v>
      </c>
    </row>
    <row r="135" spans="2:7" s="87" customFormat="1" ht="51" x14ac:dyDescent="0.25">
      <c r="B135" s="222">
        <v>131</v>
      </c>
      <c r="C135" s="95">
        <v>33141211</v>
      </c>
      <c r="D135" s="131" t="s">
        <v>905</v>
      </c>
      <c r="E135" s="90" t="s">
        <v>906</v>
      </c>
      <c r="F135" s="131" t="s">
        <v>11</v>
      </c>
      <c r="G135" s="195">
        <v>60</v>
      </c>
    </row>
    <row r="136" spans="2:7" s="87" customFormat="1" ht="38.25" x14ac:dyDescent="0.25">
      <c r="B136" s="222">
        <v>132</v>
      </c>
      <c r="C136" s="96">
        <v>33141211</v>
      </c>
      <c r="D136" s="131" t="s">
        <v>907</v>
      </c>
      <c r="E136" s="90" t="s">
        <v>908</v>
      </c>
      <c r="F136" s="131" t="s">
        <v>11</v>
      </c>
      <c r="G136" s="195">
        <v>2000</v>
      </c>
    </row>
    <row r="137" spans="2:7" s="87" customFormat="1" x14ac:dyDescent="0.25">
      <c r="B137" s="207">
        <v>133</v>
      </c>
      <c r="C137" s="144">
        <v>33121240</v>
      </c>
      <c r="D137" s="144" t="s">
        <v>970</v>
      </c>
      <c r="E137" s="90" t="s">
        <v>971</v>
      </c>
      <c r="F137" s="144" t="s">
        <v>11</v>
      </c>
      <c r="G137" s="204">
        <v>1</v>
      </c>
    </row>
    <row r="138" spans="2:7" s="87" customFormat="1" x14ac:dyDescent="0.25">
      <c r="B138" s="208"/>
      <c r="C138" s="145"/>
      <c r="D138" s="145"/>
      <c r="E138" s="90" t="s">
        <v>1157</v>
      </c>
      <c r="F138" s="145"/>
      <c r="G138" s="205"/>
    </row>
    <row r="139" spans="2:7" s="87" customFormat="1" ht="25.5" x14ac:dyDescent="0.25">
      <c r="B139" s="208"/>
      <c r="C139" s="145"/>
      <c r="D139" s="145"/>
      <c r="E139" s="90" t="s">
        <v>1158</v>
      </c>
      <c r="F139" s="145"/>
      <c r="G139" s="205"/>
    </row>
    <row r="140" spans="2:7" s="87" customFormat="1" x14ac:dyDescent="0.25">
      <c r="B140" s="208"/>
      <c r="C140" s="145"/>
      <c r="D140" s="145"/>
      <c r="E140" s="90" t="s">
        <v>1159</v>
      </c>
      <c r="F140" s="145"/>
      <c r="G140" s="205"/>
    </row>
    <row r="141" spans="2:7" s="87" customFormat="1" x14ac:dyDescent="0.25">
      <c r="B141" s="208"/>
      <c r="C141" s="145"/>
      <c r="D141" s="145"/>
      <c r="E141" s="90" t="s">
        <v>1156</v>
      </c>
      <c r="F141" s="145"/>
      <c r="G141" s="205"/>
    </row>
    <row r="142" spans="2:7" s="87" customFormat="1" x14ac:dyDescent="0.25">
      <c r="B142" s="208"/>
      <c r="C142" s="145"/>
      <c r="D142" s="145"/>
      <c r="E142" s="86" t="s">
        <v>1174</v>
      </c>
      <c r="F142" s="145"/>
      <c r="G142" s="205"/>
    </row>
    <row r="143" spans="2:7" s="87" customFormat="1" x14ac:dyDescent="0.25">
      <c r="B143" s="208"/>
      <c r="C143" s="145"/>
      <c r="D143" s="145"/>
      <c r="E143" s="86" t="s">
        <v>1173</v>
      </c>
      <c r="F143" s="145"/>
      <c r="G143" s="205"/>
    </row>
    <row r="144" spans="2:7" s="87" customFormat="1" x14ac:dyDescent="0.25">
      <c r="B144" s="208"/>
      <c r="C144" s="145"/>
      <c r="D144" s="145"/>
      <c r="E144" s="86" t="s">
        <v>1160</v>
      </c>
      <c r="F144" s="145"/>
      <c r="G144" s="205"/>
    </row>
    <row r="145" spans="2:7" s="87" customFormat="1" x14ac:dyDescent="0.25">
      <c r="B145" s="208"/>
      <c r="C145" s="145"/>
      <c r="D145" s="145"/>
      <c r="E145" s="90" t="s">
        <v>7</v>
      </c>
      <c r="F145" s="145"/>
      <c r="G145" s="205"/>
    </row>
    <row r="146" spans="2:7" s="87" customFormat="1" x14ac:dyDescent="0.25">
      <c r="B146" s="208"/>
      <c r="C146" s="145"/>
      <c r="D146" s="145"/>
      <c r="E146" s="90" t="s">
        <v>972</v>
      </c>
      <c r="F146" s="145"/>
      <c r="G146" s="205"/>
    </row>
    <row r="147" spans="2:7" s="87" customFormat="1" x14ac:dyDescent="0.25">
      <c r="B147" s="208"/>
      <c r="C147" s="145"/>
      <c r="D147" s="145"/>
      <c r="E147" s="90" t="s">
        <v>1161</v>
      </c>
      <c r="F147" s="145"/>
      <c r="G147" s="205"/>
    </row>
    <row r="148" spans="2:7" s="87" customFormat="1" x14ac:dyDescent="0.25">
      <c r="B148" s="208"/>
      <c r="C148" s="145"/>
      <c r="D148" s="145"/>
      <c r="E148" s="90" t="s">
        <v>1162</v>
      </c>
      <c r="F148" s="145"/>
      <c r="G148" s="205"/>
    </row>
    <row r="149" spans="2:7" s="87" customFormat="1" x14ac:dyDescent="0.25">
      <c r="B149" s="208"/>
      <c r="C149" s="145"/>
      <c r="D149" s="145"/>
      <c r="E149" s="90" t="s">
        <v>1163</v>
      </c>
      <c r="F149" s="145"/>
      <c r="G149" s="205"/>
    </row>
    <row r="150" spans="2:7" s="87" customFormat="1" x14ac:dyDescent="0.25">
      <c r="B150" s="208"/>
      <c r="C150" s="145"/>
      <c r="D150" s="145"/>
      <c r="E150" s="90" t="s">
        <v>1180</v>
      </c>
      <c r="F150" s="145"/>
      <c r="G150" s="205"/>
    </row>
    <row r="151" spans="2:7" s="87" customFormat="1" ht="25.5" x14ac:dyDescent="0.25">
      <c r="B151" s="208"/>
      <c r="C151" s="145"/>
      <c r="D151" s="145"/>
      <c r="E151" s="90" t="s">
        <v>1164</v>
      </c>
      <c r="F151" s="145"/>
      <c r="G151" s="205"/>
    </row>
    <row r="152" spans="2:7" s="87" customFormat="1" x14ac:dyDescent="0.25">
      <c r="B152" s="208"/>
      <c r="C152" s="145"/>
      <c r="D152" s="145"/>
      <c r="E152" s="90" t="s">
        <v>973</v>
      </c>
      <c r="F152" s="145"/>
      <c r="G152" s="205"/>
    </row>
    <row r="153" spans="2:7" s="87" customFormat="1" ht="25.5" x14ac:dyDescent="0.25">
      <c r="B153" s="208"/>
      <c r="C153" s="145"/>
      <c r="D153" s="145"/>
      <c r="E153" s="90" t="s">
        <v>1165</v>
      </c>
      <c r="F153" s="145"/>
      <c r="G153" s="205"/>
    </row>
    <row r="154" spans="2:7" s="87" customFormat="1" ht="25.5" x14ac:dyDescent="0.25">
      <c r="B154" s="208"/>
      <c r="C154" s="145"/>
      <c r="D154" s="145"/>
      <c r="E154" s="90" t="s">
        <v>1167</v>
      </c>
      <c r="F154" s="145"/>
      <c r="G154" s="205"/>
    </row>
    <row r="155" spans="2:7" s="87" customFormat="1" x14ac:dyDescent="0.25">
      <c r="B155" s="208"/>
      <c r="C155" s="145"/>
      <c r="D155" s="145"/>
      <c r="E155" s="90" t="s">
        <v>1166</v>
      </c>
      <c r="F155" s="145"/>
      <c r="G155" s="205"/>
    </row>
    <row r="156" spans="2:7" s="87" customFormat="1" ht="25.5" x14ac:dyDescent="0.25">
      <c r="B156" s="208"/>
      <c r="C156" s="145"/>
      <c r="D156" s="145"/>
      <c r="E156" s="90" t="s">
        <v>1168</v>
      </c>
      <c r="F156" s="145"/>
      <c r="G156" s="205"/>
    </row>
    <row r="157" spans="2:7" s="87" customFormat="1" ht="25.5" x14ac:dyDescent="0.25">
      <c r="B157" s="208"/>
      <c r="C157" s="145"/>
      <c r="D157" s="145"/>
      <c r="E157" s="90" t="s">
        <v>1172</v>
      </c>
      <c r="F157" s="145"/>
      <c r="G157" s="205"/>
    </row>
    <row r="158" spans="2:7" s="87" customFormat="1" x14ac:dyDescent="0.25">
      <c r="B158" s="208"/>
      <c r="C158" s="145"/>
      <c r="D158" s="145"/>
      <c r="E158" s="86" t="s">
        <v>974</v>
      </c>
      <c r="F158" s="145"/>
      <c r="G158" s="205"/>
    </row>
    <row r="159" spans="2:7" s="87" customFormat="1" x14ac:dyDescent="0.25">
      <c r="B159" s="208"/>
      <c r="C159" s="145"/>
      <c r="D159" s="145"/>
      <c r="E159" s="86" t="s">
        <v>975</v>
      </c>
      <c r="F159" s="145"/>
      <c r="G159" s="205"/>
    </row>
    <row r="160" spans="2:7" s="87" customFormat="1" x14ac:dyDescent="0.25">
      <c r="B160" s="208"/>
      <c r="C160" s="145"/>
      <c r="D160" s="145"/>
      <c r="E160" s="90" t="s">
        <v>976</v>
      </c>
      <c r="F160" s="145"/>
      <c r="G160" s="205"/>
    </row>
    <row r="161" spans="2:7" s="87" customFormat="1" x14ac:dyDescent="0.25">
      <c r="B161" s="208"/>
      <c r="C161" s="145"/>
      <c r="D161" s="145"/>
      <c r="E161" s="90" t="s">
        <v>977</v>
      </c>
      <c r="F161" s="145"/>
      <c r="G161" s="205"/>
    </row>
    <row r="162" spans="2:7" s="87" customFormat="1" x14ac:dyDescent="0.25">
      <c r="B162" s="208"/>
      <c r="C162" s="145"/>
      <c r="D162" s="145"/>
      <c r="E162" s="90" t="s">
        <v>978</v>
      </c>
      <c r="F162" s="145"/>
      <c r="G162" s="205"/>
    </row>
    <row r="163" spans="2:7" s="87" customFormat="1" x14ac:dyDescent="0.25">
      <c r="B163" s="208"/>
      <c r="C163" s="145"/>
      <c r="D163" s="145"/>
      <c r="E163" s="90" t="s">
        <v>1175</v>
      </c>
      <c r="F163" s="145"/>
      <c r="G163" s="205"/>
    </row>
    <row r="164" spans="2:7" s="87" customFormat="1" x14ac:dyDescent="0.25">
      <c r="B164" s="208"/>
      <c r="C164" s="145"/>
      <c r="D164" s="145"/>
      <c r="E164" s="90" t="s">
        <v>979</v>
      </c>
      <c r="F164" s="145"/>
      <c r="G164" s="205"/>
    </row>
    <row r="165" spans="2:7" s="87" customFormat="1" x14ac:dyDescent="0.25">
      <c r="B165" s="208"/>
      <c r="C165" s="145"/>
      <c r="D165" s="145"/>
      <c r="E165" s="90" t="s">
        <v>1169</v>
      </c>
      <c r="F165" s="145"/>
      <c r="G165" s="205"/>
    </row>
    <row r="166" spans="2:7" s="87" customFormat="1" x14ac:dyDescent="0.25">
      <c r="B166" s="208"/>
      <c r="C166" s="145"/>
      <c r="D166" s="145"/>
      <c r="E166" s="90" t="s">
        <v>1170</v>
      </c>
      <c r="F166" s="145"/>
      <c r="G166" s="205"/>
    </row>
    <row r="167" spans="2:7" s="87" customFormat="1" x14ac:dyDescent="0.25">
      <c r="B167" s="208"/>
      <c r="C167" s="145"/>
      <c r="D167" s="145"/>
      <c r="E167" s="90" t="s">
        <v>980</v>
      </c>
      <c r="F167" s="145"/>
      <c r="G167" s="205"/>
    </row>
    <row r="168" spans="2:7" s="87" customFormat="1" x14ac:dyDescent="0.25">
      <c r="B168" s="208"/>
      <c r="C168" s="145"/>
      <c r="D168" s="145"/>
      <c r="E168" s="90" t="s">
        <v>981</v>
      </c>
      <c r="F168" s="145"/>
      <c r="G168" s="205"/>
    </row>
    <row r="169" spans="2:7" s="87" customFormat="1" x14ac:dyDescent="0.25">
      <c r="B169" s="208"/>
      <c r="C169" s="145"/>
      <c r="D169" s="145"/>
      <c r="E169" s="90" t="s">
        <v>1171</v>
      </c>
      <c r="F169" s="145"/>
      <c r="G169" s="205"/>
    </row>
    <row r="170" spans="2:7" s="87" customFormat="1" ht="25.5" x14ac:dyDescent="0.25">
      <c r="B170" s="208"/>
      <c r="C170" s="145"/>
      <c r="D170" s="145"/>
      <c r="E170" s="86" t="s">
        <v>1176</v>
      </c>
      <c r="F170" s="145"/>
      <c r="G170" s="205"/>
    </row>
    <row r="171" spans="2:7" s="87" customFormat="1" x14ac:dyDescent="0.25">
      <c r="B171" s="208"/>
      <c r="C171" s="145"/>
      <c r="D171" s="145"/>
      <c r="E171" s="90" t="s">
        <v>982</v>
      </c>
      <c r="F171" s="145"/>
      <c r="G171" s="205"/>
    </row>
    <row r="172" spans="2:7" s="87" customFormat="1" x14ac:dyDescent="0.25">
      <c r="B172" s="208"/>
      <c r="C172" s="145"/>
      <c r="D172" s="145"/>
      <c r="E172" s="90" t="s">
        <v>983</v>
      </c>
      <c r="F172" s="145"/>
      <c r="G172" s="205"/>
    </row>
    <row r="173" spans="2:7" s="87" customFormat="1" x14ac:dyDescent="0.25">
      <c r="B173" s="208"/>
      <c r="C173" s="145"/>
      <c r="D173" s="145"/>
      <c r="E173" s="90" t="s">
        <v>984</v>
      </c>
      <c r="F173" s="145"/>
      <c r="G173" s="205"/>
    </row>
    <row r="174" spans="2:7" s="87" customFormat="1" x14ac:dyDescent="0.25">
      <c r="B174" s="208"/>
      <c r="C174" s="145"/>
      <c r="D174" s="145"/>
      <c r="E174" s="90" t="s">
        <v>985</v>
      </c>
      <c r="F174" s="145"/>
      <c r="G174" s="205"/>
    </row>
    <row r="175" spans="2:7" s="87" customFormat="1" x14ac:dyDescent="0.25">
      <c r="B175" s="208"/>
      <c r="C175" s="145"/>
      <c r="D175" s="145"/>
      <c r="E175" s="90" t="s">
        <v>986</v>
      </c>
      <c r="F175" s="145"/>
      <c r="G175" s="205"/>
    </row>
    <row r="176" spans="2:7" s="87" customFormat="1" x14ac:dyDescent="0.25">
      <c r="B176" s="208"/>
      <c r="C176" s="145"/>
      <c r="D176" s="145"/>
      <c r="E176" s="90" t="s">
        <v>987</v>
      </c>
      <c r="F176" s="145"/>
      <c r="G176" s="205"/>
    </row>
    <row r="177" spans="2:7" s="87" customFormat="1" x14ac:dyDescent="0.25">
      <c r="B177" s="208"/>
      <c r="C177" s="145"/>
      <c r="D177" s="145"/>
      <c r="E177" s="90" t="s">
        <v>1554</v>
      </c>
      <c r="F177" s="145"/>
      <c r="G177" s="205"/>
    </row>
    <row r="178" spans="2:7" s="87" customFormat="1" x14ac:dyDescent="0.25">
      <c r="B178" s="208"/>
      <c r="C178" s="145"/>
      <c r="D178" s="145"/>
      <c r="E178" s="90" t="s">
        <v>1177</v>
      </c>
      <c r="F178" s="145"/>
      <c r="G178" s="205"/>
    </row>
    <row r="179" spans="2:7" s="87" customFormat="1" ht="63.75" x14ac:dyDescent="0.25">
      <c r="B179" s="209"/>
      <c r="C179" s="146"/>
      <c r="D179" s="146"/>
      <c r="E179" s="90" t="s">
        <v>1178</v>
      </c>
      <c r="F179" s="146"/>
      <c r="G179" s="206"/>
    </row>
    <row r="180" spans="2:7" s="87" customFormat="1" x14ac:dyDescent="0.25">
      <c r="B180" s="207">
        <v>134</v>
      </c>
      <c r="C180" s="144">
        <v>38591100</v>
      </c>
      <c r="D180" s="144" t="s">
        <v>991</v>
      </c>
      <c r="E180" s="149" t="s">
        <v>1544</v>
      </c>
      <c r="F180" s="144" t="s">
        <v>11</v>
      </c>
      <c r="G180" s="204">
        <v>1</v>
      </c>
    </row>
    <row r="181" spans="2:7" s="87" customFormat="1" x14ac:dyDescent="0.25">
      <c r="B181" s="208"/>
      <c r="C181" s="145"/>
      <c r="D181" s="145"/>
      <c r="E181" s="158"/>
      <c r="F181" s="145"/>
      <c r="G181" s="205"/>
    </row>
    <row r="182" spans="2:7" s="87" customFormat="1" x14ac:dyDescent="0.25">
      <c r="B182" s="208"/>
      <c r="C182" s="145"/>
      <c r="D182" s="145"/>
      <c r="E182" s="158"/>
      <c r="F182" s="145"/>
      <c r="G182" s="205"/>
    </row>
    <row r="183" spans="2:7" s="87" customFormat="1" x14ac:dyDescent="0.25">
      <c r="B183" s="209"/>
      <c r="C183" s="146"/>
      <c r="D183" s="146"/>
      <c r="E183" s="150"/>
      <c r="F183" s="146"/>
      <c r="G183" s="206"/>
    </row>
    <row r="184" spans="2:7" s="87" customFormat="1" ht="25.5" x14ac:dyDescent="0.25">
      <c r="B184" s="207">
        <v>135</v>
      </c>
      <c r="C184" s="144">
        <v>33111360</v>
      </c>
      <c r="D184" s="144" t="s">
        <v>1105</v>
      </c>
      <c r="E184" s="99" t="s">
        <v>992</v>
      </c>
      <c r="F184" s="144" t="s">
        <v>11</v>
      </c>
      <c r="G184" s="204">
        <v>1</v>
      </c>
    </row>
    <row r="185" spans="2:7" s="87" customFormat="1" x14ac:dyDescent="0.25">
      <c r="B185" s="208"/>
      <c r="C185" s="145"/>
      <c r="D185" s="145"/>
      <c r="E185" s="100" t="s">
        <v>993</v>
      </c>
      <c r="F185" s="145"/>
      <c r="G185" s="205"/>
    </row>
    <row r="186" spans="2:7" s="87" customFormat="1" ht="51" x14ac:dyDescent="0.25">
      <c r="B186" s="208"/>
      <c r="C186" s="145"/>
      <c r="D186" s="145"/>
      <c r="E186" s="100" t="s">
        <v>994</v>
      </c>
      <c r="F186" s="145"/>
      <c r="G186" s="205"/>
    </row>
    <row r="187" spans="2:7" s="87" customFormat="1" x14ac:dyDescent="0.25">
      <c r="B187" s="208"/>
      <c r="C187" s="145"/>
      <c r="D187" s="145"/>
      <c r="E187" s="101" t="s">
        <v>995</v>
      </c>
      <c r="F187" s="145"/>
      <c r="G187" s="205"/>
    </row>
    <row r="188" spans="2:7" s="87" customFormat="1" ht="25.5" x14ac:dyDescent="0.25">
      <c r="B188" s="208"/>
      <c r="C188" s="145"/>
      <c r="D188" s="145"/>
      <c r="E188" s="100" t="s">
        <v>996</v>
      </c>
      <c r="F188" s="145"/>
      <c r="G188" s="205"/>
    </row>
    <row r="189" spans="2:7" s="87" customFormat="1" ht="25.5" x14ac:dyDescent="0.25">
      <c r="B189" s="208"/>
      <c r="C189" s="145"/>
      <c r="D189" s="145"/>
      <c r="E189" s="100" t="s">
        <v>997</v>
      </c>
      <c r="F189" s="145"/>
      <c r="G189" s="205"/>
    </row>
    <row r="190" spans="2:7" s="87" customFormat="1" ht="25.5" x14ac:dyDescent="0.25">
      <c r="B190" s="208"/>
      <c r="C190" s="145"/>
      <c r="D190" s="145"/>
      <c r="E190" s="100" t="s">
        <v>998</v>
      </c>
      <c r="F190" s="145"/>
      <c r="G190" s="205"/>
    </row>
    <row r="191" spans="2:7" s="87" customFormat="1" x14ac:dyDescent="0.25">
      <c r="B191" s="208"/>
      <c r="C191" s="145"/>
      <c r="D191" s="145"/>
      <c r="E191" s="100" t="s">
        <v>999</v>
      </c>
      <c r="F191" s="145"/>
      <c r="G191" s="205"/>
    </row>
    <row r="192" spans="2:7" s="87" customFormat="1" ht="38.25" x14ac:dyDescent="0.25">
      <c r="B192" s="208"/>
      <c r="C192" s="145"/>
      <c r="D192" s="145"/>
      <c r="E192" s="100" t="s">
        <v>1000</v>
      </c>
      <c r="F192" s="145"/>
      <c r="G192" s="205"/>
    </row>
    <row r="193" spans="2:7" s="87" customFormat="1" ht="25.5" x14ac:dyDescent="0.25">
      <c r="B193" s="208"/>
      <c r="C193" s="145"/>
      <c r="D193" s="145"/>
      <c r="E193" s="100" t="s">
        <v>1001</v>
      </c>
      <c r="F193" s="145"/>
      <c r="G193" s="205"/>
    </row>
    <row r="194" spans="2:7" s="87" customFormat="1" x14ac:dyDescent="0.25">
      <c r="B194" s="208"/>
      <c r="C194" s="145"/>
      <c r="D194" s="145"/>
      <c r="E194" s="100" t="s">
        <v>1002</v>
      </c>
      <c r="F194" s="145"/>
      <c r="G194" s="205"/>
    </row>
    <row r="195" spans="2:7" s="87" customFormat="1" x14ac:dyDescent="0.25">
      <c r="B195" s="208"/>
      <c r="C195" s="145"/>
      <c r="D195" s="145"/>
      <c r="E195" s="100" t="s">
        <v>1003</v>
      </c>
      <c r="F195" s="145"/>
      <c r="G195" s="205"/>
    </row>
    <row r="196" spans="2:7" s="87" customFormat="1" x14ac:dyDescent="0.25">
      <c r="B196" s="208"/>
      <c r="C196" s="145"/>
      <c r="D196" s="145"/>
      <c r="E196" s="100" t="s">
        <v>1004</v>
      </c>
      <c r="F196" s="145"/>
      <c r="G196" s="205"/>
    </row>
    <row r="197" spans="2:7" s="87" customFormat="1" x14ac:dyDescent="0.25">
      <c r="B197" s="208"/>
      <c r="C197" s="145"/>
      <c r="D197" s="145"/>
      <c r="E197" s="100" t="s">
        <v>1005</v>
      </c>
      <c r="F197" s="145"/>
      <c r="G197" s="205"/>
    </row>
    <row r="198" spans="2:7" s="87" customFormat="1" ht="51" x14ac:dyDescent="0.25">
      <c r="B198" s="208"/>
      <c r="C198" s="145"/>
      <c r="D198" s="145"/>
      <c r="E198" s="100" t="s">
        <v>1006</v>
      </c>
      <c r="F198" s="145"/>
      <c r="G198" s="205"/>
    </row>
    <row r="199" spans="2:7" s="87" customFormat="1" x14ac:dyDescent="0.25">
      <c r="B199" s="208"/>
      <c r="C199" s="145"/>
      <c r="D199" s="145"/>
      <c r="E199" s="100" t="s">
        <v>1007</v>
      </c>
      <c r="F199" s="145"/>
      <c r="G199" s="205"/>
    </row>
    <row r="200" spans="2:7" s="87" customFormat="1" ht="25.5" x14ac:dyDescent="0.25">
      <c r="B200" s="208"/>
      <c r="C200" s="145"/>
      <c r="D200" s="145"/>
      <c r="E200" s="100" t="s">
        <v>1008</v>
      </c>
      <c r="F200" s="145"/>
      <c r="G200" s="205"/>
    </row>
    <row r="201" spans="2:7" s="87" customFormat="1" x14ac:dyDescent="0.25">
      <c r="B201" s="208"/>
      <c r="C201" s="145"/>
      <c r="D201" s="145"/>
      <c r="E201" s="100" t="s">
        <v>1009</v>
      </c>
      <c r="F201" s="145"/>
      <c r="G201" s="205"/>
    </row>
    <row r="202" spans="2:7" s="87" customFormat="1" ht="25.5" x14ac:dyDescent="0.25">
      <c r="B202" s="208"/>
      <c r="C202" s="145"/>
      <c r="D202" s="145"/>
      <c r="E202" s="100" t="s">
        <v>1010</v>
      </c>
      <c r="F202" s="145"/>
      <c r="G202" s="205"/>
    </row>
    <row r="203" spans="2:7" s="87" customFormat="1" ht="38.25" x14ac:dyDescent="0.25">
      <c r="B203" s="208"/>
      <c r="C203" s="145"/>
      <c r="D203" s="145"/>
      <c r="E203" s="100" t="s">
        <v>1011</v>
      </c>
      <c r="F203" s="145"/>
      <c r="G203" s="205"/>
    </row>
    <row r="204" spans="2:7" s="87" customFormat="1" ht="25.5" x14ac:dyDescent="0.25">
      <c r="B204" s="208"/>
      <c r="C204" s="145"/>
      <c r="D204" s="145"/>
      <c r="E204" s="100" t="s">
        <v>1012</v>
      </c>
      <c r="F204" s="145"/>
      <c r="G204" s="205"/>
    </row>
    <row r="205" spans="2:7" s="87" customFormat="1" ht="25.5" x14ac:dyDescent="0.25">
      <c r="B205" s="208"/>
      <c r="C205" s="145"/>
      <c r="D205" s="145"/>
      <c r="E205" s="100" t="s">
        <v>1013</v>
      </c>
      <c r="F205" s="145"/>
      <c r="G205" s="205"/>
    </row>
    <row r="206" spans="2:7" s="87" customFormat="1" ht="76.5" x14ac:dyDescent="0.25">
      <c r="B206" s="208"/>
      <c r="C206" s="145"/>
      <c r="D206" s="145"/>
      <c r="E206" s="100" t="s">
        <v>1014</v>
      </c>
      <c r="F206" s="145"/>
      <c r="G206" s="205"/>
    </row>
    <row r="207" spans="2:7" s="87" customFormat="1" ht="25.5" x14ac:dyDescent="0.25">
      <c r="B207" s="208"/>
      <c r="C207" s="145"/>
      <c r="D207" s="145"/>
      <c r="E207" s="100" t="s">
        <v>1015</v>
      </c>
      <c r="F207" s="145"/>
      <c r="G207" s="205"/>
    </row>
    <row r="208" spans="2:7" s="87" customFormat="1" ht="25.5" x14ac:dyDescent="0.25">
      <c r="B208" s="208"/>
      <c r="C208" s="145"/>
      <c r="D208" s="145"/>
      <c r="E208" s="100" t="s">
        <v>1016</v>
      </c>
      <c r="F208" s="145"/>
      <c r="G208" s="205"/>
    </row>
    <row r="209" spans="2:7" s="87" customFormat="1" ht="38.25" x14ac:dyDescent="0.25">
      <c r="B209" s="208"/>
      <c r="C209" s="145"/>
      <c r="D209" s="145"/>
      <c r="E209" s="100" t="s">
        <v>1017</v>
      </c>
      <c r="F209" s="145"/>
      <c r="G209" s="205"/>
    </row>
    <row r="210" spans="2:7" s="87" customFormat="1" x14ac:dyDescent="0.25">
      <c r="B210" s="208"/>
      <c r="C210" s="145"/>
      <c r="D210" s="145"/>
      <c r="E210" s="100" t="s">
        <v>1018</v>
      </c>
      <c r="F210" s="145"/>
      <c r="G210" s="205"/>
    </row>
    <row r="211" spans="2:7" s="87" customFormat="1" ht="25.5" x14ac:dyDescent="0.25">
      <c r="B211" s="208"/>
      <c r="C211" s="145"/>
      <c r="D211" s="145"/>
      <c r="E211" s="100" t="s">
        <v>1019</v>
      </c>
      <c r="F211" s="145"/>
      <c r="G211" s="205"/>
    </row>
    <row r="212" spans="2:7" s="87" customFormat="1" ht="38.25" x14ac:dyDescent="0.25">
      <c r="B212" s="208"/>
      <c r="C212" s="145"/>
      <c r="D212" s="145"/>
      <c r="E212" s="100" t="s">
        <v>1020</v>
      </c>
      <c r="F212" s="145"/>
      <c r="G212" s="205"/>
    </row>
    <row r="213" spans="2:7" s="87" customFormat="1" x14ac:dyDescent="0.25">
      <c r="B213" s="208"/>
      <c r="C213" s="145"/>
      <c r="D213" s="145"/>
      <c r="E213" s="100" t="s">
        <v>1021</v>
      </c>
      <c r="F213" s="145"/>
      <c r="G213" s="205"/>
    </row>
    <row r="214" spans="2:7" s="87" customFormat="1" x14ac:dyDescent="0.25">
      <c r="B214" s="208"/>
      <c r="C214" s="145"/>
      <c r="D214" s="145"/>
      <c r="E214" s="100" t="s">
        <v>1022</v>
      </c>
      <c r="F214" s="145"/>
      <c r="G214" s="205"/>
    </row>
    <row r="215" spans="2:7" s="87" customFormat="1" x14ac:dyDescent="0.25">
      <c r="B215" s="208"/>
      <c r="C215" s="145"/>
      <c r="D215" s="145"/>
      <c r="E215" s="100" t="s">
        <v>1023</v>
      </c>
      <c r="F215" s="145"/>
      <c r="G215" s="205"/>
    </row>
    <row r="216" spans="2:7" s="87" customFormat="1" x14ac:dyDescent="0.25">
      <c r="B216" s="208"/>
      <c r="C216" s="145"/>
      <c r="D216" s="145"/>
      <c r="E216" s="100" t="s">
        <v>1024</v>
      </c>
      <c r="F216" s="145"/>
      <c r="G216" s="205"/>
    </row>
    <row r="217" spans="2:7" s="87" customFormat="1" x14ac:dyDescent="0.25">
      <c r="B217" s="208"/>
      <c r="C217" s="145"/>
      <c r="D217" s="145"/>
      <c r="E217" s="100" t="s">
        <v>1025</v>
      </c>
      <c r="F217" s="145"/>
      <c r="G217" s="205"/>
    </row>
    <row r="218" spans="2:7" s="87" customFormat="1" ht="25.5" x14ac:dyDescent="0.25">
      <c r="B218" s="208"/>
      <c r="C218" s="145"/>
      <c r="D218" s="145"/>
      <c r="E218" s="100" t="s">
        <v>1026</v>
      </c>
      <c r="F218" s="145"/>
      <c r="G218" s="205"/>
    </row>
    <row r="219" spans="2:7" s="87" customFormat="1" x14ac:dyDescent="0.25">
      <c r="B219" s="208"/>
      <c r="C219" s="145"/>
      <c r="D219" s="145"/>
      <c r="E219" s="100" t="s">
        <v>1027</v>
      </c>
      <c r="F219" s="145"/>
      <c r="G219" s="205"/>
    </row>
    <row r="220" spans="2:7" s="87" customFormat="1" x14ac:dyDescent="0.25">
      <c r="B220" s="208"/>
      <c r="C220" s="145"/>
      <c r="D220" s="145"/>
      <c r="E220" s="101" t="s">
        <v>1028</v>
      </c>
      <c r="F220" s="145"/>
      <c r="G220" s="205"/>
    </row>
    <row r="221" spans="2:7" s="87" customFormat="1" x14ac:dyDescent="0.25">
      <c r="B221" s="208"/>
      <c r="C221" s="145"/>
      <c r="D221" s="145"/>
      <c r="E221" s="101" t="s">
        <v>1029</v>
      </c>
      <c r="F221" s="145"/>
      <c r="G221" s="205"/>
    </row>
    <row r="222" spans="2:7" s="87" customFormat="1" x14ac:dyDescent="0.25">
      <c r="B222" s="208"/>
      <c r="C222" s="145"/>
      <c r="D222" s="145"/>
      <c r="E222" s="101" t="s">
        <v>1030</v>
      </c>
      <c r="F222" s="145"/>
      <c r="G222" s="205"/>
    </row>
    <row r="223" spans="2:7" s="87" customFormat="1" x14ac:dyDescent="0.25">
      <c r="B223" s="208"/>
      <c r="C223" s="145"/>
      <c r="D223" s="145"/>
      <c r="E223" s="101" t="s">
        <v>1031</v>
      </c>
      <c r="F223" s="145"/>
      <c r="G223" s="205"/>
    </row>
    <row r="224" spans="2:7" s="87" customFormat="1" x14ac:dyDescent="0.25">
      <c r="B224" s="208"/>
      <c r="C224" s="145"/>
      <c r="D224" s="145"/>
      <c r="E224" s="101" t="s">
        <v>1032</v>
      </c>
      <c r="F224" s="145"/>
      <c r="G224" s="205"/>
    </row>
    <row r="225" spans="2:7" s="87" customFormat="1" x14ac:dyDescent="0.25">
      <c r="B225" s="208"/>
      <c r="C225" s="145"/>
      <c r="D225" s="145"/>
      <c r="E225" s="101" t="s">
        <v>1033</v>
      </c>
      <c r="F225" s="145"/>
      <c r="G225" s="205"/>
    </row>
    <row r="226" spans="2:7" s="87" customFormat="1" x14ac:dyDescent="0.25">
      <c r="B226" s="208"/>
      <c r="C226" s="145"/>
      <c r="D226" s="145"/>
      <c r="E226" s="101" t="s">
        <v>1034</v>
      </c>
      <c r="F226" s="145"/>
      <c r="G226" s="205"/>
    </row>
    <row r="227" spans="2:7" s="87" customFormat="1" x14ac:dyDescent="0.25">
      <c r="B227" s="208"/>
      <c r="C227" s="145"/>
      <c r="D227" s="145"/>
      <c r="E227" s="101" t="s">
        <v>1035</v>
      </c>
      <c r="F227" s="145"/>
      <c r="G227" s="205"/>
    </row>
    <row r="228" spans="2:7" s="87" customFormat="1" x14ac:dyDescent="0.25">
      <c r="B228" s="208"/>
      <c r="C228" s="145"/>
      <c r="D228" s="145"/>
      <c r="E228" s="101" t="s">
        <v>1036</v>
      </c>
      <c r="F228" s="145"/>
      <c r="G228" s="205"/>
    </row>
    <row r="229" spans="2:7" s="87" customFormat="1" ht="25.5" x14ac:dyDescent="0.25">
      <c r="B229" s="208"/>
      <c r="C229" s="145"/>
      <c r="D229" s="145"/>
      <c r="E229" s="101" t="s">
        <v>1037</v>
      </c>
      <c r="F229" s="145"/>
      <c r="G229" s="205"/>
    </row>
    <row r="230" spans="2:7" s="87" customFormat="1" x14ac:dyDescent="0.25">
      <c r="B230" s="208"/>
      <c r="C230" s="145"/>
      <c r="D230" s="145"/>
      <c r="E230" s="101" t="s">
        <v>1038</v>
      </c>
      <c r="F230" s="145"/>
      <c r="G230" s="205"/>
    </row>
    <row r="231" spans="2:7" s="87" customFormat="1" x14ac:dyDescent="0.25">
      <c r="B231" s="208"/>
      <c r="C231" s="145"/>
      <c r="D231" s="145"/>
      <c r="E231" s="100" t="s">
        <v>1039</v>
      </c>
      <c r="F231" s="145"/>
      <c r="G231" s="205"/>
    </row>
    <row r="232" spans="2:7" s="87" customFormat="1" x14ac:dyDescent="0.25">
      <c r="B232" s="208"/>
      <c r="C232" s="145"/>
      <c r="D232" s="145"/>
      <c r="E232" s="100" t="s">
        <v>1040</v>
      </c>
      <c r="F232" s="145"/>
      <c r="G232" s="205"/>
    </row>
    <row r="233" spans="2:7" s="87" customFormat="1" x14ac:dyDescent="0.25">
      <c r="B233" s="208"/>
      <c r="C233" s="145"/>
      <c r="D233" s="145"/>
      <c r="E233" s="100" t="s">
        <v>1041</v>
      </c>
      <c r="F233" s="145"/>
      <c r="G233" s="205"/>
    </row>
    <row r="234" spans="2:7" s="87" customFormat="1" x14ac:dyDescent="0.25">
      <c r="B234" s="208"/>
      <c r="C234" s="145"/>
      <c r="D234" s="145"/>
      <c r="E234" s="100" t="s">
        <v>1042</v>
      </c>
      <c r="F234" s="145"/>
      <c r="G234" s="205"/>
    </row>
    <row r="235" spans="2:7" s="87" customFormat="1" x14ac:dyDescent="0.25">
      <c r="B235" s="208"/>
      <c r="C235" s="145"/>
      <c r="D235" s="145"/>
      <c r="E235" s="100" t="s">
        <v>1043</v>
      </c>
      <c r="F235" s="145"/>
      <c r="G235" s="205"/>
    </row>
    <row r="236" spans="2:7" s="87" customFormat="1" x14ac:dyDescent="0.25">
      <c r="B236" s="208"/>
      <c r="C236" s="145"/>
      <c r="D236" s="145"/>
      <c r="E236" s="100" t="s">
        <v>1044</v>
      </c>
      <c r="F236" s="145"/>
      <c r="G236" s="205"/>
    </row>
    <row r="237" spans="2:7" s="87" customFormat="1" x14ac:dyDescent="0.25">
      <c r="B237" s="208"/>
      <c r="C237" s="145"/>
      <c r="D237" s="145"/>
      <c r="E237" s="100" t="s">
        <v>1045</v>
      </c>
      <c r="F237" s="145"/>
      <c r="G237" s="205"/>
    </row>
    <row r="238" spans="2:7" s="87" customFormat="1" x14ac:dyDescent="0.25">
      <c r="B238" s="208"/>
      <c r="C238" s="145"/>
      <c r="D238" s="145"/>
      <c r="E238" s="100" t="s">
        <v>1046</v>
      </c>
      <c r="F238" s="145"/>
      <c r="G238" s="205"/>
    </row>
    <row r="239" spans="2:7" s="87" customFormat="1" x14ac:dyDescent="0.25">
      <c r="B239" s="208"/>
      <c r="C239" s="145"/>
      <c r="D239" s="145"/>
      <c r="E239" s="100" t="s">
        <v>1047</v>
      </c>
      <c r="F239" s="145"/>
      <c r="G239" s="205"/>
    </row>
    <row r="240" spans="2:7" s="87" customFormat="1" x14ac:dyDescent="0.25">
      <c r="B240" s="208"/>
      <c r="C240" s="145"/>
      <c r="D240" s="145"/>
      <c r="E240" s="100" t="s">
        <v>1048</v>
      </c>
      <c r="F240" s="145"/>
      <c r="G240" s="205"/>
    </row>
    <row r="241" spans="2:7" s="87" customFormat="1" x14ac:dyDescent="0.25">
      <c r="B241" s="208"/>
      <c r="C241" s="145"/>
      <c r="D241" s="145"/>
      <c r="E241" s="100" t="s">
        <v>1049</v>
      </c>
      <c r="F241" s="145"/>
      <c r="G241" s="205"/>
    </row>
    <row r="242" spans="2:7" s="87" customFormat="1" x14ac:dyDescent="0.25">
      <c r="B242" s="208"/>
      <c r="C242" s="145"/>
      <c r="D242" s="145"/>
      <c r="E242" s="100" t="s">
        <v>1050</v>
      </c>
      <c r="F242" s="145"/>
      <c r="G242" s="205"/>
    </row>
    <row r="243" spans="2:7" s="87" customFormat="1" x14ac:dyDescent="0.25">
      <c r="B243" s="208"/>
      <c r="C243" s="145"/>
      <c r="D243" s="145"/>
      <c r="E243" s="100" t="s">
        <v>1051</v>
      </c>
      <c r="F243" s="145"/>
      <c r="G243" s="205"/>
    </row>
    <row r="244" spans="2:7" s="87" customFormat="1" x14ac:dyDescent="0.25">
      <c r="B244" s="208"/>
      <c r="C244" s="145"/>
      <c r="D244" s="145"/>
      <c r="E244" s="100" t="s">
        <v>1052</v>
      </c>
      <c r="F244" s="145"/>
      <c r="G244" s="205"/>
    </row>
    <row r="245" spans="2:7" s="87" customFormat="1" x14ac:dyDescent="0.25">
      <c r="B245" s="208"/>
      <c r="C245" s="145"/>
      <c r="D245" s="145"/>
      <c r="E245" s="100" t="s">
        <v>1053</v>
      </c>
      <c r="F245" s="145"/>
      <c r="G245" s="205"/>
    </row>
    <row r="246" spans="2:7" s="87" customFormat="1" x14ac:dyDescent="0.25">
      <c r="B246" s="208"/>
      <c r="C246" s="145"/>
      <c r="D246" s="145"/>
      <c r="E246" s="100" t="s">
        <v>1054</v>
      </c>
      <c r="F246" s="145"/>
      <c r="G246" s="205"/>
    </row>
    <row r="247" spans="2:7" s="87" customFormat="1" x14ac:dyDescent="0.25">
      <c r="B247" s="208"/>
      <c r="C247" s="145"/>
      <c r="D247" s="145"/>
      <c r="E247" s="100" t="s">
        <v>1055</v>
      </c>
      <c r="F247" s="145"/>
      <c r="G247" s="205"/>
    </row>
    <row r="248" spans="2:7" s="87" customFormat="1" x14ac:dyDescent="0.25">
      <c r="B248" s="208"/>
      <c r="C248" s="145"/>
      <c r="D248" s="145"/>
      <c r="E248" s="100" t="s">
        <v>1056</v>
      </c>
      <c r="F248" s="145"/>
      <c r="G248" s="205"/>
    </row>
    <row r="249" spans="2:7" s="87" customFormat="1" x14ac:dyDescent="0.25">
      <c r="B249" s="208"/>
      <c r="C249" s="145"/>
      <c r="D249" s="145"/>
      <c r="E249" s="100" t="s">
        <v>1057</v>
      </c>
      <c r="F249" s="145"/>
      <c r="G249" s="205"/>
    </row>
    <row r="250" spans="2:7" s="87" customFormat="1" ht="25.5" x14ac:dyDescent="0.25">
      <c r="B250" s="208"/>
      <c r="C250" s="145"/>
      <c r="D250" s="145"/>
      <c r="E250" s="100" t="s">
        <v>1058</v>
      </c>
      <c r="F250" s="145"/>
      <c r="G250" s="205"/>
    </row>
    <row r="251" spans="2:7" s="87" customFormat="1" x14ac:dyDescent="0.25">
      <c r="B251" s="208"/>
      <c r="C251" s="145"/>
      <c r="D251" s="145"/>
      <c r="E251" s="100" t="s">
        <v>1059</v>
      </c>
      <c r="F251" s="145"/>
      <c r="G251" s="205"/>
    </row>
    <row r="252" spans="2:7" s="87" customFormat="1" x14ac:dyDescent="0.25">
      <c r="B252" s="208"/>
      <c r="C252" s="145"/>
      <c r="D252" s="145"/>
      <c r="E252" s="100" t="s">
        <v>1060</v>
      </c>
      <c r="F252" s="145"/>
      <c r="G252" s="205"/>
    </row>
    <row r="253" spans="2:7" s="87" customFormat="1" x14ac:dyDescent="0.25">
      <c r="B253" s="208"/>
      <c r="C253" s="145"/>
      <c r="D253" s="145"/>
      <c r="E253" s="100" t="s">
        <v>1061</v>
      </c>
      <c r="F253" s="145"/>
      <c r="G253" s="205"/>
    </row>
    <row r="254" spans="2:7" s="87" customFormat="1" x14ac:dyDescent="0.25">
      <c r="B254" s="208"/>
      <c r="C254" s="145"/>
      <c r="D254" s="145"/>
      <c r="E254" s="100" t="s">
        <v>1062</v>
      </c>
      <c r="F254" s="145"/>
      <c r="G254" s="205"/>
    </row>
    <row r="255" spans="2:7" s="87" customFormat="1" x14ac:dyDescent="0.25">
      <c r="B255" s="208"/>
      <c r="C255" s="145"/>
      <c r="D255" s="145"/>
      <c r="E255" s="100" t="s">
        <v>1063</v>
      </c>
      <c r="F255" s="145"/>
      <c r="G255" s="205"/>
    </row>
    <row r="256" spans="2:7" s="87" customFormat="1" x14ac:dyDescent="0.25">
      <c r="B256" s="208"/>
      <c r="C256" s="145"/>
      <c r="D256" s="145"/>
      <c r="E256" s="100" t="s">
        <v>1064</v>
      </c>
      <c r="F256" s="145"/>
      <c r="G256" s="205"/>
    </row>
    <row r="257" spans="2:7" s="87" customFormat="1" ht="25.5" x14ac:dyDescent="0.25">
      <c r="B257" s="208"/>
      <c r="C257" s="145"/>
      <c r="D257" s="145"/>
      <c r="E257" s="100" t="s">
        <v>1065</v>
      </c>
      <c r="F257" s="145"/>
      <c r="G257" s="205"/>
    </row>
    <row r="258" spans="2:7" s="87" customFormat="1" x14ac:dyDescent="0.25">
      <c r="B258" s="208"/>
      <c r="C258" s="145"/>
      <c r="D258" s="145"/>
      <c r="E258" s="100" t="s">
        <v>1066</v>
      </c>
      <c r="F258" s="145"/>
      <c r="G258" s="205"/>
    </row>
    <row r="259" spans="2:7" s="87" customFormat="1" x14ac:dyDescent="0.25">
      <c r="B259" s="208"/>
      <c r="C259" s="145"/>
      <c r="D259" s="145"/>
      <c r="E259" s="100" t="s">
        <v>1067</v>
      </c>
      <c r="F259" s="145"/>
      <c r="G259" s="205"/>
    </row>
    <row r="260" spans="2:7" s="87" customFormat="1" x14ac:dyDescent="0.25">
      <c r="B260" s="208"/>
      <c r="C260" s="145"/>
      <c r="D260" s="145"/>
      <c r="E260" s="100" t="s">
        <v>458</v>
      </c>
      <c r="F260" s="145"/>
      <c r="G260" s="205"/>
    </row>
    <row r="261" spans="2:7" s="87" customFormat="1" x14ac:dyDescent="0.25">
      <c r="B261" s="208"/>
      <c r="C261" s="145"/>
      <c r="D261" s="145"/>
      <c r="E261" s="100" t="s">
        <v>1068</v>
      </c>
      <c r="F261" s="145"/>
      <c r="G261" s="205"/>
    </row>
    <row r="262" spans="2:7" s="87" customFormat="1" x14ac:dyDescent="0.25">
      <c r="B262" s="208"/>
      <c r="C262" s="145"/>
      <c r="D262" s="145"/>
      <c r="E262" s="100" t="s">
        <v>1069</v>
      </c>
      <c r="F262" s="145"/>
      <c r="G262" s="205"/>
    </row>
    <row r="263" spans="2:7" s="87" customFormat="1" x14ac:dyDescent="0.25">
      <c r="B263" s="208"/>
      <c r="C263" s="145"/>
      <c r="D263" s="145"/>
      <c r="E263" s="100" t="s">
        <v>1070</v>
      </c>
      <c r="F263" s="145"/>
      <c r="G263" s="205"/>
    </row>
    <row r="264" spans="2:7" s="87" customFormat="1" x14ac:dyDescent="0.25">
      <c r="B264" s="208"/>
      <c r="C264" s="145"/>
      <c r="D264" s="145"/>
      <c r="E264" s="100" t="s">
        <v>459</v>
      </c>
      <c r="F264" s="145"/>
      <c r="G264" s="205"/>
    </row>
    <row r="265" spans="2:7" s="87" customFormat="1" x14ac:dyDescent="0.25">
      <c r="B265" s="208"/>
      <c r="C265" s="145"/>
      <c r="D265" s="145"/>
      <c r="E265" s="100" t="s">
        <v>1071</v>
      </c>
      <c r="F265" s="145"/>
      <c r="G265" s="205"/>
    </row>
    <row r="266" spans="2:7" s="87" customFormat="1" x14ac:dyDescent="0.25">
      <c r="B266" s="208"/>
      <c r="C266" s="145"/>
      <c r="D266" s="145"/>
      <c r="E266" s="100" t="s">
        <v>460</v>
      </c>
      <c r="F266" s="145"/>
      <c r="G266" s="205"/>
    </row>
    <row r="267" spans="2:7" s="87" customFormat="1" x14ac:dyDescent="0.25">
      <c r="B267" s="208"/>
      <c r="C267" s="145"/>
      <c r="D267" s="145"/>
      <c r="E267" s="100" t="s">
        <v>1072</v>
      </c>
      <c r="F267" s="145"/>
      <c r="G267" s="205"/>
    </row>
    <row r="268" spans="2:7" s="87" customFormat="1" x14ac:dyDescent="0.25">
      <c r="B268" s="208"/>
      <c r="C268" s="145"/>
      <c r="D268" s="145"/>
      <c r="E268" s="100" t="s">
        <v>1073</v>
      </c>
      <c r="F268" s="145"/>
      <c r="G268" s="205"/>
    </row>
    <row r="269" spans="2:7" s="87" customFormat="1" x14ac:dyDescent="0.25">
      <c r="B269" s="208"/>
      <c r="C269" s="145"/>
      <c r="D269" s="145"/>
      <c r="E269" s="100" t="s">
        <v>459</v>
      </c>
      <c r="F269" s="145"/>
      <c r="G269" s="205"/>
    </row>
    <row r="270" spans="2:7" s="87" customFormat="1" x14ac:dyDescent="0.25">
      <c r="B270" s="208"/>
      <c r="C270" s="145"/>
      <c r="D270" s="145"/>
      <c r="E270" s="100" t="s">
        <v>1074</v>
      </c>
      <c r="F270" s="145"/>
      <c r="G270" s="205"/>
    </row>
    <row r="271" spans="2:7" s="87" customFormat="1" x14ac:dyDescent="0.25">
      <c r="B271" s="208"/>
      <c r="C271" s="145"/>
      <c r="D271" s="145"/>
      <c r="E271" s="100" t="s">
        <v>1075</v>
      </c>
      <c r="F271" s="145"/>
      <c r="G271" s="205"/>
    </row>
    <row r="272" spans="2:7" s="87" customFormat="1" x14ac:dyDescent="0.25">
      <c r="B272" s="208"/>
      <c r="C272" s="145"/>
      <c r="D272" s="145"/>
      <c r="E272" s="100" t="s">
        <v>1076</v>
      </c>
      <c r="F272" s="145"/>
      <c r="G272" s="205"/>
    </row>
    <row r="273" spans="2:7" s="87" customFormat="1" x14ac:dyDescent="0.25">
      <c r="B273" s="208"/>
      <c r="C273" s="145"/>
      <c r="D273" s="145"/>
      <c r="E273" s="100" t="s">
        <v>461</v>
      </c>
      <c r="F273" s="145"/>
      <c r="G273" s="205"/>
    </row>
    <row r="274" spans="2:7" s="87" customFormat="1" x14ac:dyDescent="0.25">
      <c r="B274" s="208"/>
      <c r="C274" s="145"/>
      <c r="D274" s="145"/>
      <c r="E274" s="100" t="s">
        <v>462</v>
      </c>
      <c r="F274" s="145"/>
      <c r="G274" s="205"/>
    </row>
    <row r="275" spans="2:7" s="87" customFormat="1" x14ac:dyDescent="0.25">
      <c r="B275" s="208"/>
      <c r="C275" s="145"/>
      <c r="D275" s="145"/>
      <c r="E275" s="100" t="s">
        <v>463</v>
      </c>
      <c r="F275" s="145"/>
      <c r="G275" s="205"/>
    </row>
    <row r="276" spans="2:7" s="87" customFormat="1" x14ac:dyDescent="0.25">
      <c r="B276" s="208"/>
      <c r="C276" s="145"/>
      <c r="D276" s="145"/>
      <c r="E276" s="100" t="s">
        <v>1077</v>
      </c>
      <c r="F276" s="145"/>
      <c r="G276" s="205"/>
    </row>
    <row r="277" spans="2:7" s="87" customFormat="1" x14ac:dyDescent="0.25">
      <c r="B277" s="208"/>
      <c r="C277" s="145"/>
      <c r="D277" s="145"/>
      <c r="E277" s="100" t="s">
        <v>464</v>
      </c>
      <c r="F277" s="145"/>
      <c r="G277" s="205"/>
    </row>
    <row r="278" spans="2:7" s="87" customFormat="1" x14ac:dyDescent="0.25">
      <c r="B278" s="208"/>
      <c r="C278" s="145"/>
      <c r="D278" s="145"/>
      <c r="E278" s="100" t="s">
        <v>1078</v>
      </c>
      <c r="F278" s="145"/>
      <c r="G278" s="205"/>
    </row>
    <row r="279" spans="2:7" s="87" customFormat="1" x14ac:dyDescent="0.25">
      <c r="B279" s="208"/>
      <c r="C279" s="145"/>
      <c r="D279" s="145"/>
      <c r="E279" s="100" t="s">
        <v>1079</v>
      </c>
      <c r="F279" s="145"/>
      <c r="G279" s="205"/>
    </row>
    <row r="280" spans="2:7" s="87" customFormat="1" ht="25.5" x14ac:dyDescent="0.25">
      <c r="B280" s="208"/>
      <c r="C280" s="145"/>
      <c r="D280" s="145"/>
      <c r="E280" s="100" t="s">
        <v>1080</v>
      </c>
      <c r="F280" s="145"/>
      <c r="G280" s="205"/>
    </row>
    <row r="281" spans="2:7" s="87" customFormat="1" ht="25.5" x14ac:dyDescent="0.25">
      <c r="B281" s="208"/>
      <c r="C281" s="145"/>
      <c r="D281" s="145"/>
      <c r="E281" s="100" t="s">
        <v>1081</v>
      </c>
      <c r="F281" s="145"/>
      <c r="G281" s="205"/>
    </row>
    <row r="282" spans="2:7" s="87" customFormat="1" x14ac:dyDescent="0.25">
      <c r="B282" s="208"/>
      <c r="C282" s="145"/>
      <c r="D282" s="145"/>
      <c r="E282" s="100" t="s">
        <v>1082</v>
      </c>
      <c r="F282" s="145"/>
      <c r="G282" s="205"/>
    </row>
    <row r="283" spans="2:7" s="87" customFormat="1" x14ac:dyDescent="0.25">
      <c r="B283" s="208"/>
      <c r="C283" s="145"/>
      <c r="D283" s="145"/>
      <c r="E283" s="100" t="s">
        <v>1083</v>
      </c>
      <c r="F283" s="145"/>
      <c r="G283" s="205"/>
    </row>
    <row r="284" spans="2:7" s="87" customFormat="1" x14ac:dyDescent="0.25">
      <c r="B284" s="208"/>
      <c r="C284" s="145"/>
      <c r="D284" s="145"/>
      <c r="E284" s="100" t="s">
        <v>1084</v>
      </c>
      <c r="F284" s="145"/>
      <c r="G284" s="205"/>
    </row>
    <row r="285" spans="2:7" s="87" customFormat="1" x14ac:dyDescent="0.25">
      <c r="B285" s="208"/>
      <c r="C285" s="145"/>
      <c r="D285" s="145"/>
      <c r="E285" s="100" t="s">
        <v>1085</v>
      </c>
      <c r="F285" s="145"/>
      <c r="G285" s="205"/>
    </row>
    <row r="286" spans="2:7" s="87" customFormat="1" x14ac:dyDescent="0.25">
      <c r="B286" s="208"/>
      <c r="C286" s="145"/>
      <c r="D286" s="145"/>
      <c r="E286" s="100" t="s">
        <v>1086</v>
      </c>
      <c r="F286" s="145"/>
      <c r="G286" s="205"/>
    </row>
    <row r="287" spans="2:7" s="87" customFormat="1" x14ac:dyDescent="0.25">
      <c r="B287" s="208"/>
      <c r="C287" s="145"/>
      <c r="D287" s="145"/>
      <c r="E287" s="100" t="s">
        <v>1087</v>
      </c>
      <c r="F287" s="145"/>
      <c r="G287" s="205"/>
    </row>
    <row r="288" spans="2:7" s="87" customFormat="1" x14ac:dyDescent="0.25">
      <c r="B288" s="208"/>
      <c r="C288" s="145"/>
      <c r="D288" s="145"/>
      <c r="E288" s="100" t="s">
        <v>1088</v>
      </c>
      <c r="F288" s="145"/>
      <c r="G288" s="205"/>
    </row>
    <row r="289" spans="2:7" s="87" customFormat="1" x14ac:dyDescent="0.25">
      <c r="B289" s="208"/>
      <c r="C289" s="145"/>
      <c r="D289" s="145"/>
      <c r="E289" s="100" t="s">
        <v>1089</v>
      </c>
      <c r="F289" s="145"/>
      <c r="G289" s="205"/>
    </row>
    <row r="290" spans="2:7" s="87" customFormat="1" x14ac:dyDescent="0.25">
      <c r="B290" s="208"/>
      <c r="C290" s="145"/>
      <c r="D290" s="145"/>
      <c r="E290" s="100" t="s">
        <v>1090</v>
      </c>
      <c r="F290" s="145"/>
      <c r="G290" s="205"/>
    </row>
    <row r="291" spans="2:7" s="87" customFormat="1" x14ac:dyDescent="0.25">
      <c r="B291" s="208"/>
      <c r="C291" s="145"/>
      <c r="D291" s="145"/>
      <c r="E291" s="100" t="s">
        <v>1091</v>
      </c>
      <c r="F291" s="145"/>
      <c r="G291" s="205"/>
    </row>
    <row r="292" spans="2:7" s="87" customFormat="1" x14ac:dyDescent="0.25">
      <c r="B292" s="208"/>
      <c r="C292" s="145"/>
      <c r="D292" s="145"/>
      <c r="E292" s="100" t="s">
        <v>1092</v>
      </c>
      <c r="F292" s="145"/>
      <c r="G292" s="205"/>
    </row>
    <row r="293" spans="2:7" s="87" customFormat="1" ht="25.5" x14ac:dyDescent="0.25">
      <c r="B293" s="208"/>
      <c r="C293" s="145"/>
      <c r="D293" s="145"/>
      <c r="E293" s="100" t="s">
        <v>1093</v>
      </c>
      <c r="F293" s="145"/>
      <c r="G293" s="205"/>
    </row>
    <row r="294" spans="2:7" s="87" customFormat="1" x14ac:dyDescent="0.25">
      <c r="B294" s="208"/>
      <c r="C294" s="145"/>
      <c r="D294" s="145"/>
      <c r="E294" s="100" t="s">
        <v>465</v>
      </c>
      <c r="F294" s="145"/>
      <c r="G294" s="205"/>
    </row>
    <row r="295" spans="2:7" s="87" customFormat="1" x14ac:dyDescent="0.25">
      <c r="B295" s="208"/>
      <c r="C295" s="145"/>
      <c r="D295" s="145"/>
      <c r="E295" s="100" t="s">
        <v>1094</v>
      </c>
      <c r="F295" s="145"/>
      <c r="G295" s="205"/>
    </row>
    <row r="296" spans="2:7" s="87" customFormat="1" x14ac:dyDescent="0.25">
      <c r="B296" s="208"/>
      <c r="C296" s="145"/>
      <c r="D296" s="145"/>
      <c r="E296" s="100" t="s">
        <v>1095</v>
      </c>
      <c r="F296" s="145"/>
      <c r="G296" s="205"/>
    </row>
    <row r="297" spans="2:7" s="87" customFormat="1" x14ac:dyDescent="0.25">
      <c r="B297" s="208"/>
      <c r="C297" s="145"/>
      <c r="D297" s="145"/>
      <c r="E297" s="100" t="s">
        <v>1096</v>
      </c>
      <c r="F297" s="145"/>
      <c r="G297" s="205"/>
    </row>
    <row r="298" spans="2:7" s="87" customFormat="1" x14ac:dyDescent="0.25">
      <c r="B298" s="208"/>
      <c r="C298" s="145"/>
      <c r="D298" s="145"/>
      <c r="E298" s="100" t="s">
        <v>1097</v>
      </c>
      <c r="F298" s="145"/>
      <c r="G298" s="205"/>
    </row>
    <row r="299" spans="2:7" s="87" customFormat="1" ht="25.5" x14ac:dyDescent="0.25">
      <c r="B299" s="208"/>
      <c r="C299" s="145"/>
      <c r="D299" s="145"/>
      <c r="E299" s="100" t="s">
        <v>1098</v>
      </c>
      <c r="F299" s="145"/>
      <c r="G299" s="205"/>
    </row>
    <row r="300" spans="2:7" s="87" customFormat="1" x14ac:dyDescent="0.25">
      <c r="B300" s="208"/>
      <c r="C300" s="145"/>
      <c r="D300" s="145"/>
      <c r="E300" s="100" t="s">
        <v>466</v>
      </c>
      <c r="F300" s="145"/>
      <c r="G300" s="205"/>
    </row>
    <row r="301" spans="2:7" s="87" customFormat="1" x14ac:dyDescent="0.25">
      <c r="B301" s="208"/>
      <c r="C301" s="145"/>
      <c r="D301" s="145"/>
      <c r="E301" s="100" t="s">
        <v>1099</v>
      </c>
      <c r="F301" s="145"/>
      <c r="G301" s="205"/>
    </row>
    <row r="302" spans="2:7" s="87" customFormat="1" x14ac:dyDescent="0.25">
      <c r="B302" s="208"/>
      <c r="C302" s="145"/>
      <c r="D302" s="145"/>
      <c r="E302" s="100" t="s">
        <v>1100</v>
      </c>
      <c r="F302" s="145"/>
      <c r="G302" s="205"/>
    </row>
    <row r="303" spans="2:7" s="87" customFormat="1" x14ac:dyDescent="0.25">
      <c r="B303" s="208"/>
      <c r="C303" s="145"/>
      <c r="D303" s="145"/>
      <c r="E303" s="100" t="s">
        <v>1101</v>
      </c>
      <c r="F303" s="145"/>
      <c r="G303" s="205"/>
    </row>
    <row r="304" spans="2:7" s="87" customFormat="1" x14ac:dyDescent="0.25">
      <c r="B304" s="208"/>
      <c r="C304" s="145"/>
      <c r="D304" s="145"/>
      <c r="E304" s="100" t="s">
        <v>1102</v>
      </c>
      <c r="F304" s="145"/>
      <c r="G304" s="205"/>
    </row>
    <row r="305" spans="2:7" s="87" customFormat="1" ht="25.5" x14ac:dyDescent="0.25">
      <c r="B305" s="208"/>
      <c r="C305" s="145"/>
      <c r="D305" s="145"/>
      <c r="E305" s="100" t="s">
        <v>1103</v>
      </c>
      <c r="F305" s="145"/>
      <c r="G305" s="205"/>
    </row>
    <row r="306" spans="2:7" s="87" customFormat="1" x14ac:dyDescent="0.25">
      <c r="B306" s="208"/>
      <c r="C306" s="145"/>
      <c r="D306" s="145"/>
      <c r="E306" s="102" t="s">
        <v>1104</v>
      </c>
      <c r="F306" s="145"/>
      <c r="G306" s="205"/>
    </row>
    <row r="307" spans="2:7" s="87" customFormat="1" ht="102" x14ac:dyDescent="0.25">
      <c r="B307" s="209"/>
      <c r="C307" s="146"/>
      <c r="D307" s="146"/>
      <c r="E307" s="102" t="s">
        <v>850</v>
      </c>
      <c r="F307" s="146"/>
      <c r="G307" s="206"/>
    </row>
    <row r="308" spans="2:7" s="87" customFormat="1" x14ac:dyDescent="0.25">
      <c r="B308" s="210">
        <v>136</v>
      </c>
      <c r="C308" s="154">
        <v>33121240</v>
      </c>
      <c r="D308" s="157" t="s">
        <v>1112</v>
      </c>
      <c r="E308" s="155" t="s">
        <v>1555</v>
      </c>
      <c r="F308" s="156" t="s">
        <v>11</v>
      </c>
      <c r="G308" s="211">
        <v>1</v>
      </c>
    </row>
    <row r="309" spans="2:7" s="87" customFormat="1" ht="13.5" thickBot="1" x14ac:dyDescent="0.3">
      <c r="B309" s="212">
        <v>136</v>
      </c>
      <c r="C309" s="213"/>
      <c r="D309" s="214"/>
      <c r="E309" s="215"/>
      <c r="F309" s="216" t="s">
        <v>11</v>
      </c>
      <c r="G309" s="217">
        <v>1</v>
      </c>
    </row>
    <row r="310" spans="2:7" s="87" customFormat="1" x14ac:dyDescent="0.25">
      <c r="B310" s="191" t="s">
        <v>1556</v>
      </c>
      <c r="C310" s="191"/>
      <c r="D310" s="129"/>
      <c r="E310" s="192"/>
      <c r="F310" s="127"/>
      <c r="G310" s="129"/>
    </row>
    <row r="311" spans="2:7" s="87" customFormat="1" ht="69" customHeight="1" x14ac:dyDescent="0.25">
      <c r="B311" s="153" t="s">
        <v>1576</v>
      </c>
      <c r="C311" s="153"/>
      <c r="D311" s="153"/>
      <c r="E311" s="153"/>
      <c r="F311" s="153"/>
      <c r="G311" s="153"/>
    </row>
    <row r="312" spans="2:7" s="87" customFormat="1" ht="15" customHeight="1" x14ac:dyDescent="0.25">
      <c r="B312" s="153" t="s">
        <v>1575</v>
      </c>
      <c r="C312" s="153"/>
      <c r="D312" s="153"/>
      <c r="E312" s="153"/>
      <c r="F312" s="153"/>
      <c r="G312" s="153"/>
    </row>
    <row r="313" spans="2:7" s="87" customFormat="1" ht="87" customHeight="1" x14ac:dyDescent="0.25">
      <c r="B313" s="153" t="s">
        <v>1578</v>
      </c>
      <c r="C313" s="153"/>
      <c r="D313" s="153"/>
      <c r="E313" s="153"/>
      <c r="F313" s="153"/>
      <c r="G313" s="153"/>
    </row>
    <row r="314" spans="2:7" s="87" customFormat="1" ht="54" customHeight="1" x14ac:dyDescent="0.25">
      <c r="B314" s="153" t="s">
        <v>1579</v>
      </c>
      <c r="C314" s="153"/>
      <c r="D314" s="153"/>
      <c r="E314" s="153" t="s">
        <v>469</v>
      </c>
      <c r="F314" s="153"/>
      <c r="G314" s="153"/>
    </row>
    <row r="315" spans="2:7" s="87" customFormat="1" ht="247.5" customHeight="1" x14ac:dyDescent="0.25">
      <c r="B315" s="153" t="s">
        <v>1580</v>
      </c>
      <c r="C315" s="153"/>
      <c r="D315" s="153"/>
      <c r="E315" s="153"/>
      <c r="F315" s="153"/>
      <c r="G315" s="153"/>
    </row>
    <row r="316" spans="2:7" s="87" customFormat="1" ht="152.25" customHeight="1" x14ac:dyDescent="0.25">
      <c r="B316" s="153" t="s">
        <v>1582</v>
      </c>
      <c r="C316" s="153"/>
      <c r="D316" s="153"/>
      <c r="E316" s="153"/>
      <c r="F316" s="153"/>
      <c r="G316" s="153"/>
    </row>
    <row r="317" spans="2:7" s="87" customFormat="1" ht="48.75" customHeight="1" x14ac:dyDescent="0.25">
      <c r="B317" s="153" t="s">
        <v>1577</v>
      </c>
      <c r="C317" s="153"/>
      <c r="D317" s="153"/>
      <c r="E317" s="153"/>
      <c r="F317" s="153"/>
      <c r="G317" s="153"/>
    </row>
    <row r="318" spans="2:7" ht="78.75" customHeight="1" x14ac:dyDescent="0.25">
      <c r="B318" s="153" t="s">
        <v>1581</v>
      </c>
      <c r="C318" s="153"/>
      <c r="D318" s="153"/>
      <c r="E318" s="153"/>
      <c r="F318" s="153"/>
      <c r="G318" s="153"/>
    </row>
    <row r="319" spans="2:7" s="87" customFormat="1" ht="48.75" customHeight="1" x14ac:dyDescent="0.25">
      <c r="B319" s="153" t="s">
        <v>1574</v>
      </c>
      <c r="C319" s="153"/>
      <c r="D319" s="153"/>
      <c r="E319" s="153"/>
      <c r="F319" s="153"/>
      <c r="G319" s="153"/>
    </row>
    <row r="320" spans="2:7" ht="38.25" customHeight="1" x14ac:dyDescent="0.25">
      <c r="B320" s="153" t="s">
        <v>1573</v>
      </c>
      <c r="C320" s="153"/>
      <c r="D320" s="153"/>
      <c r="E320" s="153"/>
      <c r="F320" s="153"/>
      <c r="G320" s="153"/>
    </row>
    <row r="321" spans="2:7" s="103" customFormat="1" ht="51.75" customHeight="1" x14ac:dyDescent="0.25">
      <c r="B321" s="153" t="s">
        <v>1572</v>
      </c>
      <c r="C321" s="153"/>
      <c r="D321" s="153"/>
      <c r="E321" s="153"/>
      <c r="F321" s="153"/>
      <c r="G321" s="153"/>
    </row>
    <row r="322" spans="2:7" s="87" customFormat="1" ht="39" customHeight="1" x14ac:dyDescent="0.25">
      <c r="B322" s="153" t="s">
        <v>1571</v>
      </c>
      <c r="C322" s="153"/>
      <c r="D322" s="153"/>
      <c r="E322" s="153"/>
      <c r="F322" s="153"/>
      <c r="G322" s="153"/>
    </row>
    <row r="323" spans="2:7" s="87" customFormat="1" ht="35.25" customHeight="1" x14ac:dyDescent="0.25">
      <c r="B323" s="153" t="s">
        <v>1570</v>
      </c>
      <c r="C323" s="153"/>
      <c r="D323" s="153"/>
      <c r="E323" s="153"/>
      <c r="F323" s="153"/>
      <c r="G323" s="153"/>
    </row>
    <row r="324" spans="2:7" x14ac:dyDescent="0.25">
      <c r="B324" s="129"/>
      <c r="C324" s="129"/>
      <c r="D324" s="129"/>
      <c r="E324" s="128"/>
      <c r="F324" s="129"/>
      <c r="G324" s="129"/>
    </row>
    <row r="325" spans="2:7" x14ac:dyDescent="0.25">
      <c r="B325" s="129"/>
      <c r="C325" s="129"/>
      <c r="D325" s="129"/>
      <c r="E325" s="128"/>
      <c r="F325" s="129"/>
      <c r="G325" s="129"/>
    </row>
    <row r="326" spans="2:7" x14ac:dyDescent="0.25">
      <c r="B326" s="129"/>
      <c r="C326" s="129"/>
      <c r="D326" s="129"/>
      <c r="E326" s="128"/>
      <c r="F326" s="129"/>
      <c r="G326" s="129"/>
    </row>
    <row r="327" spans="2:7" x14ac:dyDescent="0.25">
      <c r="B327" s="129"/>
      <c r="C327" s="129"/>
      <c r="D327" s="129"/>
      <c r="E327" s="128"/>
      <c r="F327" s="129"/>
      <c r="G327" s="129"/>
    </row>
  </sheetData>
  <mergeCells count="42">
    <mergeCell ref="D137:D179"/>
    <mergeCell ref="B2:G2"/>
    <mergeCell ref="C308:C309"/>
    <mergeCell ref="B323:G323"/>
    <mergeCell ref="B308:B309"/>
    <mergeCell ref="B311:G311"/>
    <mergeCell ref="B312:G312"/>
    <mergeCell ref="B313:G313"/>
    <mergeCell ref="B314:G314"/>
    <mergeCell ref="B315:G315"/>
    <mergeCell ref="E308:E309"/>
    <mergeCell ref="D308:D309"/>
    <mergeCell ref="F308:F309"/>
    <mergeCell ref="G308:G309"/>
    <mergeCell ref="B322:G322"/>
    <mergeCell ref="B316:G316"/>
    <mergeCell ref="B317:G317"/>
    <mergeCell ref="B318:G318"/>
    <mergeCell ref="B320:G320"/>
    <mergeCell ref="B321:G321"/>
    <mergeCell ref="B319:G319"/>
    <mergeCell ref="D184:D307"/>
    <mergeCell ref="C184:C307"/>
    <mergeCell ref="B184:B307"/>
    <mergeCell ref="F184:F307"/>
    <mergeCell ref="G184:G307"/>
    <mergeCell ref="C180:C183"/>
    <mergeCell ref="B180:B183"/>
    <mergeCell ref="F180:F183"/>
    <mergeCell ref="G180:G183"/>
    <mergeCell ref="B75:B76"/>
    <mergeCell ref="C75:C76"/>
    <mergeCell ref="D75:D76"/>
    <mergeCell ref="E75:E76"/>
    <mergeCell ref="F75:F76"/>
    <mergeCell ref="G75:G76"/>
    <mergeCell ref="C137:C179"/>
    <mergeCell ref="B137:B179"/>
    <mergeCell ref="F137:F179"/>
    <mergeCell ref="G137:G179"/>
    <mergeCell ref="D180:D183"/>
    <mergeCell ref="E180:E183"/>
  </mergeCells>
  <conditionalFormatting sqref="E180:E181">
    <cfRule type="cellIs" dxfId="19" priority="30" operator="equal">
      <formula>"MISSING"</formula>
    </cfRule>
  </conditionalFormatting>
  <conditionalFormatting sqref="E119 E123:E136">
    <cfRule type="cellIs" dxfId="18" priority="29" operator="equal">
      <formula>"MISSING"</formula>
    </cfRule>
  </conditionalFormatting>
  <conditionalFormatting sqref="E120">
    <cfRule type="cellIs" dxfId="17" priority="26" operator="equal">
      <formula>"MISSING"</formula>
    </cfRule>
  </conditionalFormatting>
  <conditionalFormatting sqref="D130">
    <cfRule type="cellIs" dxfId="16" priority="25" operator="equal">
      <formula>"MISSING"</formula>
    </cfRule>
  </conditionalFormatting>
  <conditionalFormatting sqref="E122">
    <cfRule type="cellIs" dxfId="15" priority="24" operator="equal">
      <formula>"MISSING"</formula>
    </cfRule>
  </conditionalFormatting>
  <conditionalFormatting sqref="D122">
    <cfRule type="cellIs" dxfId="14" priority="23" operator="equal">
      <formula>"MISSING"</formula>
    </cfRule>
  </conditionalFormatting>
  <conditionalFormatting sqref="F180:F181">
    <cfRule type="cellIs" dxfId="13" priority="20" operator="equal">
      <formula>"MISSING"</formula>
    </cfRule>
  </conditionalFormatting>
  <conditionalFormatting sqref="G180:G181">
    <cfRule type="cellIs" dxfId="12" priority="19" operator="equal">
      <formula>"MISSING"</formula>
    </cfRule>
  </conditionalFormatting>
  <conditionalFormatting sqref="E138:E179">
    <cfRule type="cellIs" dxfId="11" priority="16" operator="equal">
      <formula>"MISSING"</formula>
    </cfRule>
  </conditionalFormatting>
  <conditionalFormatting sqref="E146:E148">
    <cfRule type="cellIs" dxfId="10" priority="15" operator="equal">
      <formula>"нет"</formula>
    </cfRule>
  </conditionalFormatting>
  <conditionalFormatting sqref="E156">
    <cfRule type="cellIs" dxfId="9" priority="14" operator="equal">
      <formula>"нет"</formula>
    </cfRule>
  </conditionalFormatting>
  <pageMargins left="0.7" right="0.7" top="0.75" bottom="0.75" header="0.3" footer="0.3"/>
  <pageSetup paperSize="9" orientation="landscape" verticalDpi="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G330"/>
  <sheetViews>
    <sheetView workbookViewId="0">
      <selection activeCell="E333" sqref="E333"/>
    </sheetView>
  </sheetViews>
  <sheetFormatPr defaultRowHeight="11.25" x14ac:dyDescent="0.25"/>
  <cols>
    <col min="1" max="1" width="3" style="111" customWidth="1"/>
    <col min="2" max="2" width="4" style="111" bestFit="1" customWidth="1"/>
    <col min="3" max="3" width="10" style="111" bestFit="1" customWidth="1"/>
    <col min="4" max="4" width="19.5703125" style="111" customWidth="1"/>
    <col min="5" max="5" width="74" style="111" customWidth="1"/>
    <col min="6" max="6" width="5.140625" style="118" bestFit="1" customWidth="1"/>
    <col min="7" max="7" width="7.140625" style="118" bestFit="1" customWidth="1"/>
    <col min="8" max="16384" width="9.140625" style="111"/>
  </cols>
  <sheetData>
    <row r="2" spans="2:7" s="106" customFormat="1" ht="109.5" customHeight="1" x14ac:dyDescent="0.25">
      <c r="B2" s="105" t="s">
        <v>1545</v>
      </c>
      <c r="C2" s="105" t="s">
        <v>1546</v>
      </c>
      <c r="D2" s="84" t="s">
        <v>861</v>
      </c>
      <c r="E2" s="84" t="s">
        <v>1382</v>
      </c>
      <c r="F2" s="84" t="s">
        <v>1547</v>
      </c>
      <c r="G2" s="105" t="s">
        <v>283</v>
      </c>
    </row>
    <row r="3" spans="2:7" s="106" customFormat="1" ht="45" x14ac:dyDescent="0.25">
      <c r="B3" s="107">
        <v>1</v>
      </c>
      <c r="C3" s="108">
        <v>33671135</v>
      </c>
      <c r="D3" s="108" t="s">
        <v>1181</v>
      </c>
      <c r="E3" s="109" t="s">
        <v>1182</v>
      </c>
      <c r="F3" s="109" t="s">
        <v>205</v>
      </c>
      <c r="G3" s="109">
        <v>2500</v>
      </c>
    </row>
    <row r="4" spans="2:7" s="106" customFormat="1" ht="45" x14ac:dyDescent="0.25">
      <c r="B4" s="107">
        <v>2</v>
      </c>
      <c r="C4" s="108">
        <v>33661127</v>
      </c>
      <c r="D4" s="108" t="s">
        <v>1183</v>
      </c>
      <c r="E4" s="109" t="s">
        <v>1184</v>
      </c>
      <c r="F4" s="109" t="s">
        <v>205</v>
      </c>
      <c r="G4" s="109">
        <v>1200</v>
      </c>
    </row>
    <row r="5" spans="2:7" s="106" customFormat="1" ht="45" x14ac:dyDescent="0.25">
      <c r="B5" s="107">
        <v>3</v>
      </c>
      <c r="C5" s="108">
        <v>33651129</v>
      </c>
      <c r="D5" s="108" t="s">
        <v>1185</v>
      </c>
      <c r="E5" s="109" t="s">
        <v>1186</v>
      </c>
      <c r="F5" s="109" t="s">
        <v>205</v>
      </c>
      <c r="G5" s="109">
        <v>1000</v>
      </c>
    </row>
    <row r="6" spans="2:7" s="106" customFormat="1" ht="45" x14ac:dyDescent="0.25">
      <c r="B6" s="107">
        <v>4</v>
      </c>
      <c r="C6" s="108">
        <v>33631490</v>
      </c>
      <c r="D6" s="108" t="s">
        <v>1187</v>
      </c>
      <c r="E6" s="109" t="s">
        <v>1188</v>
      </c>
      <c r="F6" s="109" t="s">
        <v>205</v>
      </c>
      <c r="G6" s="109">
        <v>90</v>
      </c>
    </row>
    <row r="7" spans="2:7" s="106" customFormat="1" ht="56.25" x14ac:dyDescent="0.25">
      <c r="B7" s="107">
        <v>5</v>
      </c>
      <c r="C7" s="108">
        <v>33691140</v>
      </c>
      <c r="D7" s="108" t="s">
        <v>1189</v>
      </c>
      <c r="E7" s="109" t="s">
        <v>1190</v>
      </c>
      <c r="F7" s="109" t="s">
        <v>205</v>
      </c>
      <c r="G7" s="109">
        <v>360</v>
      </c>
    </row>
    <row r="8" spans="2:7" s="106" customFormat="1" ht="45" x14ac:dyDescent="0.25">
      <c r="B8" s="107">
        <v>6</v>
      </c>
      <c r="C8" s="108">
        <v>33611240</v>
      </c>
      <c r="D8" s="108" t="s">
        <v>1191</v>
      </c>
      <c r="E8" s="109" t="s">
        <v>1192</v>
      </c>
      <c r="F8" s="109" t="s">
        <v>205</v>
      </c>
      <c r="G8" s="109">
        <v>6000</v>
      </c>
    </row>
    <row r="9" spans="2:7" s="106" customFormat="1" ht="90" x14ac:dyDescent="0.25">
      <c r="B9" s="107">
        <v>7</v>
      </c>
      <c r="C9" s="108">
        <v>33621120</v>
      </c>
      <c r="D9" s="108" t="s">
        <v>1193</v>
      </c>
      <c r="E9" s="109" t="s">
        <v>1357</v>
      </c>
      <c r="F9" s="109" t="s">
        <v>205</v>
      </c>
      <c r="G9" s="109">
        <v>150</v>
      </c>
    </row>
    <row r="10" spans="2:7" s="106" customFormat="1" ht="45" x14ac:dyDescent="0.25">
      <c r="B10" s="107">
        <v>8</v>
      </c>
      <c r="C10" s="108">
        <v>33611170</v>
      </c>
      <c r="D10" s="108" t="s">
        <v>1194</v>
      </c>
      <c r="E10" s="109" t="s">
        <v>1195</v>
      </c>
      <c r="F10" s="109" t="s">
        <v>205</v>
      </c>
      <c r="G10" s="109">
        <v>1500</v>
      </c>
    </row>
    <row r="11" spans="2:7" s="106" customFormat="1" ht="45" x14ac:dyDescent="0.25">
      <c r="B11" s="107">
        <v>9</v>
      </c>
      <c r="C11" s="108">
        <v>33621690</v>
      </c>
      <c r="D11" s="108" t="s">
        <v>1196</v>
      </c>
      <c r="E11" s="109" t="s">
        <v>1197</v>
      </c>
      <c r="F11" s="109" t="s">
        <v>205</v>
      </c>
      <c r="G11" s="109">
        <v>2000</v>
      </c>
    </row>
    <row r="12" spans="2:7" s="106" customFormat="1" ht="56.25" x14ac:dyDescent="0.25">
      <c r="B12" s="107">
        <v>10</v>
      </c>
      <c r="C12" s="108">
        <v>33611180</v>
      </c>
      <c r="D12" s="108" t="s">
        <v>1198</v>
      </c>
      <c r="E12" s="109" t="s">
        <v>1199</v>
      </c>
      <c r="F12" s="109" t="s">
        <v>205</v>
      </c>
      <c r="G12" s="109">
        <v>300</v>
      </c>
    </row>
    <row r="13" spans="2:7" s="106" customFormat="1" ht="45" x14ac:dyDescent="0.25">
      <c r="B13" s="107">
        <v>11</v>
      </c>
      <c r="C13" s="108">
        <v>33661153</v>
      </c>
      <c r="D13" s="108" t="s">
        <v>1200</v>
      </c>
      <c r="E13" s="109" t="s">
        <v>1201</v>
      </c>
      <c r="F13" s="109" t="s">
        <v>205</v>
      </c>
      <c r="G13" s="109">
        <v>100</v>
      </c>
    </row>
    <row r="14" spans="2:7" s="106" customFormat="1" ht="45" x14ac:dyDescent="0.25">
      <c r="B14" s="107">
        <v>12</v>
      </c>
      <c r="C14" s="108">
        <v>33631460</v>
      </c>
      <c r="D14" s="108" t="s">
        <v>1202</v>
      </c>
      <c r="E14" s="109" t="s">
        <v>1203</v>
      </c>
      <c r="F14" s="109" t="s">
        <v>205</v>
      </c>
      <c r="G14" s="109">
        <v>30</v>
      </c>
    </row>
    <row r="15" spans="2:7" s="106" customFormat="1" ht="45" x14ac:dyDescent="0.25">
      <c r="B15" s="107">
        <v>13</v>
      </c>
      <c r="C15" s="108">
        <v>33621590</v>
      </c>
      <c r="D15" s="108" t="s">
        <v>1204</v>
      </c>
      <c r="E15" s="109" t="s">
        <v>1205</v>
      </c>
      <c r="F15" s="109" t="s">
        <v>205</v>
      </c>
      <c r="G15" s="109">
        <v>11000</v>
      </c>
    </row>
    <row r="16" spans="2:7" s="106" customFormat="1" ht="56.25" x14ac:dyDescent="0.25">
      <c r="B16" s="107">
        <v>14</v>
      </c>
      <c r="C16" s="108">
        <v>33621540</v>
      </c>
      <c r="D16" s="108" t="s">
        <v>1206</v>
      </c>
      <c r="E16" s="109" t="s">
        <v>1207</v>
      </c>
      <c r="F16" s="109" t="s">
        <v>205</v>
      </c>
      <c r="G16" s="109">
        <v>2400</v>
      </c>
    </row>
    <row r="17" spans="2:7" s="106" customFormat="1" ht="56.25" x14ac:dyDescent="0.25">
      <c r="B17" s="107">
        <v>15</v>
      </c>
      <c r="C17" s="108">
        <v>33651114</v>
      </c>
      <c r="D17" s="108" t="s">
        <v>1208</v>
      </c>
      <c r="E17" s="109" t="s">
        <v>1209</v>
      </c>
      <c r="F17" s="109" t="s">
        <v>205</v>
      </c>
      <c r="G17" s="109">
        <v>3000</v>
      </c>
    </row>
    <row r="18" spans="2:7" s="106" customFormat="1" ht="45" x14ac:dyDescent="0.25">
      <c r="B18" s="107">
        <v>16</v>
      </c>
      <c r="C18" s="108">
        <v>33621390</v>
      </c>
      <c r="D18" s="108" t="s">
        <v>1210</v>
      </c>
      <c r="E18" s="109" t="s">
        <v>1211</v>
      </c>
      <c r="F18" s="109" t="s">
        <v>205</v>
      </c>
      <c r="G18" s="109">
        <v>1900</v>
      </c>
    </row>
    <row r="19" spans="2:7" s="106" customFormat="1" ht="45" x14ac:dyDescent="0.25">
      <c r="B19" s="107">
        <v>17</v>
      </c>
      <c r="C19" s="108">
        <v>33691176</v>
      </c>
      <c r="D19" s="108" t="s">
        <v>1212</v>
      </c>
      <c r="E19" s="109" t="s">
        <v>1213</v>
      </c>
      <c r="F19" s="109" t="s">
        <v>205</v>
      </c>
      <c r="G19" s="109">
        <v>750</v>
      </c>
    </row>
    <row r="20" spans="2:7" s="106" customFormat="1" ht="45" x14ac:dyDescent="0.25">
      <c r="B20" s="107">
        <v>18</v>
      </c>
      <c r="C20" s="108">
        <v>33631170</v>
      </c>
      <c r="D20" s="108" t="s">
        <v>1214</v>
      </c>
      <c r="E20" s="109" t="s">
        <v>1215</v>
      </c>
      <c r="F20" s="109" t="s">
        <v>205</v>
      </c>
      <c r="G20" s="109">
        <v>36</v>
      </c>
    </row>
    <row r="21" spans="2:7" s="106" customFormat="1" ht="45" x14ac:dyDescent="0.25">
      <c r="B21" s="107">
        <v>19</v>
      </c>
      <c r="C21" s="108">
        <v>33661131</v>
      </c>
      <c r="D21" s="108" t="s">
        <v>1216</v>
      </c>
      <c r="E21" s="109" t="s">
        <v>1217</v>
      </c>
      <c r="F21" s="109" t="s">
        <v>205</v>
      </c>
      <c r="G21" s="109">
        <v>360</v>
      </c>
    </row>
    <row r="22" spans="2:7" s="106" customFormat="1" ht="56.25" x14ac:dyDescent="0.25">
      <c r="B22" s="107">
        <v>20</v>
      </c>
      <c r="C22" s="108">
        <v>33631310</v>
      </c>
      <c r="D22" s="108" t="s">
        <v>1218</v>
      </c>
      <c r="E22" s="109" t="s">
        <v>1219</v>
      </c>
      <c r="F22" s="109" t="s">
        <v>205</v>
      </c>
      <c r="G22" s="109">
        <v>15</v>
      </c>
    </row>
    <row r="23" spans="2:7" s="106" customFormat="1" ht="56.25" x14ac:dyDescent="0.25">
      <c r="B23" s="107">
        <v>21</v>
      </c>
      <c r="C23" s="108">
        <v>33611120</v>
      </c>
      <c r="D23" s="108" t="s">
        <v>1220</v>
      </c>
      <c r="E23" s="109" t="s">
        <v>1221</v>
      </c>
      <c r="F23" s="109" t="s">
        <v>205</v>
      </c>
      <c r="G23" s="109">
        <v>5250</v>
      </c>
    </row>
    <row r="24" spans="2:7" s="106" customFormat="1" ht="45" x14ac:dyDescent="0.25">
      <c r="B24" s="107">
        <v>22</v>
      </c>
      <c r="C24" s="108">
        <v>33651138</v>
      </c>
      <c r="D24" s="108" t="s">
        <v>1222</v>
      </c>
      <c r="E24" s="109" t="s">
        <v>1223</v>
      </c>
      <c r="F24" s="109" t="s">
        <v>205</v>
      </c>
      <c r="G24" s="109">
        <v>300</v>
      </c>
    </row>
    <row r="25" spans="2:7" s="106" customFormat="1" ht="45" x14ac:dyDescent="0.25">
      <c r="B25" s="107">
        <v>23</v>
      </c>
      <c r="C25" s="109">
        <v>33651156</v>
      </c>
      <c r="D25" s="108" t="s">
        <v>472</v>
      </c>
      <c r="E25" s="109" t="s">
        <v>473</v>
      </c>
      <c r="F25" s="109" t="s">
        <v>205</v>
      </c>
      <c r="G25" s="109">
        <v>300</v>
      </c>
    </row>
    <row r="26" spans="2:7" s="106" customFormat="1" ht="45" x14ac:dyDescent="0.25">
      <c r="B26" s="107">
        <v>24</v>
      </c>
      <c r="C26" s="109">
        <v>33651156</v>
      </c>
      <c r="D26" s="108" t="s">
        <v>474</v>
      </c>
      <c r="E26" s="109" t="s">
        <v>475</v>
      </c>
      <c r="F26" s="109" t="s">
        <v>205</v>
      </c>
      <c r="G26" s="109">
        <v>300</v>
      </c>
    </row>
    <row r="27" spans="2:7" s="106" customFormat="1" ht="45" x14ac:dyDescent="0.25">
      <c r="B27" s="107">
        <v>25</v>
      </c>
      <c r="C27" s="109">
        <v>33611260</v>
      </c>
      <c r="D27" s="108" t="s">
        <v>1224</v>
      </c>
      <c r="E27" s="109" t="s">
        <v>1225</v>
      </c>
      <c r="F27" s="109" t="s">
        <v>205</v>
      </c>
      <c r="G27" s="110">
        <v>600</v>
      </c>
    </row>
    <row r="28" spans="2:7" s="106" customFormat="1" ht="45" x14ac:dyDescent="0.25">
      <c r="B28" s="107">
        <v>26</v>
      </c>
      <c r="C28" s="109">
        <v>33611260</v>
      </c>
      <c r="D28" s="108" t="s">
        <v>1226</v>
      </c>
      <c r="E28" s="109" t="s">
        <v>1227</v>
      </c>
      <c r="F28" s="109" t="s">
        <v>205</v>
      </c>
      <c r="G28" s="110">
        <v>600</v>
      </c>
    </row>
    <row r="29" spans="2:7" s="106" customFormat="1" ht="56.25" x14ac:dyDescent="0.25">
      <c r="B29" s="107">
        <v>27</v>
      </c>
      <c r="C29" s="109">
        <v>33141136</v>
      </c>
      <c r="D29" s="108" t="s">
        <v>476</v>
      </c>
      <c r="E29" s="109" t="s">
        <v>1228</v>
      </c>
      <c r="F29" s="109" t="s">
        <v>205</v>
      </c>
      <c r="G29" s="109">
        <v>20</v>
      </c>
    </row>
    <row r="30" spans="2:7" s="106" customFormat="1" ht="56.25" x14ac:dyDescent="0.25">
      <c r="B30" s="107">
        <v>28</v>
      </c>
      <c r="C30" s="109">
        <v>33141136</v>
      </c>
      <c r="D30" s="108" t="s">
        <v>478</v>
      </c>
      <c r="E30" s="109" t="s">
        <v>1229</v>
      </c>
      <c r="F30" s="109" t="s">
        <v>205</v>
      </c>
      <c r="G30" s="109">
        <v>20</v>
      </c>
    </row>
    <row r="31" spans="2:7" s="106" customFormat="1" ht="56.25" x14ac:dyDescent="0.25">
      <c r="B31" s="107">
        <v>29</v>
      </c>
      <c r="C31" s="109">
        <v>33141136</v>
      </c>
      <c r="D31" s="108" t="s">
        <v>480</v>
      </c>
      <c r="E31" s="109" t="s">
        <v>481</v>
      </c>
      <c r="F31" s="109" t="s">
        <v>205</v>
      </c>
      <c r="G31" s="109">
        <v>20</v>
      </c>
    </row>
    <row r="32" spans="2:7" s="106" customFormat="1" ht="56.25" x14ac:dyDescent="0.25">
      <c r="B32" s="107">
        <v>30</v>
      </c>
      <c r="C32" s="109">
        <v>33141136</v>
      </c>
      <c r="D32" s="108" t="s">
        <v>482</v>
      </c>
      <c r="E32" s="109" t="s">
        <v>483</v>
      </c>
      <c r="F32" s="109" t="s">
        <v>205</v>
      </c>
      <c r="G32" s="109">
        <v>30</v>
      </c>
    </row>
    <row r="33" spans="2:7" ht="112.5" x14ac:dyDescent="0.25">
      <c r="B33" s="107">
        <v>31</v>
      </c>
      <c r="C33" s="109">
        <v>33141211</v>
      </c>
      <c r="D33" s="108" t="s">
        <v>484</v>
      </c>
      <c r="E33" s="109" t="s">
        <v>485</v>
      </c>
      <c r="F33" s="109" t="s">
        <v>205</v>
      </c>
      <c r="G33" s="109">
        <v>2</v>
      </c>
    </row>
    <row r="34" spans="2:7" ht="78.75" x14ac:dyDescent="0.25">
      <c r="B34" s="107">
        <v>32</v>
      </c>
      <c r="C34" s="109">
        <v>33141211</v>
      </c>
      <c r="D34" s="108" t="s">
        <v>486</v>
      </c>
      <c r="E34" s="109" t="s">
        <v>487</v>
      </c>
      <c r="F34" s="109" t="s">
        <v>205</v>
      </c>
      <c r="G34" s="109">
        <v>3</v>
      </c>
    </row>
    <row r="35" spans="2:7" ht="56.25" x14ac:dyDescent="0.25">
      <c r="B35" s="107">
        <v>33</v>
      </c>
      <c r="C35" s="109">
        <v>33141211</v>
      </c>
      <c r="D35" s="108" t="s">
        <v>488</v>
      </c>
      <c r="E35" s="109" t="s">
        <v>489</v>
      </c>
      <c r="F35" s="109" t="s">
        <v>205</v>
      </c>
      <c r="G35" s="109">
        <v>2</v>
      </c>
    </row>
    <row r="36" spans="2:7" s="106" customFormat="1" ht="90" x14ac:dyDescent="0.25">
      <c r="B36" s="107">
        <v>34</v>
      </c>
      <c r="C36" s="109">
        <v>33141211</v>
      </c>
      <c r="D36" s="108" t="s">
        <v>492</v>
      </c>
      <c r="E36" s="109" t="s">
        <v>1358</v>
      </c>
      <c r="F36" s="109" t="s">
        <v>205</v>
      </c>
      <c r="G36" s="109">
        <v>800</v>
      </c>
    </row>
    <row r="37" spans="2:7" ht="101.25" x14ac:dyDescent="0.25">
      <c r="B37" s="107">
        <v>35</v>
      </c>
      <c r="C37" s="109">
        <v>33141211</v>
      </c>
      <c r="D37" s="108" t="s">
        <v>496</v>
      </c>
      <c r="E37" s="109" t="s">
        <v>1359</v>
      </c>
      <c r="F37" s="109" t="s">
        <v>205</v>
      </c>
      <c r="G37" s="109">
        <v>220</v>
      </c>
    </row>
    <row r="38" spans="2:7" s="106" customFormat="1" ht="157.5" x14ac:dyDescent="0.25">
      <c r="B38" s="107">
        <v>36</v>
      </c>
      <c r="C38" s="109">
        <v>33141211</v>
      </c>
      <c r="D38" s="108" t="s">
        <v>1230</v>
      </c>
      <c r="E38" s="109" t="s">
        <v>1231</v>
      </c>
      <c r="F38" s="109" t="s">
        <v>205</v>
      </c>
      <c r="G38" s="109">
        <v>35</v>
      </c>
    </row>
    <row r="39" spans="2:7" s="106" customFormat="1" ht="78.75" x14ac:dyDescent="0.25">
      <c r="B39" s="107">
        <v>37</v>
      </c>
      <c r="C39" s="109">
        <v>33141182</v>
      </c>
      <c r="D39" s="108" t="s">
        <v>508</v>
      </c>
      <c r="E39" s="109" t="s">
        <v>509</v>
      </c>
      <c r="F39" s="109" t="s">
        <v>205</v>
      </c>
      <c r="G39" s="109">
        <v>70</v>
      </c>
    </row>
    <row r="40" spans="2:7" s="106" customFormat="1" ht="45" x14ac:dyDescent="0.25">
      <c r="B40" s="107">
        <v>38</v>
      </c>
      <c r="C40" s="109">
        <v>33141136</v>
      </c>
      <c r="D40" s="108" t="s">
        <v>510</v>
      </c>
      <c r="E40" s="109" t="s">
        <v>511</v>
      </c>
      <c r="F40" s="109" t="s">
        <v>205</v>
      </c>
      <c r="G40" s="109">
        <v>20</v>
      </c>
    </row>
    <row r="41" spans="2:7" s="106" customFormat="1" ht="22.5" x14ac:dyDescent="0.25">
      <c r="B41" s="107">
        <v>39</v>
      </c>
      <c r="C41" s="109">
        <v>33141211</v>
      </c>
      <c r="D41" s="108" t="s">
        <v>512</v>
      </c>
      <c r="E41" s="109" t="s">
        <v>513</v>
      </c>
      <c r="F41" s="109" t="s">
        <v>205</v>
      </c>
      <c r="G41" s="109">
        <v>10</v>
      </c>
    </row>
    <row r="42" spans="2:7" s="106" customFormat="1" ht="33.75" x14ac:dyDescent="0.25">
      <c r="B42" s="107">
        <v>40</v>
      </c>
      <c r="C42" s="109">
        <v>33141211</v>
      </c>
      <c r="D42" s="108" t="s">
        <v>514</v>
      </c>
      <c r="E42" s="109" t="s">
        <v>1232</v>
      </c>
      <c r="F42" s="109" t="s">
        <v>205</v>
      </c>
      <c r="G42" s="109">
        <v>650</v>
      </c>
    </row>
    <row r="43" spans="2:7" s="106" customFormat="1" ht="56.25" x14ac:dyDescent="0.25">
      <c r="B43" s="107">
        <v>41</v>
      </c>
      <c r="C43" s="109">
        <v>33141211</v>
      </c>
      <c r="D43" s="108" t="s">
        <v>528</v>
      </c>
      <c r="E43" s="109" t="s">
        <v>1233</v>
      </c>
      <c r="F43" s="109" t="s">
        <v>205</v>
      </c>
      <c r="G43" s="109">
        <v>20</v>
      </c>
    </row>
    <row r="44" spans="2:7" s="106" customFormat="1" ht="56.25" x14ac:dyDescent="0.25">
      <c r="B44" s="107">
        <v>42</v>
      </c>
      <c r="C44" s="109">
        <v>33141160</v>
      </c>
      <c r="D44" s="108" t="s">
        <v>532</v>
      </c>
      <c r="E44" s="109" t="s">
        <v>533</v>
      </c>
      <c r="F44" s="109" t="s">
        <v>205</v>
      </c>
      <c r="G44" s="109">
        <v>100</v>
      </c>
    </row>
    <row r="45" spans="2:7" s="106" customFormat="1" ht="45" x14ac:dyDescent="0.25">
      <c r="B45" s="107">
        <v>43</v>
      </c>
      <c r="C45" s="109">
        <v>33141211</v>
      </c>
      <c r="D45" s="108" t="s">
        <v>540</v>
      </c>
      <c r="E45" s="109" t="s">
        <v>541</v>
      </c>
      <c r="F45" s="109" t="s">
        <v>205</v>
      </c>
      <c r="G45" s="109">
        <v>240</v>
      </c>
    </row>
    <row r="46" spans="2:7" s="106" customFormat="1" ht="78.75" x14ac:dyDescent="0.25">
      <c r="B46" s="107">
        <v>44</v>
      </c>
      <c r="C46" s="109">
        <v>33141182</v>
      </c>
      <c r="D46" s="108" t="s">
        <v>542</v>
      </c>
      <c r="E46" s="109" t="s">
        <v>543</v>
      </c>
      <c r="F46" s="109" t="s">
        <v>205</v>
      </c>
      <c r="G46" s="109">
        <v>40</v>
      </c>
    </row>
    <row r="47" spans="2:7" s="106" customFormat="1" ht="101.25" x14ac:dyDescent="0.25">
      <c r="B47" s="107">
        <v>45</v>
      </c>
      <c r="C47" s="109">
        <v>33141211</v>
      </c>
      <c r="D47" s="108" t="s">
        <v>544</v>
      </c>
      <c r="E47" s="109" t="s">
        <v>1234</v>
      </c>
      <c r="F47" s="109" t="s">
        <v>205</v>
      </c>
      <c r="G47" s="109">
        <v>100</v>
      </c>
    </row>
    <row r="48" spans="2:7" s="106" customFormat="1" ht="45" x14ac:dyDescent="0.25">
      <c r="B48" s="107">
        <v>46</v>
      </c>
      <c r="C48" s="109">
        <v>33141212</v>
      </c>
      <c r="D48" s="108" t="s">
        <v>546</v>
      </c>
      <c r="E48" s="109" t="s">
        <v>547</v>
      </c>
      <c r="F48" s="109" t="s">
        <v>205</v>
      </c>
      <c r="G48" s="109">
        <v>5</v>
      </c>
    </row>
    <row r="49" spans="2:7" s="106" customFormat="1" ht="135" x14ac:dyDescent="0.25">
      <c r="B49" s="107">
        <v>47</v>
      </c>
      <c r="C49" s="109">
        <v>33141202</v>
      </c>
      <c r="D49" s="108" t="s">
        <v>1235</v>
      </c>
      <c r="E49" s="109" t="s">
        <v>1236</v>
      </c>
      <c r="F49" s="109" t="s">
        <v>205</v>
      </c>
      <c r="G49" s="109">
        <v>1</v>
      </c>
    </row>
    <row r="50" spans="2:7" s="106" customFormat="1" ht="123.75" x14ac:dyDescent="0.25">
      <c r="B50" s="107">
        <v>48</v>
      </c>
      <c r="C50" s="109">
        <v>33141211</v>
      </c>
      <c r="D50" s="108" t="s">
        <v>550</v>
      </c>
      <c r="E50" s="109" t="s">
        <v>1237</v>
      </c>
      <c r="F50" s="109" t="s">
        <v>205</v>
      </c>
      <c r="G50" s="109">
        <v>300</v>
      </c>
    </row>
    <row r="51" spans="2:7" s="106" customFormat="1" ht="56.25" x14ac:dyDescent="0.25">
      <c r="B51" s="107">
        <v>49</v>
      </c>
      <c r="C51" s="109">
        <v>33141182</v>
      </c>
      <c r="D51" s="108" t="s">
        <v>562</v>
      </c>
      <c r="E51" s="109" t="s">
        <v>1238</v>
      </c>
      <c r="F51" s="109" t="s">
        <v>205</v>
      </c>
      <c r="G51" s="109">
        <v>20</v>
      </c>
    </row>
    <row r="52" spans="2:7" s="106" customFormat="1" ht="56.25" x14ac:dyDescent="0.25">
      <c r="B52" s="107">
        <v>50</v>
      </c>
      <c r="C52" s="109">
        <v>33141211</v>
      </c>
      <c r="D52" s="108" t="s">
        <v>568</v>
      </c>
      <c r="E52" s="109" t="s">
        <v>569</v>
      </c>
      <c r="F52" s="109" t="s">
        <v>205</v>
      </c>
      <c r="G52" s="109">
        <v>10</v>
      </c>
    </row>
    <row r="53" spans="2:7" s="106" customFormat="1" ht="112.5" x14ac:dyDescent="0.25">
      <c r="B53" s="107">
        <v>51</v>
      </c>
      <c r="C53" s="109">
        <v>33141121</v>
      </c>
      <c r="D53" s="108" t="s">
        <v>573</v>
      </c>
      <c r="E53" s="109" t="s">
        <v>1239</v>
      </c>
      <c r="F53" s="109" t="s">
        <v>205</v>
      </c>
      <c r="G53" s="109">
        <v>100</v>
      </c>
    </row>
    <row r="54" spans="2:7" s="106" customFormat="1" ht="33.75" x14ac:dyDescent="0.25">
      <c r="B54" s="107">
        <v>52</v>
      </c>
      <c r="C54" s="109">
        <v>33141129</v>
      </c>
      <c r="D54" s="108" t="s">
        <v>579</v>
      </c>
      <c r="E54" s="109" t="s">
        <v>580</v>
      </c>
      <c r="F54" s="109" t="s">
        <v>205</v>
      </c>
      <c r="G54" s="109">
        <v>600</v>
      </c>
    </row>
    <row r="55" spans="2:7" s="106" customFormat="1" ht="45" x14ac:dyDescent="0.25">
      <c r="B55" s="107">
        <v>53</v>
      </c>
      <c r="C55" s="109">
        <v>33141211</v>
      </c>
      <c r="D55" s="108" t="s">
        <v>581</v>
      </c>
      <c r="E55" s="109" t="s">
        <v>582</v>
      </c>
      <c r="F55" s="109" t="s">
        <v>205</v>
      </c>
      <c r="G55" s="109">
        <v>100</v>
      </c>
    </row>
    <row r="56" spans="2:7" s="106" customFormat="1" ht="112.5" x14ac:dyDescent="0.25">
      <c r="B56" s="107">
        <v>54</v>
      </c>
      <c r="C56" s="109">
        <v>33141121</v>
      </c>
      <c r="D56" s="108" t="s">
        <v>584</v>
      </c>
      <c r="E56" s="109" t="s">
        <v>1240</v>
      </c>
      <c r="F56" s="109" t="s">
        <v>205</v>
      </c>
      <c r="G56" s="109">
        <v>24</v>
      </c>
    </row>
    <row r="57" spans="2:7" s="106" customFormat="1" ht="112.5" x14ac:dyDescent="0.25">
      <c r="B57" s="107">
        <v>55</v>
      </c>
      <c r="C57" s="109">
        <v>33141121</v>
      </c>
      <c r="D57" s="108" t="s">
        <v>585</v>
      </c>
      <c r="E57" s="109" t="s">
        <v>1241</v>
      </c>
      <c r="F57" s="109" t="s">
        <v>205</v>
      </c>
      <c r="G57" s="109">
        <v>24</v>
      </c>
    </row>
    <row r="58" spans="2:7" s="106" customFormat="1" ht="33.75" x14ac:dyDescent="0.25">
      <c r="B58" s="107">
        <v>56</v>
      </c>
      <c r="C58" s="109">
        <v>33621641</v>
      </c>
      <c r="D58" s="108" t="s">
        <v>591</v>
      </c>
      <c r="E58" s="109" t="s">
        <v>592</v>
      </c>
      <c r="F58" s="109" t="s">
        <v>205</v>
      </c>
      <c r="G58" s="109">
        <v>50</v>
      </c>
    </row>
    <row r="59" spans="2:7" s="106" customFormat="1" ht="45" x14ac:dyDescent="0.25">
      <c r="B59" s="107">
        <v>57</v>
      </c>
      <c r="C59" s="109">
        <v>33691158</v>
      </c>
      <c r="D59" s="108" t="s">
        <v>593</v>
      </c>
      <c r="E59" s="109" t="s">
        <v>594</v>
      </c>
      <c r="F59" s="109" t="s">
        <v>205</v>
      </c>
      <c r="G59" s="109">
        <v>30</v>
      </c>
    </row>
    <row r="60" spans="2:7" s="106" customFormat="1" ht="56.25" x14ac:dyDescent="0.25">
      <c r="B60" s="107">
        <v>58</v>
      </c>
      <c r="C60" s="109">
        <v>33691162</v>
      </c>
      <c r="D60" s="108" t="s">
        <v>598</v>
      </c>
      <c r="E60" s="109" t="s">
        <v>599</v>
      </c>
      <c r="F60" s="109" t="s">
        <v>205</v>
      </c>
      <c r="G60" s="109">
        <v>650</v>
      </c>
    </row>
    <row r="61" spans="2:7" s="106" customFormat="1" ht="33.75" x14ac:dyDescent="0.25">
      <c r="B61" s="107">
        <v>59</v>
      </c>
      <c r="C61" s="109">
        <v>33691160</v>
      </c>
      <c r="D61" s="108" t="s">
        <v>612</v>
      </c>
      <c r="E61" s="109" t="s">
        <v>613</v>
      </c>
      <c r="F61" s="109" t="s">
        <v>205</v>
      </c>
      <c r="G61" s="109">
        <v>2600</v>
      </c>
    </row>
    <row r="62" spans="2:7" s="106" customFormat="1" ht="33.75" x14ac:dyDescent="0.25">
      <c r="B62" s="107">
        <v>60</v>
      </c>
      <c r="C62" s="109" t="s">
        <v>367</v>
      </c>
      <c r="D62" s="108" t="s">
        <v>1360</v>
      </c>
      <c r="E62" s="109" t="s">
        <v>615</v>
      </c>
      <c r="F62" s="109" t="s">
        <v>205</v>
      </c>
      <c r="G62" s="109">
        <v>2300</v>
      </c>
    </row>
    <row r="63" spans="2:7" s="106" customFormat="1" ht="22.5" x14ac:dyDescent="0.25">
      <c r="B63" s="107">
        <v>61</v>
      </c>
      <c r="C63" s="109">
        <v>33691160</v>
      </c>
      <c r="D63" s="108" t="s">
        <v>616</v>
      </c>
      <c r="E63" s="109" t="s">
        <v>1242</v>
      </c>
      <c r="F63" s="109" t="s">
        <v>205</v>
      </c>
      <c r="G63" s="109">
        <v>300</v>
      </c>
    </row>
    <row r="64" spans="2:7" s="106" customFormat="1" ht="22.5" x14ac:dyDescent="0.25">
      <c r="B64" s="107">
        <v>62</v>
      </c>
      <c r="C64" s="109">
        <v>33691160</v>
      </c>
      <c r="D64" s="108" t="s">
        <v>1243</v>
      </c>
      <c r="E64" s="109" t="s">
        <v>619</v>
      </c>
      <c r="F64" s="109" t="s">
        <v>205</v>
      </c>
      <c r="G64" s="109">
        <v>1300</v>
      </c>
    </row>
    <row r="65" spans="2:7" s="106" customFormat="1" ht="22.5" x14ac:dyDescent="0.25">
      <c r="B65" s="107">
        <v>63</v>
      </c>
      <c r="C65" s="109">
        <v>33691160</v>
      </c>
      <c r="D65" s="108" t="s">
        <v>620</v>
      </c>
      <c r="E65" s="109" t="s">
        <v>621</v>
      </c>
      <c r="F65" s="109" t="s">
        <v>205</v>
      </c>
      <c r="G65" s="109">
        <v>1600</v>
      </c>
    </row>
    <row r="66" spans="2:7" s="106" customFormat="1" ht="22.5" x14ac:dyDescent="0.25">
      <c r="B66" s="107">
        <v>64</v>
      </c>
      <c r="C66" s="109">
        <v>33691160</v>
      </c>
      <c r="D66" s="108" t="s">
        <v>622</v>
      </c>
      <c r="E66" s="109" t="s">
        <v>623</v>
      </c>
      <c r="F66" s="109" t="s">
        <v>205</v>
      </c>
      <c r="G66" s="109">
        <v>2600</v>
      </c>
    </row>
    <row r="67" spans="2:7" s="106" customFormat="1" ht="22.5" x14ac:dyDescent="0.25">
      <c r="B67" s="107">
        <v>65</v>
      </c>
      <c r="C67" s="109">
        <v>33691160</v>
      </c>
      <c r="D67" s="108" t="s">
        <v>624</v>
      </c>
      <c r="E67" s="109" t="s">
        <v>1244</v>
      </c>
      <c r="F67" s="109" t="s">
        <v>205</v>
      </c>
      <c r="G67" s="109">
        <v>1500</v>
      </c>
    </row>
    <row r="68" spans="2:7" s="106" customFormat="1" ht="45" x14ac:dyDescent="0.25">
      <c r="B68" s="107">
        <v>66</v>
      </c>
      <c r="C68" s="109">
        <v>33691173</v>
      </c>
      <c r="D68" s="108" t="s">
        <v>626</v>
      </c>
      <c r="E68" s="109" t="s">
        <v>627</v>
      </c>
      <c r="F68" s="109" t="s">
        <v>205</v>
      </c>
      <c r="G68" s="109">
        <v>270</v>
      </c>
    </row>
    <row r="69" spans="2:7" ht="101.25" x14ac:dyDescent="0.25">
      <c r="B69" s="107">
        <v>67</v>
      </c>
      <c r="C69" s="112">
        <v>33181240</v>
      </c>
      <c r="D69" s="108" t="s">
        <v>1245</v>
      </c>
      <c r="E69" s="109" t="s">
        <v>1361</v>
      </c>
      <c r="F69" s="109" t="s">
        <v>205</v>
      </c>
      <c r="G69" s="112">
        <v>1</v>
      </c>
    </row>
    <row r="70" spans="2:7" ht="101.25" x14ac:dyDescent="0.25">
      <c r="B70" s="107">
        <v>68</v>
      </c>
      <c r="C70" s="112">
        <v>33181240</v>
      </c>
      <c r="D70" s="108" t="s">
        <v>1246</v>
      </c>
      <c r="E70" s="109" t="s">
        <v>1362</v>
      </c>
      <c r="F70" s="109" t="s">
        <v>205</v>
      </c>
      <c r="G70" s="112">
        <v>1</v>
      </c>
    </row>
    <row r="71" spans="2:7" s="106" customFormat="1" ht="213.75" x14ac:dyDescent="0.25">
      <c r="B71" s="107">
        <v>69</v>
      </c>
      <c r="C71" s="112" t="s">
        <v>911</v>
      </c>
      <c r="D71" s="108" t="s">
        <v>1247</v>
      </c>
      <c r="E71" s="109" t="s">
        <v>1248</v>
      </c>
      <c r="F71" s="109" t="s">
        <v>205</v>
      </c>
      <c r="G71" s="112">
        <v>1</v>
      </c>
    </row>
    <row r="72" spans="2:7" s="106" customFormat="1" ht="213.75" x14ac:dyDescent="0.25">
      <c r="B72" s="107">
        <v>70</v>
      </c>
      <c r="C72" s="112" t="s">
        <v>911</v>
      </c>
      <c r="D72" s="108" t="s">
        <v>1249</v>
      </c>
      <c r="E72" s="109" t="s">
        <v>1250</v>
      </c>
      <c r="F72" s="109" t="s">
        <v>205</v>
      </c>
      <c r="G72" s="112">
        <v>2</v>
      </c>
    </row>
    <row r="73" spans="2:7" s="106" customFormat="1" ht="202.5" x14ac:dyDescent="0.25">
      <c r="B73" s="107">
        <v>71</v>
      </c>
      <c r="C73" s="112" t="s">
        <v>911</v>
      </c>
      <c r="D73" s="108" t="s">
        <v>1251</v>
      </c>
      <c r="E73" s="109" t="s">
        <v>1252</v>
      </c>
      <c r="F73" s="109" t="s">
        <v>205</v>
      </c>
      <c r="G73" s="112">
        <v>1</v>
      </c>
    </row>
    <row r="74" spans="2:7" x14ac:dyDescent="0.25">
      <c r="B74" s="169">
        <v>72</v>
      </c>
      <c r="C74" s="169">
        <v>33141211</v>
      </c>
      <c r="D74" s="163" t="s">
        <v>1253</v>
      </c>
      <c r="E74" s="163" t="s">
        <v>1363</v>
      </c>
      <c r="F74" s="163" t="s">
        <v>205</v>
      </c>
      <c r="G74" s="169">
        <v>1</v>
      </c>
    </row>
    <row r="75" spans="2:7" x14ac:dyDescent="0.25">
      <c r="B75" s="170"/>
      <c r="C75" s="170"/>
      <c r="D75" s="165"/>
      <c r="E75" s="165"/>
      <c r="F75" s="165"/>
      <c r="G75" s="170"/>
    </row>
    <row r="76" spans="2:7" ht="45" x14ac:dyDescent="0.25">
      <c r="B76" s="112">
        <v>73</v>
      </c>
      <c r="C76" s="112">
        <v>33141211</v>
      </c>
      <c r="D76" s="108" t="s">
        <v>1254</v>
      </c>
      <c r="E76" s="109" t="s">
        <v>1255</v>
      </c>
      <c r="F76" s="109" t="s">
        <v>205</v>
      </c>
      <c r="G76" s="112">
        <v>5</v>
      </c>
    </row>
    <row r="77" spans="2:7" ht="45" x14ac:dyDescent="0.25">
      <c r="B77" s="112">
        <v>74</v>
      </c>
      <c r="C77" s="112">
        <v>33691162</v>
      </c>
      <c r="D77" s="108" t="s">
        <v>1256</v>
      </c>
      <c r="E77" s="109" t="s">
        <v>1257</v>
      </c>
      <c r="F77" s="109" t="s">
        <v>205</v>
      </c>
      <c r="G77" s="112">
        <v>150</v>
      </c>
    </row>
    <row r="78" spans="2:7" ht="45" x14ac:dyDescent="0.25">
      <c r="B78" s="112">
        <v>75</v>
      </c>
      <c r="C78" s="112">
        <v>33141211</v>
      </c>
      <c r="D78" s="108" t="s">
        <v>1364</v>
      </c>
      <c r="E78" s="109" t="s">
        <v>1258</v>
      </c>
      <c r="F78" s="109" t="s">
        <v>205</v>
      </c>
      <c r="G78" s="112">
        <v>25</v>
      </c>
    </row>
    <row r="79" spans="2:7" ht="67.5" x14ac:dyDescent="0.25">
      <c r="B79" s="112">
        <v>76</v>
      </c>
      <c r="C79" s="112">
        <v>33141211</v>
      </c>
      <c r="D79" s="108" t="s">
        <v>1259</v>
      </c>
      <c r="E79" s="109" t="s">
        <v>1260</v>
      </c>
      <c r="F79" s="109" t="s">
        <v>205</v>
      </c>
      <c r="G79" s="112">
        <v>2000</v>
      </c>
    </row>
    <row r="80" spans="2:7" ht="45" x14ac:dyDescent="0.25">
      <c r="B80" s="112">
        <v>77</v>
      </c>
      <c r="C80" s="113">
        <v>33691159</v>
      </c>
      <c r="D80" s="108" t="s">
        <v>1261</v>
      </c>
      <c r="E80" s="109" t="s">
        <v>1262</v>
      </c>
      <c r="F80" s="109" t="s">
        <v>205</v>
      </c>
      <c r="G80" s="112">
        <v>2500</v>
      </c>
    </row>
    <row r="81" spans="2:7" ht="67.5" x14ac:dyDescent="0.25">
      <c r="B81" s="112">
        <v>78</v>
      </c>
      <c r="C81" s="113">
        <v>33691162</v>
      </c>
      <c r="D81" s="108" t="s">
        <v>1263</v>
      </c>
      <c r="E81" s="109" t="s">
        <v>1264</v>
      </c>
      <c r="F81" s="109" t="s">
        <v>205</v>
      </c>
      <c r="G81" s="112">
        <v>250</v>
      </c>
    </row>
    <row r="82" spans="2:7" ht="146.25" x14ac:dyDescent="0.25">
      <c r="B82" s="112">
        <v>79</v>
      </c>
      <c r="C82" s="112">
        <v>33791300</v>
      </c>
      <c r="D82" s="108" t="s">
        <v>1265</v>
      </c>
      <c r="E82" s="109" t="s">
        <v>1266</v>
      </c>
      <c r="F82" s="109" t="s">
        <v>205</v>
      </c>
      <c r="G82" s="112">
        <v>10</v>
      </c>
    </row>
    <row r="83" spans="2:7" ht="123.75" x14ac:dyDescent="0.25">
      <c r="B83" s="112">
        <v>80</v>
      </c>
      <c r="C83" s="112">
        <v>33141211</v>
      </c>
      <c r="D83" s="108" t="s">
        <v>1267</v>
      </c>
      <c r="E83" s="109" t="s">
        <v>1268</v>
      </c>
      <c r="F83" s="109" t="s">
        <v>205</v>
      </c>
      <c r="G83" s="112">
        <v>10</v>
      </c>
    </row>
    <row r="84" spans="2:7" ht="123.75" x14ac:dyDescent="0.25">
      <c r="B84" s="112">
        <v>81</v>
      </c>
      <c r="C84" s="112">
        <v>33141211</v>
      </c>
      <c r="D84" s="108" t="s">
        <v>1269</v>
      </c>
      <c r="E84" s="109" t="s">
        <v>1270</v>
      </c>
      <c r="F84" s="109" t="s">
        <v>205</v>
      </c>
      <c r="G84" s="112">
        <v>10</v>
      </c>
    </row>
    <row r="85" spans="2:7" ht="123.75" x14ac:dyDescent="0.25">
      <c r="B85" s="112">
        <v>82</v>
      </c>
      <c r="C85" s="112">
        <v>33141211</v>
      </c>
      <c r="D85" s="108" t="s">
        <v>1271</v>
      </c>
      <c r="E85" s="109" t="s">
        <v>1272</v>
      </c>
      <c r="F85" s="109" t="s">
        <v>205</v>
      </c>
      <c r="G85" s="112">
        <v>15</v>
      </c>
    </row>
    <row r="86" spans="2:7" ht="123.75" x14ac:dyDescent="0.25">
      <c r="B86" s="112">
        <v>83</v>
      </c>
      <c r="C86" s="112">
        <v>33141211</v>
      </c>
      <c r="D86" s="108" t="s">
        <v>1371</v>
      </c>
      <c r="E86" s="109" t="s">
        <v>1273</v>
      </c>
      <c r="F86" s="109" t="s">
        <v>205</v>
      </c>
      <c r="G86" s="112">
        <v>30</v>
      </c>
    </row>
    <row r="87" spans="2:7" ht="112.5" x14ac:dyDescent="0.25">
      <c r="B87" s="112">
        <v>84</v>
      </c>
      <c r="C87" s="112">
        <v>33141211</v>
      </c>
      <c r="D87" s="108" t="s">
        <v>1370</v>
      </c>
      <c r="E87" s="109" t="s">
        <v>1274</v>
      </c>
      <c r="F87" s="109" t="s">
        <v>205</v>
      </c>
      <c r="G87" s="112">
        <v>20</v>
      </c>
    </row>
    <row r="88" spans="2:7" ht="112.5" x14ac:dyDescent="0.25">
      <c r="B88" s="112">
        <v>85</v>
      </c>
      <c r="C88" s="112">
        <v>33141211</v>
      </c>
      <c r="D88" s="108" t="s">
        <v>1369</v>
      </c>
      <c r="E88" s="109" t="s">
        <v>1275</v>
      </c>
      <c r="F88" s="109" t="s">
        <v>205</v>
      </c>
      <c r="G88" s="112">
        <v>15</v>
      </c>
    </row>
    <row r="89" spans="2:7" ht="123.75" x14ac:dyDescent="0.25">
      <c r="B89" s="112">
        <v>86</v>
      </c>
      <c r="C89" s="112">
        <v>33141211</v>
      </c>
      <c r="D89" s="108" t="s">
        <v>1368</v>
      </c>
      <c r="E89" s="109" t="s">
        <v>1276</v>
      </c>
      <c r="F89" s="109" t="s">
        <v>205</v>
      </c>
      <c r="G89" s="112">
        <v>10</v>
      </c>
    </row>
    <row r="90" spans="2:7" ht="101.25" x14ac:dyDescent="0.25">
      <c r="B90" s="112">
        <v>87</v>
      </c>
      <c r="C90" s="112">
        <v>33141211</v>
      </c>
      <c r="D90" s="108" t="s">
        <v>1366</v>
      </c>
      <c r="E90" s="109" t="s">
        <v>1277</v>
      </c>
      <c r="F90" s="109" t="s">
        <v>205</v>
      </c>
      <c r="G90" s="112">
        <v>10</v>
      </c>
    </row>
    <row r="91" spans="2:7" ht="123.75" x14ac:dyDescent="0.25">
      <c r="B91" s="112">
        <v>88</v>
      </c>
      <c r="C91" s="112">
        <v>33141211</v>
      </c>
      <c r="D91" s="108" t="s">
        <v>1367</v>
      </c>
      <c r="E91" s="109" t="s">
        <v>1278</v>
      </c>
      <c r="F91" s="109" t="s">
        <v>205</v>
      </c>
      <c r="G91" s="112">
        <v>5</v>
      </c>
    </row>
    <row r="92" spans="2:7" ht="112.5" x14ac:dyDescent="0.25">
      <c r="B92" s="112">
        <v>89</v>
      </c>
      <c r="C92" s="112">
        <v>33141211</v>
      </c>
      <c r="D92" s="108" t="s">
        <v>1372</v>
      </c>
      <c r="E92" s="109" t="s">
        <v>1279</v>
      </c>
      <c r="F92" s="109" t="s">
        <v>205</v>
      </c>
      <c r="G92" s="112">
        <v>5</v>
      </c>
    </row>
    <row r="93" spans="2:7" ht="123.75" x14ac:dyDescent="0.25">
      <c r="B93" s="112">
        <v>90</v>
      </c>
      <c r="C93" s="112">
        <v>33141211</v>
      </c>
      <c r="D93" s="108" t="s">
        <v>1280</v>
      </c>
      <c r="E93" s="109" t="s">
        <v>1281</v>
      </c>
      <c r="F93" s="109" t="s">
        <v>205</v>
      </c>
      <c r="G93" s="112">
        <v>15</v>
      </c>
    </row>
    <row r="94" spans="2:7" ht="101.25" x14ac:dyDescent="0.25">
      <c r="B94" s="112">
        <v>91</v>
      </c>
      <c r="C94" s="112">
        <v>33141211</v>
      </c>
      <c r="D94" s="108" t="s">
        <v>1282</v>
      </c>
      <c r="E94" s="109" t="s">
        <v>1283</v>
      </c>
      <c r="F94" s="109" t="s">
        <v>205</v>
      </c>
      <c r="G94" s="112">
        <v>30</v>
      </c>
    </row>
    <row r="95" spans="2:7" ht="101.25" x14ac:dyDescent="0.25">
      <c r="B95" s="112">
        <v>92</v>
      </c>
      <c r="C95" s="112">
        <v>33141211</v>
      </c>
      <c r="D95" s="108" t="s">
        <v>1284</v>
      </c>
      <c r="E95" s="109" t="s">
        <v>1285</v>
      </c>
      <c r="F95" s="109" t="s">
        <v>205</v>
      </c>
      <c r="G95" s="112">
        <v>20</v>
      </c>
    </row>
    <row r="96" spans="2:7" ht="112.5" x14ac:dyDescent="0.25">
      <c r="B96" s="112">
        <v>93</v>
      </c>
      <c r="C96" s="112">
        <v>33141211</v>
      </c>
      <c r="D96" s="108" t="s">
        <v>1286</v>
      </c>
      <c r="E96" s="109" t="s">
        <v>1287</v>
      </c>
      <c r="F96" s="109" t="s">
        <v>205</v>
      </c>
      <c r="G96" s="112">
        <v>15</v>
      </c>
    </row>
    <row r="97" spans="2:7" ht="123.75" x14ac:dyDescent="0.25">
      <c r="B97" s="112">
        <v>94</v>
      </c>
      <c r="C97" s="112">
        <v>33141211</v>
      </c>
      <c r="D97" s="108" t="s">
        <v>1288</v>
      </c>
      <c r="E97" s="109" t="s">
        <v>1289</v>
      </c>
      <c r="F97" s="109" t="s">
        <v>205</v>
      </c>
      <c r="G97" s="112">
        <v>10</v>
      </c>
    </row>
    <row r="98" spans="2:7" ht="90" x14ac:dyDescent="0.25">
      <c r="B98" s="112">
        <v>95</v>
      </c>
      <c r="C98" s="112">
        <v>33141211</v>
      </c>
      <c r="D98" s="108" t="s">
        <v>1373</v>
      </c>
      <c r="E98" s="109" t="s">
        <v>1290</v>
      </c>
      <c r="F98" s="109" t="s">
        <v>205</v>
      </c>
      <c r="G98" s="112">
        <v>5</v>
      </c>
    </row>
    <row r="99" spans="2:7" ht="90" x14ac:dyDescent="0.25">
      <c r="B99" s="112">
        <v>96</v>
      </c>
      <c r="C99" s="112">
        <v>33141211</v>
      </c>
      <c r="D99" s="108" t="s">
        <v>1291</v>
      </c>
      <c r="E99" s="109" t="s">
        <v>1292</v>
      </c>
      <c r="F99" s="109" t="s">
        <v>205</v>
      </c>
      <c r="G99" s="112">
        <v>10</v>
      </c>
    </row>
    <row r="100" spans="2:7" ht="101.25" x14ac:dyDescent="0.25">
      <c r="B100" s="112">
        <v>97</v>
      </c>
      <c r="C100" s="112">
        <v>33141211</v>
      </c>
      <c r="D100" s="108" t="s">
        <v>1293</v>
      </c>
      <c r="E100" s="109" t="s">
        <v>1294</v>
      </c>
      <c r="F100" s="109" t="s">
        <v>205</v>
      </c>
      <c r="G100" s="112">
        <v>10</v>
      </c>
    </row>
    <row r="101" spans="2:7" ht="112.5" x14ac:dyDescent="0.25">
      <c r="B101" s="112">
        <v>98</v>
      </c>
      <c r="C101" s="112">
        <v>33141211</v>
      </c>
      <c r="D101" s="108" t="s">
        <v>1295</v>
      </c>
      <c r="E101" s="109" t="s">
        <v>1296</v>
      </c>
      <c r="F101" s="109" t="s">
        <v>205</v>
      </c>
      <c r="G101" s="112">
        <v>10</v>
      </c>
    </row>
    <row r="102" spans="2:7" ht="123.75" x14ac:dyDescent="0.25">
      <c r="B102" s="112">
        <v>99</v>
      </c>
      <c r="C102" s="112">
        <v>33141211</v>
      </c>
      <c r="D102" s="108" t="s">
        <v>1297</v>
      </c>
      <c r="E102" s="109" t="s">
        <v>1298</v>
      </c>
      <c r="F102" s="109" t="s">
        <v>205</v>
      </c>
      <c r="G102" s="112">
        <v>5</v>
      </c>
    </row>
    <row r="103" spans="2:7" ht="112.5" x14ac:dyDescent="0.25">
      <c r="B103" s="112">
        <v>100</v>
      </c>
      <c r="C103" s="112">
        <v>33141211</v>
      </c>
      <c r="D103" s="108" t="s">
        <v>1374</v>
      </c>
      <c r="E103" s="109" t="s">
        <v>1299</v>
      </c>
      <c r="F103" s="109" t="s">
        <v>205</v>
      </c>
      <c r="G103" s="112">
        <v>25</v>
      </c>
    </row>
    <row r="104" spans="2:7" ht="123.75" x14ac:dyDescent="0.25">
      <c r="B104" s="112">
        <v>101</v>
      </c>
      <c r="C104" s="112">
        <v>33141211</v>
      </c>
      <c r="D104" s="108" t="s">
        <v>1375</v>
      </c>
      <c r="E104" s="109" t="s">
        <v>1300</v>
      </c>
      <c r="F104" s="109" t="s">
        <v>205</v>
      </c>
      <c r="G104" s="112">
        <v>50</v>
      </c>
    </row>
    <row r="105" spans="2:7" ht="123.75" x14ac:dyDescent="0.25">
      <c r="B105" s="112">
        <v>102</v>
      </c>
      <c r="C105" s="112">
        <v>33141211</v>
      </c>
      <c r="D105" s="108" t="s">
        <v>1376</v>
      </c>
      <c r="E105" s="109" t="s">
        <v>1301</v>
      </c>
      <c r="F105" s="109" t="s">
        <v>205</v>
      </c>
      <c r="G105" s="112">
        <v>30</v>
      </c>
    </row>
    <row r="106" spans="2:7" ht="112.5" x14ac:dyDescent="0.25">
      <c r="B106" s="112">
        <v>103</v>
      </c>
      <c r="C106" s="112">
        <v>33141211</v>
      </c>
      <c r="D106" s="108" t="s">
        <v>1377</v>
      </c>
      <c r="E106" s="109" t="s">
        <v>1302</v>
      </c>
      <c r="F106" s="109" t="s">
        <v>205</v>
      </c>
      <c r="G106" s="112">
        <v>15</v>
      </c>
    </row>
    <row r="107" spans="2:7" ht="112.5" x14ac:dyDescent="0.25">
      <c r="B107" s="112">
        <v>104</v>
      </c>
      <c r="C107" s="112">
        <v>33141211</v>
      </c>
      <c r="D107" s="108" t="s">
        <v>1378</v>
      </c>
      <c r="E107" s="109" t="s">
        <v>1303</v>
      </c>
      <c r="F107" s="109" t="s">
        <v>205</v>
      </c>
      <c r="G107" s="112">
        <v>10</v>
      </c>
    </row>
    <row r="108" spans="2:7" ht="112.5" x14ac:dyDescent="0.25">
      <c r="B108" s="112">
        <v>105</v>
      </c>
      <c r="C108" s="112">
        <v>33141211</v>
      </c>
      <c r="D108" s="108" t="s">
        <v>1379</v>
      </c>
      <c r="E108" s="109" t="s">
        <v>1304</v>
      </c>
      <c r="F108" s="109" t="s">
        <v>205</v>
      </c>
      <c r="G108" s="112">
        <v>10</v>
      </c>
    </row>
    <row r="109" spans="2:7" ht="112.5" x14ac:dyDescent="0.25">
      <c r="B109" s="112">
        <v>106</v>
      </c>
      <c r="C109" s="112">
        <v>33161120</v>
      </c>
      <c r="D109" s="108" t="s">
        <v>1305</v>
      </c>
      <c r="E109" s="109" t="s">
        <v>1306</v>
      </c>
      <c r="F109" s="109" t="s">
        <v>205</v>
      </c>
      <c r="G109" s="112">
        <v>6</v>
      </c>
    </row>
    <row r="110" spans="2:7" ht="56.25" x14ac:dyDescent="0.25">
      <c r="B110" s="112">
        <v>107</v>
      </c>
      <c r="C110" s="112">
        <v>33161120</v>
      </c>
      <c r="D110" s="108" t="s">
        <v>1307</v>
      </c>
      <c r="E110" s="109" t="s">
        <v>1308</v>
      </c>
      <c r="F110" s="109" t="s">
        <v>205</v>
      </c>
      <c r="G110" s="112">
        <v>2</v>
      </c>
    </row>
    <row r="111" spans="2:7" ht="78.75" x14ac:dyDescent="0.25">
      <c r="B111" s="112">
        <v>108</v>
      </c>
      <c r="C111" s="114">
        <v>33141211</v>
      </c>
      <c r="D111" s="108" t="s">
        <v>1309</v>
      </c>
      <c r="E111" s="109" t="s">
        <v>1310</v>
      </c>
      <c r="F111" s="109" t="s">
        <v>205</v>
      </c>
      <c r="G111" s="112">
        <v>17</v>
      </c>
    </row>
    <row r="112" spans="2:7" ht="78.75" x14ac:dyDescent="0.25">
      <c r="B112" s="112">
        <v>109</v>
      </c>
      <c r="C112" s="114">
        <v>33141211</v>
      </c>
      <c r="D112" s="108" t="s">
        <v>1311</v>
      </c>
      <c r="E112" s="109" t="s">
        <v>1312</v>
      </c>
      <c r="F112" s="109" t="s">
        <v>205</v>
      </c>
      <c r="G112" s="112">
        <v>10</v>
      </c>
    </row>
    <row r="113" spans="2:7" s="106" customFormat="1" ht="247.5" x14ac:dyDescent="0.25">
      <c r="B113" s="112">
        <v>110</v>
      </c>
      <c r="C113" s="113">
        <v>33141211</v>
      </c>
      <c r="D113" s="108" t="s">
        <v>1313</v>
      </c>
      <c r="E113" s="109" t="s">
        <v>1314</v>
      </c>
      <c r="F113" s="109" t="s">
        <v>205</v>
      </c>
      <c r="G113" s="112">
        <v>10</v>
      </c>
    </row>
    <row r="114" spans="2:7" s="106" customFormat="1" ht="270" x14ac:dyDescent="0.25">
      <c r="B114" s="112">
        <v>111</v>
      </c>
      <c r="C114" s="113">
        <v>33141211</v>
      </c>
      <c r="D114" s="108" t="s">
        <v>1315</v>
      </c>
      <c r="E114" s="109" t="s">
        <v>1316</v>
      </c>
      <c r="F114" s="109" t="s">
        <v>205</v>
      </c>
      <c r="G114" s="112">
        <v>10</v>
      </c>
    </row>
    <row r="115" spans="2:7" s="106" customFormat="1" ht="270" x14ac:dyDescent="0.25">
      <c r="B115" s="112">
        <v>112</v>
      </c>
      <c r="C115" s="113">
        <v>33141211</v>
      </c>
      <c r="D115" s="108" t="s">
        <v>1317</v>
      </c>
      <c r="E115" s="109" t="s">
        <v>1318</v>
      </c>
      <c r="F115" s="109" t="s">
        <v>205</v>
      </c>
      <c r="G115" s="112">
        <v>5</v>
      </c>
    </row>
    <row r="116" spans="2:7" s="106" customFormat="1" ht="247.5" x14ac:dyDescent="0.25">
      <c r="B116" s="112">
        <v>113</v>
      </c>
      <c r="C116" s="113">
        <v>33141211</v>
      </c>
      <c r="D116" s="108" t="s">
        <v>1319</v>
      </c>
      <c r="E116" s="109" t="s">
        <v>1320</v>
      </c>
      <c r="F116" s="109" t="s">
        <v>205</v>
      </c>
      <c r="G116" s="112">
        <v>5</v>
      </c>
    </row>
    <row r="117" spans="2:7" s="106" customFormat="1" ht="247.5" x14ac:dyDescent="0.25">
      <c r="B117" s="112">
        <v>114</v>
      </c>
      <c r="C117" s="112">
        <v>33141211</v>
      </c>
      <c r="D117" s="108" t="s">
        <v>1321</v>
      </c>
      <c r="E117" s="109" t="s">
        <v>1322</v>
      </c>
      <c r="F117" s="109" t="s">
        <v>205</v>
      </c>
      <c r="G117" s="112">
        <v>5</v>
      </c>
    </row>
    <row r="118" spans="2:7" s="106" customFormat="1" ht="112.5" x14ac:dyDescent="0.25">
      <c r="B118" s="115">
        <v>115</v>
      </c>
      <c r="C118" s="115">
        <v>33141142</v>
      </c>
      <c r="D118" s="108" t="s">
        <v>1323</v>
      </c>
      <c r="E118" s="109" t="s">
        <v>1324</v>
      </c>
      <c r="F118" s="109" t="s">
        <v>205</v>
      </c>
      <c r="G118" s="115">
        <v>3000</v>
      </c>
    </row>
    <row r="119" spans="2:7" s="106" customFormat="1" ht="112.5" x14ac:dyDescent="0.25">
      <c r="B119" s="109">
        <v>116</v>
      </c>
      <c r="C119" s="109">
        <v>33141142</v>
      </c>
      <c r="D119" s="108" t="s">
        <v>1325</v>
      </c>
      <c r="E119" s="109" t="s">
        <v>1326</v>
      </c>
      <c r="F119" s="109" t="s">
        <v>205</v>
      </c>
      <c r="G119" s="109">
        <v>3000</v>
      </c>
    </row>
    <row r="120" spans="2:7" s="106" customFormat="1" ht="202.5" x14ac:dyDescent="0.25">
      <c r="B120" s="109">
        <v>117</v>
      </c>
      <c r="C120" s="109">
        <v>39331100</v>
      </c>
      <c r="D120" s="108" t="s">
        <v>1327</v>
      </c>
      <c r="E120" s="109" t="s">
        <v>1328</v>
      </c>
      <c r="F120" s="109" t="s">
        <v>205</v>
      </c>
      <c r="G120" s="109">
        <v>2</v>
      </c>
    </row>
    <row r="121" spans="2:7" s="106" customFormat="1" ht="135" x14ac:dyDescent="0.25">
      <c r="B121" s="109">
        <v>118</v>
      </c>
      <c r="C121" s="109">
        <v>33111490</v>
      </c>
      <c r="D121" s="108" t="s">
        <v>1329</v>
      </c>
      <c r="E121" s="109" t="s">
        <v>1551</v>
      </c>
      <c r="F121" s="109" t="s">
        <v>205</v>
      </c>
      <c r="G121" s="109">
        <v>8</v>
      </c>
    </row>
    <row r="122" spans="2:7" s="106" customFormat="1" ht="56.25" x14ac:dyDescent="0.25">
      <c r="B122" s="109">
        <v>119</v>
      </c>
      <c r="C122" s="109">
        <v>33111490</v>
      </c>
      <c r="D122" s="108" t="s">
        <v>1330</v>
      </c>
      <c r="E122" s="109" t="s">
        <v>1380</v>
      </c>
      <c r="F122" s="109" t="s">
        <v>205</v>
      </c>
      <c r="G122" s="109">
        <v>8</v>
      </c>
    </row>
    <row r="123" spans="2:7" s="106" customFormat="1" ht="101.25" x14ac:dyDescent="0.25">
      <c r="B123" s="109">
        <v>120</v>
      </c>
      <c r="C123" s="109">
        <v>33111490</v>
      </c>
      <c r="D123" s="108" t="s">
        <v>1331</v>
      </c>
      <c r="E123" s="109" t="s">
        <v>1332</v>
      </c>
      <c r="F123" s="109" t="s">
        <v>205</v>
      </c>
      <c r="G123" s="109">
        <v>8</v>
      </c>
    </row>
    <row r="124" spans="2:7" s="106" customFormat="1" ht="67.5" x14ac:dyDescent="0.25">
      <c r="B124" s="109">
        <v>121</v>
      </c>
      <c r="C124" s="109">
        <v>33111490</v>
      </c>
      <c r="D124" s="108" t="s">
        <v>1333</v>
      </c>
      <c r="E124" s="109" t="s">
        <v>1334</v>
      </c>
      <c r="F124" s="109" t="s">
        <v>205</v>
      </c>
      <c r="G124" s="109">
        <v>2</v>
      </c>
    </row>
    <row r="125" spans="2:7" s="106" customFormat="1" ht="67.5" x14ac:dyDescent="0.25">
      <c r="B125" s="109">
        <v>122</v>
      </c>
      <c r="C125" s="109">
        <v>33111490</v>
      </c>
      <c r="D125" s="108" t="s">
        <v>1335</v>
      </c>
      <c r="E125" s="109" t="s">
        <v>1336</v>
      </c>
      <c r="F125" s="109" t="s">
        <v>205</v>
      </c>
      <c r="G125" s="109">
        <v>2</v>
      </c>
    </row>
    <row r="126" spans="2:7" s="106" customFormat="1" ht="56.25" x14ac:dyDescent="0.25">
      <c r="B126" s="109">
        <v>123</v>
      </c>
      <c r="C126" s="109">
        <v>33111490</v>
      </c>
      <c r="D126" s="108" t="s">
        <v>1337</v>
      </c>
      <c r="E126" s="109" t="s">
        <v>1338</v>
      </c>
      <c r="F126" s="109" t="s">
        <v>205</v>
      </c>
      <c r="G126" s="109">
        <v>2</v>
      </c>
    </row>
    <row r="127" spans="2:7" s="106" customFormat="1" ht="45" x14ac:dyDescent="0.25">
      <c r="B127" s="109">
        <v>124</v>
      </c>
      <c r="C127" s="108">
        <v>33141211</v>
      </c>
      <c r="D127" s="108" t="s">
        <v>1339</v>
      </c>
      <c r="E127" s="109" t="s">
        <v>1340</v>
      </c>
      <c r="F127" s="109" t="s">
        <v>205</v>
      </c>
      <c r="G127" s="109">
        <v>20</v>
      </c>
    </row>
    <row r="128" spans="2:7" s="106" customFormat="1" ht="78.75" x14ac:dyDescent="0.25">
      <c r="B128" s="109">
        <v>125</v>
      </c>
      <c r="C128" s="109">
        <v>33151200</v>
      </c>
      <c r="D128" s="108" t="s">
        <v>1341</v>
      </c>
      <c r="E128" s="109" t="s">
        <v>1342</v>
      </c>
      <c r="F128" s="109" t="s">
        <v>205</v>
      </c>
      <c r="G128" s="109">
        <v>15</v>
      </c>
    </row>
    <row r="129" spans="2:7" s="106" customFormat="1" ht="112.5" x14ac:dyDescent="0.25">
      <c r="B129" s="109">
        <v>126</v>
      </c>
      <c r="C129" s="109">
        <v>33141211</v>
      </c>
      <c r="D129" s="108" t="s">
        <v>1343</v>
      </c>
      <c r="E129" s="109" t="s">
        <v>1344</v>
      </c>
      <c r="F129" s="109" t="s">
        <v>205</v>
      </c>
      <c r="G129" s="109">
        <v>20</v>
      </c>
    </row>
    <row r="130" spans="2:7" s="106" customFormat="1" ht="78.75" x14ac:dyDescent="0.25">
      <c r="B130" s="109">
        <v>127</v>
      </c>
      <c r="C130" s="116">
        <v>33141129</v>
      </c>
      <c r="D130" s="108" t="s">
        <v>1345</v>
      </c>
      <c r="E130" s="109" t="s">
        <v>1346</v>
      </c>
      <c r="F130" s="109" t="s">
        <v>205</v>
      </c>
      <c r="G130" s="109">
        <v>6</v>
      </c>
    </row>
    <row r="131" spans="2:7" s="106" customFormat="1" ht="78.75" x14ac:dyDescent="0.25">
      <c r="B131" s="109">
        <v>128</v>
      </c>
      <c r="C131" s="116">
        <v>33141129</v>
      </c>
      <c r="D131" s="108" t="s">
        <v>1347</v>
      </c>
      <c r="E131" s="109" t="s">
        <v>1348</v>
      </c>
      <c r="F131" s="109" t="s">
        <v>205</v>
      </c>
      <c r="G131" s="109">
        <v>6</v>
      </c>
    </row>
    <row r="132" spans="2:7" s="106" customFormat="1" ht="123.75" x14ac:dyDescent="0.25">
      <c r="B132" s="109">
        <v>129</v>
      </c>
      <c r="C132" s="116">
        <v>33141211</v>
      </c>
      <c r="D132" s="108" t="s">
        <v>1349</v>
      </c>
      <c r="E132" s="109" t="s">
        <v>1350</v>
      </c>
      <c r="F132" s="109" t="s">
        <v>205</v>
      </c>
      <c r="G132" s="109">
        <v>5</v>
      </c>
    </row>
    <row r="133" spans="2:7" s="106" customFormat="1" ht="135" x14ac:dyDescent="0.25">
      <c r="B133" s="109">
        <v>130</v>
      </c>
      <c r="C133" s="116">
        <v>33141211</v>
      </c>
      <c r="D133" s="108" t="s">
        <v>1351</v>
      </c>
      <c r="E133" s="109" t="s">
        <v>1352</v>
      </c>
      <c r="F133" s="109" t="s">
        <v>205</v>
      </c>
      <c r="G133" s="109">
        <v>5</v>
      </c>
    </row>
    <row r="134" spans="2:7" s="106" customFormat="1" ht="45" x14ac:dyDescent="0.25">
      <c r="B134" s="109">
        <v>131</v>
      </c>
      <c r="C134" s="116">
        <v>33141211</v>
      </c>
      <c r="D134" s="108" t="s">
        <v>1353</v>
      </c>
      <c r="E134" s="109" t="s">
        <v>1354</v>
      </c>
      <c r="F134" s="109" t="s">
        <v>205</v>
      </c>
      <c r="G134" s="109">
        <v>60</v>
      </c>
    </row>
    <row r="135" spans="2:7" s="106" customFormat="1" ht="33.75" x14ac:dyDescent="0.25">
      <c r="B135" s="109">
        <v>132</v>
      </c>
      <c r="C135" s="108">
        <v>33141211</v>
      </c>
      <c r="D135" s="109" t="s">
        <v>1355</v>
      </c>
      <c r="E135" s="109" t="s">
        <v>1356</v>
      </c>
      <c r="F135" s="109" t="s">
        <v>205</v>
      </c>
      <c r="G135" s="109">
        <v>2000</v>
      </c>
    </row>
    <row r="136" spans="2:7" s="106" customFormat="1" x14ac:dyDescent="0.25">
      <c r="B136" s="163">
        <v>133</v>
      </c>
      <c r="C136" s="163">
        <v>33121240</v>
      </c>
      <c r="D136" s="163" t="s">
        <v>1424</v>
      </c>
      <c r="E136" s="109" t="s">
        <v>1388</v>
      </c>
      <c r="F136" s="163" t="s">
        <v>205</v>
      </c>
      <c r="G136" s="163">
        <v>1</v>
      </c>
    </row>
    <row r="137" spans="2:7" s="106" customFormat="1" x14ac:dyDescent="0.25">
      <c r="B137" s="164"/>
      <c r="C137" s="164"/>
      <c r="D137" s="164"/>
      <c r="E137" s="109" t="s">
        <v>1389</v>
      </c>
      <c r="F137" s="164"/>
      <c r="G137" s="164"/>
    </row>
    <row r="138" spans="2:7" s="106" customFormat="1" x14ac:dyDescent="0.25">
      <c r="B138" s="164"/>
      <c r="C138" s="164"/>
      <c r="D138" s="164"/>
      <c r="E138" s="109" t="s">
        <v>1390</v>
      </c>
      <c r="F138" s="164"/>
      <c r="G138" s="164"/>
    </row>
    <row r="139" spans="2:7" s="106" customFormat="1" x14ac:dyDescent="0.25">
      <c r="B139" s="164"/>
      <c r="C139" s="164"/>
      <c r="D139" s="164"/>
      <c r="E139" s="109" t="s">
        <v>1391</v>
      </c>
      <c r="F139" s="164"/>
      <c r="G139" s="164"/>
    </row>
    <row r="140" spans="2:7" s="106" customFormat="1" x14ac:dyDescent="0.25">
      <c r="B140" s="164"/>
      <c r="C140" s="164"/>
      <c r="D140" s="164"/>
      <c r="E140" s="109" t="s">
        <v>1392</v>
      </c>
      <c r="F140" s="164"/>
      <c r="G140" s="164"/>
    </row>
    <row r="141" spans="2:7" s="106" customFormat="1" x14ac:dyDescent="0.25">
      <c r="B141" s="164"/>
      <c r="C141" s="164"/>
      <c r="D141" s="164"/>
      <c r="E141" s="109" t="s">
        <v>1393</v>
      </c>
      <c r="F141" s="164"/>
      <c r="G141" s="164"/>
    </row>
    <row r="142" spans="2:7" s="106" customFormat="1" x14ac:dyDescent="0.25">
      <c r="B142" s="164"/>
      <c r="C142" s="164"/>
      <c r="D142" s="164"/>
      <c r="E142" s="109" t="s">
        <v>1394</v>
      </c>
      <c r="F142" s="164"/>
      <c r="G142" s="164"/>
    </row>
    <row r="143" spans="2:7" s="106" customFormat="1" x14ac:dyDescent="0.25">
      <c r="B143" s="164"/>
      <c r="C143" s="164"/>
      <c r="D143" s="164"/>
      <c r="E143" s="109" t="s">
        <v>1395</v>
      </c>
      <c r="F143" s="164"/>
      <c r="G143" s="164"/>
    </row>
    <row r="144" spans="2:7" s="106" customFormat="1" x14ac:dyDescent="0.25">
      <c r="B144" s="164"/>
      <c r="C144" s="164"/>
      <c r="D144" s="164"/>
      <c r="E144" s="109" t="s">
        <v>1382</v>
      </c>
      <c r="F144" s="164"/>
      <c r="G144" s="164"/>
    </row>
    <row r="145" spans="2:7" s="106" customFormat="1" x14ac:dyDescent="0.25">
      <c r="B145" s="164"/>
      <c r="C145" s="164"/>
      <c r="D145" s="164"/>
      <c r="E145" s="109" t="s">
        <v>1396</v>
      </c>
      <c r="F145" s="164"/>
      <c r="G145" s="164"/>
    </row>
    <row r="146" spans="2:7" s="106" customFormat="1" x14ac:dyDescent="0.25">
      <c r="B146" s="164"/>
      <c r="C146" s="164"/>
      <c r="D146" s="164"/>
      <c r="E146" s="109" t="s">
        <v>1397</v>
      </c>
      <c r="F146" s="164"/>
      <c r="G146" s="164"/>
    </row>
    <row r="147" spans="2:7" s="106" customFormat="1" ht="22.5" x14ac:dyDescent="0.25">
      <c r="B147" s="164"/>
      <c r="C147" s="164"/>
      <c r="D147" s="164"/>
      <c r="E147" s="109" t="s">
        <v>1398</v>
      </c>
      <c r="F147" s="164"/>
      <c r="G147" s="164"/>
    </row>
    <row r="148" spans="2:7" s="106" customFormat="1" x14ac:dyDescent="0.25">
      <c r="B148" s="164"/>
      <c r="C148" s="164"/>
      <c r="D148" s="164"/>
      <c r="E148" s="109" t="s">
        <v>1383</v>
      </c>
      <c r="F148" s="164"/>
      <c r="G148" s="164"/>
    </row>
    <row r="149" spans="2:7" s="106" customFormat="1" ht="22.5" x14ac:dyDescent="0.25">
      <c r="B149" s="164"/>
      <c r="C149" s="164"/>
      <c r="D149" s="164"/>
      <c r="E149" s="109" t="s">
        <v>1399</v>
      </c>
      <c r="F149" s="164"/>
      <c r="G149" s="164"/>
    </row>
    <row r="150" spans="2:7" s="106" customFormat="1" ht="22.5" x14ac:dyDescent="0.25">
      <c r="B150" s="164"/>
      <c r="C150" s="164"/>
      <c r="D150" s="164"/>
      <c r="E150" s="109" t="s">
        <v>1400</v>
      </c>
      <c r="F150" s="164"/>
      <c r="G150" s="164"/>
    </row>
    <row r="151" spans="2:7" s="106" customFormat="1" x14ac:dyDescent="0.25">
      <c r="B151" s="164"/>
      <c r="C151" s="164"/>
      <c r="D151" s="164"/>
      <c r="E151" s="109" t="s">
        <v>1384</v>
      </c>
      <c r="F151" s="164"/>
      <c r="G151" s="164"/>
    </row>
    <row r="152" spans="2:7" s="106" customFormat="1" x14ac:dyDescent="0.25">
      <c r="B152" s="164"/>
      <c r="C152" s="164"/>
      <c r="D152" s="164"/>
      <c r="E152" s="109" t="s">
        <v>1401</v>
      </c>
      <c r="F152" s="164"/>
      <c r="G152" s="164"/>
    </row>
    <row r="153" spans="2:7" s="106" customFormat="1" ht="22.5" x14ac:dyDescent="0.25">
      <c r="B153" s="164"/>
      <c r="C153" s="164"/>
      <c r="D153" s="164"/>
      <c r="E153" s="109" t="s">
        <v>1402</v>
      </c>
      <c r="F153" s="164"/>
      <c r="G153" s="164"/>
    </row>
    <row r="154" spans="2:7" s="106" customFormat="1" x14ac:dyDescent="0.25">
      <c r="B154" s="164"/>
      <c r="C154" s="164"/>
      <c r="D154" s="164"/>
      <c r="E154" s="109" t="s">
        <v>1385</v>
      </c>
      <c r="F154" s="164"/>
      <c r="G154" s="164"/>
    </row>
    <row r="155" spans="2:7" s="106" customFormat="1" ht="22.5" x14ac:dyDescent="0.25">
      <c r="B155" s="164"/>
      <c r="C155" s="164"/>
      <c r="D155" s="164"/>
      <c r="E155" s="109" t="s">
        <v>1403</v>
      </c>
      <c r="F155" s="164"/>
      <c r="G155" s="164"/>
    </row>
    <row r="156" spans="2:7" s="106" customFormat="1" x14ac:dyDescent="0.25">
      <c r="B156" s="164"/>
      <c r="C156" s="164"/>
      <c r="D156" s="164"/>
      <c r="E156" s="109" t="s">
        <v>1404</v>
      </c>
      <c r="F156" s="164"/>
      <c r="G156" s="164"/>
    </row>
    <row r="157" spans="2:7" s="106" customFormat="1" x14ac:dyDescent="0.25">
      <c r="B157" s="164"/>
      <c r="C157" s="164"/>
      <c r="D157" s="164"/>
      <c r="E157" s="109" t="s">
        <v>1405</v>
      </c>
      <c r="F157" s="164"/>
      <c r="G157" s="164"/>
    </row>
    <row r="158" spans="2:7" s="106" customFormat="1" x14ac:dyDescent="0.25">
      <c r="B158" s="164"/>
      <c r="C158" s="164"/>
      <c r="D158" s="164"/>
      <c r="E158" s="109" t="s">
        <v>1406</v>
      </c>
      <c r="F158" s="164"/>
      <c r="G158" s="164"/>
    </row>
    <row r="159" spans="2:7" s="106" customFormat="1" x14ac:dyDescent="0.25">
      <c r="B159" s="164"/>
      <c r="C159" s="164"/>
      <c r="D159" s="164"/>
      <c r="E159" s="109" t="s">
        <v>1407</v>
      </c>
      <c r="F159" s="164"/>
      <c r="G159" s="164"/>
    </row>
    <row r="160" spans="2:7" s="106" customFormat="1" x14ac:dyDescent="0.25">
      <c r="B160" s="164"/>
      <c r="C160" s="164"/>
      <c r="D160" s="164"/>
      <c r="E160" s="109" t="s">
        <v>1408</v>
      </c>
      <c r="F160" s="164"/>
      <c r="G160" s="164"/>
    </row>
    <row r="161" spans="2:7" s="106" customFormat="1" x14ac:dyDescent="0.25">
      <c r="B161" s="164"/>
      <c r="C161" s="164"/>
      <c r="D161" s="164"/>
      <c r="E161" s="109" t="s">
        <v>1409</v>
      </c>
      <c r="F161" s="164"/>
      <c r="G161" s="164"/>
    </row>
    <row r="162" spans="2:7" s="106" customFormat="1" x14ac:dyDescent="0.25">
      <c r="B162" s="164"/>
      <c r="C162" s="164"/>
      <c r="D162" s="164"/>
      <c r="E162" s="109" t="s">
        <v>1410</v>
      </c>
      <c r="F162" s="164"/>
      <c r="G162" s="164"/>
    </row>
    <row r="163" spans="2:7" s="106" customFormat="1" x14ac:dyDescent="0.25">
      <c r="B163" s="164"/>
      <c r="C163" s="164"/>
      <c r="D163" s="164"/>
      <c r="E163" s="109" t="s">
        <v>1386</v>
      </c>
      <c r="F163" s="164"/>
      <c r="G163" s="164"/>
    </row>
    <row r="164" spans="2:7" s="106" customFormat="1" ht="22.5" x14ac:dyDescent="0.25">
      <c r="B164" s="164"/>
      <c r="C164" s="164"/>
      <c r="D164" s="164"/>
      <c r="E164" s="109" t="s">
        <v>1411</v>
      </c>
      <c r="F164" s="164"/>
      <c r="G164" s="164"/>
    </row>
    <row r="165" spans="2:7" s="106" customFormat="1" x14ac:dyDescent="0.25">
      <c r="B165" s="164"/>
      <c r="C165" s="164"/>
      <c r="D165" s="164"/>
      <c r="E165" s="109" t="s">
        <v>1412</v>
      </c>
      <c r="F165" s="164"/>
      <c r="G165" s="164"/>
    </row>
    <row r="166" spans="2:7" s="106" customFormat="1" x14ac:dyDescent="0.25">
      <c r="B166" s="164"/>
      <c r="C166" s="164"/>
      <c r="D166" s="164"/>
      <c r="E166" s="109" t="s">
        <v>1413</v>
      </c>
      <c r="F166" s="164"/>
      <c r="G166" s="164"/>
    </row>
    <row r="167" spans="2:7" s="106" customFormat="1" x14ac:dyDescent="0.25">
      <c r="B167" s="164"/>
      <c r="C167" s="164"/>
      <c r="D167" s="164"/>
      <c r="E167" s="109" t="s">
        <v>1414</v>
      </c>
      <c r="F167" s="164"/>
      <c r="G167" s="164"/>
    </row>
    <row r="168" spans="2:7" s="106" customFormat="1" x14ac:dyDescent="0.25">
      <c r="B168" s="164"/>
      <c r="C168" s="164"/>
      <c r="D168" s="164"/>
      <c r="E168" s="109" t="s">
        <v>1415</v>
      </c>
      <c r="F168" s="164"/>
      <c r="G168" s="164"/>
    </row>
    <row r="169" spans="2:7" s="106" customFormat="1" x14ac:dyDescent="0.25">
      <c r="B169" s="164"/>
      <c r="C169" s="164"/>
      <c r="D169" s="164"/>
      <c r="E169" s="109" t="s">
        <v>1416</v>
      </c>
      <c r="F169" s="164"/>
      <c r="G169" s="164"/>
    </row>
    <row r="170" spans="2:7" s="106" customFormat="1" x14ac:dyDescent="0.25">
      <c r="B170" s="164"/>
      <c r="C170" s="164"/>
      <c r="D170" s="164"/>
      <c r="E170" s="109" t="s">
        <v>1417</v>
      </c>
      <c r="F170" s="164"/>
      <c r="G170" s="164"/>
    </row>
    <row r="171" spans="2:7" s="106" customFormat="1" x14ac:dyDescent="0.25">
      <c r="B171" s="164"/>
      <c r="C171" s="164"/>
      <c r="D171" s="164"/>
      <c r="E171" s="109" t="s">
        <v>1418</v>
      </c>
      <c r="F171" s="164"/>
      <c r="G171" s="164"/>
    </row>
    <row r="172" spans="2:7" s="106" customFormat="1" x14ac:dyDescent="0.25">
      <c r="B172" s="164"/>
      <c r="C172" s="164"/>
      <c r="D172" s="164"/>
      <c r="E172" s="109" t="s">
        <v>1419</v>
      </c>
      <c r="F172" s="164"/>
      <c r="G172" s="164"/>
    </row>
    <row r="173" spans="2:7" s="106" customFormat="1" x14ac:dyDescent="0.25">
      <c r="B173" s="164"/>
      <c r="C173" s="164"/>
      <c r="D173" s="164"/>
      <c r="E173" s="109" t="s">
        <v>1420</v>
      </c>
      <c r="F173" s="164"/>
      <c r="G173" s="164"/>
    </row>
    <row r="174" spans="2:7" s="106" customFormat="1" x14ac:dyDescent="0.25">
      <c r="B174" s="164"/>
      <c r="C174" s="164"/>
      <c r="D174" s="164"/>
      <c r="E174" s="109" t="s">
        <v>1421</v>
      </c>
      <c r="F174" s="164"/>
      <c r="G174" s="164"/>
    </row>
    <row r="175" spans="2:7" s="106" customFormat="1" x14ac:dyDescent="0.25">
      <c r="B175" s="164"/>
      <c r="C175" s="164"/>
      <c r="D175" s="164"/>
      <c r="E175" s="109" t="s">
        <v>1422</v>
      </c>
      <c r="F175" s="164"/>
      <c r="G175" s="164"/>
    </row>
    <row r="176" spans="2:7" s="106" customFormat="1" x14ac:dyDescent="0.25">
      <c r="B176" s="164"/>
      <c r="C176" s="164"/>
      <c r="D176" s="164"/>
      <c r="E176" s="109" t="s">
        <v>1423</v>
      </c>
      <c r="F176" s="164"/>
      <c r="G176" s="164"/>
    </row>
    <row r="177" spans="2:7" s="106" customFormat="1" x14ac:dyDescent="0.25">
      <c r="B177" s="164"/>
      <c r="C177" s="164"/>
      <c r="D177" s="164"/>
      <c r="E177" s="109" t="s">
        <v>1425</v>
      </c>
      <c r="F177" s="164"/>
      <c r="G177" s="164"/>
    </row>
    <row r="178" spans="2:7" s="106" customFormat="1" ht="56.25" x14ac:dyDescent="0.25">
      <c r="B178" s="165"/>
      <c r="C178" s="165"/>
      <c r="D178" s="165"/>
      <c r="E178" s="109" t="s">
        <v>1387</v>
      </c>
      <c r="F178" s="165"/>
      <c r="G178" s="165"/>
    </row>
    <row r="179" spans="2:7" s="106" customFormat="1" x14ac:dyDescent="0.25">
      <c r="B179" s="163">
        <v>134</v>
      </c>
      <c r="C179" s="163">
        <v>38591100</v>
      </c>
      <c r="D179" s="166" t="s">
        <v>1426</v>
      </c>
      <c r="E179" s="166" t="s">
        <v>1541</v>
      </c>
      <c r="F179" s="166" t="s">
        <v>205</v>
      </c>
      <c r="G179" s="166">
        <v>1</v>
      </c>
    </row>
    <row r="180" spans="2:7" s="106" customFormat="1" x14ac:dyDescent="0.25">
      <c r="B180" s="164"/>
      <c r="C180" s="164"/>
      <c r="D180" s="167"/>
      <c r="E180" s="167"/>
      <c r="F180" s="167"/>
      <c r="G180" s="167"/>
    </row>
    <row r="181" spans="2:7" s="106" customFormat="1" x14ac:dyDescent="0.25">
      <c r="B181" s="164"/>
      <c r="C181" s="164"/>
      <c r="D181" s="167"/>
      <c r="E181" s="167"/>
      <c r="F181" s="163"/>
      <c r="G181" s="166"/>
    </row>
    <row r="182" spans="2:7" s="106" customFormat="1" x14ac:dyDescent="0.25">
      <c r="B182" s="165"/>
      <c r="C182" s="165"/>
      <c r="D182" s="168"/>
      <c r="E182" s="168"/>
      <c r="F182" s="165"/>
      <c r="G182" s="167"/>
    </row>
    <row r="183" spans="2:7" s="106" customFormat="1" ht="22.5" x14ac:dyDescent="0.25">
      <c r="B183" s="163">
        <v>135</v>
      </c>
      <c r="C183" s="163">
        <v>33111360</v>
      </c>
      <c r="D183" s="163" t="s">
        <v>1537</v>
      </c>
      <c r="E183" s="121" t="s">
        <v>1427</v>
      </c>
      <c r="F183" s="163" t="s">
        <v>205</v>
      </c>
      <c r="G183" s="163">
        <v>1</v>
      </c>
    </row>
    <row r="184" spans="2:7" s="106" customFormat="1" x14ac:dyDescent="0.25">
      <c r="B184" s="164"/>
      <c r="C184" s="164"/>
      <c r="D184" s="164"/>
      <c r="E184" s="122" t="s">
        <v>1428</v>
      </c>
      <c r="F184" s="164"/>
      <c r="G184" s="164"/>
    </row>
    <row r="185" spans="2:7" s="106" customFormat="1" ht="33.75" x14ac:dyDescent="0.25">
      <c r="B185" s="164"/>
      <c r="C185" s="164"/>
      <c r="D185" s="164"/>
      <c r="E185" s="122" t="s">
        <v>1429</v>
      </c>
      <c r="F185" s="164"/>
      <c r="G185" s="164"/>
    </row>
    <row r="186" spans="2:7" s="106" customFormat="1" x14ac:dyDescent="0.25">
      <c r="B186" s="164"/>
      <c r="C186" s="164"/>
      <c r="D186" s="164"/>
      <c r="E186" s="122" t="s">
        <v>1430</v>
      </c>
      <c r="F186" s="164"/>
      <c r="G186" s="164"/>
    </row>
    <row r="187" spans="2:7" s="106" customFormat="1" ht="22.5" x14ac:dyDescent="0.25">
      <c r="B187" s="164"/>
      <c r="C187" s="164"/>
      <c r="D187" s="164"/>
      <c r="E187" s="122" t="s">
        <v>1538</v>
      </c>
      <c r="F187" s="164"/>
      <c r="G187" s="164"/>
    </row>
    <row r="188" spans="2:7" s="106" customFormat="1" ht="22.5" x14ac:dyDescent="0.25">
      <c r="B188" s="164"/>
      <c r="C188" s="164"/>
      <c r="D188" s="164"/>
      <c r="E188" s="122" t="s">
        <v>1431</v>
      </c>
      <c r="F188" s="164"/>
      <c r="G188" s="164"/>
    </row>
    <row r="189" spans="2:7" s="106" customFormat="1" ht="22.5" x14ac:dyDescent="0.25">
      <c r="B189" s="164"/>
      <c r="C189" s="164"/>
      <c r="D189" s="164"/>
      <c r="E189" s="122" t="s">
        <v>1432</v>
      </c>
      <c r="F189" s="164"/>
      <c r="G189" s="164"/>
    </row>
    <row r="190" spans="2:7" s="106" customFormat="1" x14ac:dyDescent="0.25">
      <c r="B190" s="164"/>
      <c r="C190" s="164"/>
      <c r="D190" s="164"/>
      <c r="E190" s="122" t="s">
        <v>1433</v>
      </c>
      <c r="F190" s="164"/>
      <c r="G190" s="164"/>
    </row>
    <row r="191" spans="2:7" s="106" customFormat="1" ht="22.5" x14ac:dyDescent="0.25">
      <c r="B191" s="164"/>
      <c r="C191" s="164"/>
      <c r="D191" s="164"/>
      <c r="E191" s="122" t="s">
        <v>1434</v>
      </c>
      <c r="F191" s="164"/>
      <c r="G191" s="164"/>
    </row>
    <row r="192" spans="2:7" s="106" customFormat="1" ht="22.5" x14ac:dyDescent="0.25">
      <c r="B192" s="164"/>
      <c r="C192" s="164"/>
      <c r="D192" s="164"/>
      <c r="E192" s="122" t="s">
        <v>1435</v>
      </c>
      <c r="F192" s="164"/>
      <c r="G192" s="164"/>
    </row>
    <row r="193" spans="2:7" s="106" customFormat="1" x14ac:dyDescent="0.25">
      <c r="B193" s="164"/>
      <c r="C193" s="164"/>
      <c r="D193" s="164"/>
      <c r="E193" s="122" t="s">
        <v>1436</v>
      </c>
      <c r="F193" s="164"/>
      <c r="G193" s="164"/>
    </row>
    <row r="194" spans="2:7" s="106" customFormat="1" x14ac:dyDescent="0.25">
      <c r="B194" s="164"/>
      <c r="C194" s="164"/>
      <c r="D194" s="164"/>
      <c r="E194" s="122" t="s">
        <v>1437</v>
      </c>
      <c r="F194" s="164"/>
      <c r="G194" s="164"/>
    </row>
    <row r="195" spans="2:7" s="106" customFormat="1" x14ac:dyDescent="0.25">
      <c r="B195" s="164"/>
      <c r="C195" s="164"/>
      <c r="D195" s="164"/>
      <c r="E195" s="122" t="s">
        <v>1438</v>
      </c>
      <c r="F195" s="164"/>
      <c r="G195" s="164"/>
    </row>
    <row r="196" spans="2:7" s="106" customFormat="1" x14ac:dyDescent="0.25">
      <c r="B196" s="164"/>
      <c r="C196" s="164"/>
      <c r="D196" s="164"/>
      <c r="E196" s="122" t="s">
        <v>1439</v>
      </c>
      <c r="F196" s="164"/>
      <c r="G196" s="164"/>
    </row>
    <row r="197" spans="2:7" s="106" customFormat="1" ht="33.75" x14ac:dyDescent="0.25">
      <c r="B197" s="164"/>
      <c r="C197" s="164"/>
      <c r="D197" s="164"/>
      <c r="E197" s="122" t="s">
        <v>1440</v>
      </c>
      <c r="F197" s="164"/>
      <c r="G197" s="164"/>
    </row>
    <row r="198" spans="2:7" s="106" customFormat="1" x14ac:dyDescent="0.25">
      <c r="B198" s="164"/>
      <c r="C198" s="164"/>
      <c r="D198" s="164"/>
      <c r="E198" s="122" t="s">
        <v>1441</v>
      </c>
      <c r="F198" s="164"/>
      <c r="G198" s="164"/>
    </row>
    <row r="199" spans="2:7" s="106" customFormat="1" ht="22.5" x14ac:dyDescent="0.25">
      <c r="B199" s="164"/>
      <c r="C199" s="164"/>
      <c r="D199" s="164"/>
      <c r="E199" s="122" t="s">
        <v>1442</v>
      </c>
      <c r="F199" s="164"/>
      <c r="G199" s="164"/>
    </row>
    <row r="200" spans="2:7" s="106" customFormat="1" x14ac:dyDescent="0.25">
      <c r="B200" s="164"/>
      <c r="C200" s="164"/>
      <c r="D200" s="164"/>
      <c r="E200" s="122" t="s">
        <v>1443</v>
      </c>
      <c r="F200" s="164"/>
      <c r="G200" s="164"/>
    </row>
    <row r="201" spans="2:7" s="106" customFormat="1" x14ac:dyDescent="0.25">
      <c r="B201" s="164"/>
      <c r="C201" s="164"/>
      <c r="D201" s="164"/>
      <c r="E201" s="122" t="s">
        <v>1444</v>
      </c>
      <c r="F201" s="164"/>
      <c r="G201" s="164"/>
    </row>
    <row r="202" spans="2:7" s="106" customFormat="1" ht="22.5" x14ac:dyDescent="0.25">
      <c r="B202" s="164"/>
      <c r="C202" s="164"/>
      <c r="D202" s="164"/>
      <c r="E202" s="122" t="s">
        <v>1445</v>
      </c>
      <c r="F202" s="164"/>
      <c r="G202" s="164"/>
    </row>
    <row r="203" spans="2:7" s="106" customFormat="1" ht="22.5" x14ac:dyDescent="0.25">
      <c r="B203" s="164"/>
      <c r="C203" s="164"/>
      <c r="D203" s="164"/>
      <c r="E203" s="122" t="s">
        <v>1446</v>
      </c>
      <c r="F203" s="164"/>
      <c r="G203" s="164"/>
    </row>
    <row r="204" spans="2:7" s="106" customFormat="1" ht="22.5" x14ac:dyDescent="0.25">
      <c r="B204" s="164"/>
      <c r="C204" s="164"/>
      <c r="D204" s="164"/>
      <c r="E204" s="122" t="s">
        <v>1447</v>
      </c>
      <c r="F204" s="164"/>
      <c r="G204" s="164"/>
    </row>
    <row r="205" spans="2:7" s="106" customFormat="1" ht="45" x14ac:dyDescent="0.25">
      <c r="B205" s="164"/>
      <c r="C205" s="164"/>
      <c r="D205" s="164"/>
      <c r="E205" s="122" t="s">
        <v>1448</v>
      </c>
      <c r="F205" s="164"/>
      <c r="G205" s="164"/>
    </row>
    <row r="206" spans="2:7" s="106" customFormat="1" ht="22.5" x14ac:dyDescent="0.25">
      <c r="B206" s="164"/>
      <c r="C206" s="164"/>
      <c r="D206" s="164"/>
      <c r="E206" s="122" t="s">
        <v>1449</v>
      </c>
      <c r="F206" s="164"/>
      <c r="G206" s="164"/>
    </row>
    <row r="207" spans="2:7" s="106" customFormat="1" ht="22.5" x14ac:dyDescent="0.25">
      <c r="B207" s="164"/>
      <c r="C207" s="164"/>
      <c r="D207" s="164"/>
      <c r="E207" s="122" t="s">
        <v>1450</v>
      </c>
      <c r="F207" s="164"/>
      <c r="G207" s="164"/>
    </row>
    <row r="208" spans="2:7" s="106" customFormat="1" ht="22.5" x14ac:dyDescent="0.25">
      <c r="B208" s="164"/>
      <c r="C208" s="164"/>
      <c r="D208" s="164"/>
      <c r="E208" s="122" t="s">
        <v>1451</v>
      </c>
      <c r="F208" s="164"/>
      <c r="G208" s="164"/>
    </row>
    <row r="209" spans="2:7" s="106" customFormat="1" x14ac:dyDescent="0.25">
      <c r="B209" s="164"/>
      <c r="C209" s="164"/>
      <c r="D209" s="164"/>
      <c r="E209" s="122" t="s">
        <v>1452</v>
      </c>
      <c r="F209" s="164"/>
      <c r="G209" s="164"/>
    </row>
    <row r="210" spans="2:7" s="106" customFormat="1" ht="22.5" x14ac:dyDescent="0.25">
      <c r="B210" s="164"/>
      <c r="C210" s="164"/>
      <c r="D210" s="164"/>
      <c r="E210" s="122" t="s">
        <v>1453</v>
      </c>
      <c r="F210" s="164"/>
      <c r="G210" s="164"/>
    </row>
    <row r="211" spans="2:7" s="106" customFormat="1" ht="22.5" x14ac:dyDescent="0.25">
      <c r="B211" s="164"/>
      <c r="C211" s="164"/>
      <c r="D211" s="164"/>
      <c r="E211" s="122" t="s">
        <v>1454</v>
      </c>
      <c r="F211" s="164"/>
      <c r="G211" s="164"/>
    </row>
    <row r="212" spans="2:7" s="106" customFormat="1" x14ac:dyDescent="0.25">
      <c r="B212" s="164"/>
      <c r="C212" s="164"/>
      <c r="D212" s="164"/>
      <c r="E212" s="122" t="s">
        <v>1455</v>
      </c>
      <c r="F212" s="164"/>
      <c r="G212" s="164"/>
    </row>
    <row r="213" spans="2:7" s="106" customFormat="1" x14ac:dyDescent="0.25">
      <c r="B213" s="164"/>
      <c r="C213" s="164"/>
      <c r="D213" s="164"/>
      <c r="E213" s="122" t="s">
        <v>1456</v>
      </c>
      <c r="F213" s="164"/>
      <c r="G213" s="164"/>
    </row>
    <row r="214" spans="2:7" s="106" customFormat="1" x14ac:dyDescent="0.25">
      <c r="B214" s="164"/>
      <c r="C214" s="164"/>
      <c r="D214" s="164"/>
      <c r="E214" s="122" t="s">
        <v>1457</v>
      </c>
      <c r="F214" s="164"/>
      <c r="G214" s="164"/>
    </row>
    <row r="215" spans="2:7" s="106" customFormat="1" x14ac:dyDescent="0.25">
      <c r="B215" s="164"/>
      <c r="C215" s="164"/>
      <c r="D215" s="164"/>
      <c r="E215" s="122" t="s">
        <v>1458</v>
      </c>
      <c r="F215" s="164"/>
      <c r="G215" s="164"/>
    </row>
    <row r="216" spans="2:7" s="106" customFormat="1" x14ac:dyDescent="0.25">
      <c r="B216" s="164"/>
      <c r="C216" s="164"/>
      <c r="D216" s="164"/>
      <c r="E216" s="122" t="s">
        <v>1459</v>
      </c>
      <c r="F216" s="164"/>
      <c r="G216" s="164"/>
    </row>
    <row r="217" spans="2:7" s="106" customFormat="1" ht="22.5" x14ac:dyDescent="0.25">
      <c r="B217" s="164"/>
      <c r="C217" s="164"/>
      <c r="D217" s="164"/>
      <c r="E217" s="122" t="s">
        <v>1460</v>
      </c>
      <c r="F217" s="164"/>
      <c r="G217" s="164"/>
    </row>
    <row r="218" spans="2:7" s="106" customFormat="1" x14ac:dyDescent="0.25">
      <c r="B218" s="164"/>
      <c r="C218" s="164"/>
      <c r="D218" s="164"/>
      <c r="E218" s="121" t="s">
        <v>1461</v>
      </c>
      <c r="F218" s="164"/>
      <c r="G218" s="164"/>
    </row>
    <row r="219" spans="2:7" s="106" customFormat="1" ht="22.5" x14ac:dyDescent="0.25">
      <c r="B219" s="164"/>
      <c r="C219" s="164"/>
      <c r="D219" s="164"/>
      <c r="E219" s="121" t="s">
        <v>1462</v>
      </c>
      <c r="F219" s="164"/>
      <c r="G219" s="164"/>
    </row>
    <row r="220" spans="2:7" s="106" customFormat="1" x14ac:dyDescent="0.25">
      <c r="B220" s="164"/>
      <c r="C220" s="164"/>
      <c r="D220" s="164"/>
      <c r="E220" s="122" t="s">
        <v>1463</v>
      </c>
      <c r="F220" s="164"/>
      <c r="G220" s="164"/>
    </row>
    <row r="221" spans="2:7" s="106" customFormat="1" x14ac:dyDescent="0.25">
      <c r="B221" s="164"/>
      <c r="C221" s="164"/>
      <c r="D221" s="164"/>
      <c r="E221" s="122" t="s">
        <v>1464</v>
      </c>
      <c r="F221" s="164"/>
      <c r="G221" s="164"/>
    </row>
    <row r="222" spans="2:7" s="106" customFormat="1" x14ac:dyDescent="0.25">
      <c r="B222" s="164"/>
      <c r="C222" s="164"/>
      <c r="D222" s="164"/>
      <c r="E222" s="122" t="s">
        <v>1465</v>
      </c>
      <c r="F222" s="164"/>
      <c r="G222" s="164"/>
    </row>
    <row r="223" spans="2:7" s="106" customFormat="1" x14ac:dyDescent="0.25">
      <c r="B223" s="164"/>
      <c r="C223" s="164"/>
      <c r="D223" s="164"/>
      <c r="E223" s="122" t="s">
        <v>1466</v>
      </c>
      <c r="F223" s="164"/>
      <c r="G223" s="164"/>
    </row>
    <row r="224" spans="2:7" s="106" customFormat="1" x14ac:dyDescent="0.25">
      <c r="B224" s="164"/>
      <c r="C224" s="164"/>
      <c r="D224" s="164"/>
      <c r="E224" s="121" t="s">
        <v>1467</v>
      </c>
      <c r="F224" s="164"/>
      <c r="G224" s="164"/>
    </row>
    <row r="225" spans="2:7" s="106" customFormat="1" x14ac:dyDescent="0.25">
      <c r="B225" s="164"/>
      <c r="C225" s="164"/>
      <c r="D225" s="164"/>
      <c r="E225" s="122" t="s">
        <v>1468</v>
      </c>
      <c r="F225" s="164"/>
      <c r="G225" s="164"/>
    </row>
    <row r="226" spans="2:7" s="106" customFormat="1" x14ac:dyDescent="0.25">
      <c r="B226" s="164"/>
      <c r="C226" s="164"/>
      <c r="D226" s="164"/>
      <c r="E226" s="122" t="s">
        <v>1469</v>
      </c>
      <c r="F226" s="164"/>
      <c r="G226" s="164"/>
    </row>
    <row r="227" spans="2:7" s="106" customFormat="1" x14ac:dyDescent="0.25">
      <c r="B227" s="164"/>
      <c r="C227" s="164"/>
      <c r="D227" s="164"/>
      <c r="E227" s="122" t="s">
        <v>1470</v>
      </c>
      <c r="F227" s="164"/>
      <c r="G227" s="164"/>
    </row>
    <row r="228" spans="2:7" s="106" customFormat="1" ht="22.5" x14ac:dyDescent="0.25">
      <c r="B228" s="164"/>
      <c r="C228" s="164"/>
      <c r="D228" s="164"/>
      <c r="E228" s="121" t="s">
        <v>1471</v>
      </c>
      <c r="F228" s="164"/>
      <c r="G228" s="164"/>
    </row>
    <row r="229" spans="2:7" s="106" customFormat="1" x14ac:dyDescent="0.25">
      <c r="B229" s="164"/>
      <c r="C229" s="164"/>
      <c r="D229" s="164"/>
      <c r="E229" s="122" t="s">
        <v>1472</v>
      </c>
      <c r="F229" s="164"/>
      <c r="G229" s="164"/>
    </row>
    <row r="230" spans="2:7" s="106" customFormat="1" x14ac:dyDescent="0.25">
      <c r="B230" s="164"/>
      <c r="C230" s="164"/>
      <c r="D230" s="164"/>
      <c r="E230" s="122" t="s">
        <v>1473</v>
      </c>
      <c r="F230" s="164"/>
      <c r="G230" s="164"/>
    </row>
    <row r="231" spans="2:7" s="106" customFormat="1" x14ac:dyDescent="0.25">
      <c r="B231" s="164"/>
      <c r="C231" s="164"/>
      <c r="D231" s="164"/>
      <c r="E231" s="122" t="s">
        <v>1474</v>
      </c>
      <c r="F231" s="164"/>
      <c r="G231" s="164"/>
    </row>
    <row r="232" spans="2:7" s="106" customFormat="1" x14ac:dyDescent="0.25">
      <c r="B232" s="164"/>
      <c r="C232" s="164"/>
      <c r="D232" s="164"/>
      <c r="E232" s="122" t="s">
        <v>1475</v>
      </c>
      <c r="F232" s="164"/>
      <c r="G232" s="164"/>
    </row>
    <row r="233" spans="2:7" s="106" customFormat="1" x14ac:dyDescent="0.25">
      <c r="B233" s="164"/>
      <c r="C233" s="164"/>
      <c r="D233" s="164"/>
      <c r="E233" s="121" t="s">
        <v>1476</v>
      </c>
      <c r="F233" s="164"/>
      <c r="G233" s="164"/>
    </row>
    <row r="234" spans="2:7" s="106" customFormat="1" x14ac:dyDescent="0.25">
      <c r="B234" s="164"/>
      <c r="C234" s="164"/>
      <c r="D234" s="164"/>
      <c r="E234" s="121" t="s">
        <v>1477</v>
      </c>
      <c r="F234" s="164"/>
      <c r="G234" s="164"/>
    </row>
    <row r="235" spans="2:7" s="106" customFormat="1" x14ac:dyDescent="0.25">
      <c r="B235" s="164"/>
      <c r="C235" s="164"/>
      <c r="D235" s="164"/>
      <c r="E235" s="121" t="s">
        <v>1478</v>
      </c>
      <c r="F235" s="164"/>
      <c r="G235" s="164"/>
    </row>
    <row r="236" spans="2:7" s="106" customFormat="1" x14ac:dyDescent="0.25">
      <c r="B236" s="164"/>
      <c r="C236" s="164"/>
      <c r="D236" s="164"/>
      <c r="E236" s="121" t="s">
        <v>1479</v>
      </c>
      <c r="F236" s="164"/>
      <c r="G236" s="164"/>
    </row>
    <row r="237" spans="2:7" s="106" customFormat="1" x14ac:dyDescent="0.25">
      <c r="B237" s="164"/>
      <c r="C237" s="164"/>
      <c r="D237" s="164"/>
      <c r="E237" s="122" t="s">
        <v>1480</v>
      </c>
      <c r="F237" s="164"/>
      <c r="G237" s="164"/>
    </row>
    <row r="238" spans="2:7" s="106" customFormat="1" x14ac:dyDescent="0.25">
      <c r="B238" s="164"/>
      <c r="C238" s="164"/>
      <c r="D238" s="164"/>
      <c r="E238" s="122" t="s">
        <v>1481</v>
      </c>
      <c r="F238" s="164"/>
      <c r="G238" s="164"/>
    </row>
    <row r="239" spans="2:7" s="106" customFormat="1" x14ac:dyDescent="0.25">
      <c r="B239" s="164"/>
      <c r="C239" s="164"/>
      <c r="D239" s="164"/>
      <c r="E239" s="122" t="s">
        <v>1482</v>
      </c>
      <c r="F239" s="164"/>
      <c r="G239" s="164"/>
    </row>
    <row r="240" spans="2:7" s="106" customFormat="1" x14ac:dyDescent="0.25">
      <c r="B240" s="164"/>
      <c r="C240" s="164"/>
      <c r="D240" s="164"/>
      <c r="E240" s="122" t="s">
        <v>1483</v>
      </c>
      <c r="F240" s="164"/>
      <c r="G240" s="164"/>
    </row>
    <row r="241" spans="2:7" s="106" customFormat="1" x14ac:dyDescent="0.25">
      <c r="B241" s="164"/>
      <c r="C241" s="164"/>
      <c r="D241" s="164"/>
      <c r="E241" s="122" t="s">
        <v>1484</v>
      </c>
      <c r="F241" s="164"/>
      <c r="G241" s="164"/>
    </row>
    <row r="242" spans="2:7" s="106" customFormat="1" x14ac:dyDescent="0.25">
      <c r="B242" s="164"/>
      <c r="C242" s="164"/>
      <c r="D242" s="164"/>
      <c r="E242" s="122" t="s">
        <v>1485</v>
      </c>
      <c r="F242" s="164"/>
      <c r="G242" s="164"/>
    </row>
    <row r="243" spans="2:7" s="106" customFormat="1" x14ac:dyDescent="0.25">
      <c r="B243" s="164"/>
      <c r="C243" s="164"/>
      <c r="D243" s="164"/>
      <c r="E243" s="122" t="s">
        <v>1486</v>
      </c>
      <c r="F243" s="164"/>
      <c r="G243" s="164"/>
    </row>
    <row r="244" spans="2:7" s="106" customFormat="1" x14ac:dyDescent="0.25">
      <c r="B244" s="164"/>
      <c r="C244" s="164"/>
      <c r="D244" s="164"/>
      <c r="E244" s="122" t="s">
        <v>1487</v>
      </c>
      <c r="F244" s="164"/>
      <c r="G244" s="164"/>
    </row>
    <row r="245" spans="2:7" s="106" customFormat="1" x14ac:dyDescent="0.25">
      <c r="B245" s="164"/>
      <c r="C245" s="164"/>
      <c r="D245" s="164"/>
      <c r="E245" s="122" t="s">
        <v>1488</v>
      </c>
      <c r="F245" s="164"/>
      <c r="G245" s="164"/>
    </row>
    <row r="246" spans="2:7" s="106" customFormat="1" x14ac:dyDescent="0.25">
      <c r="B246" s="164"/>
      <c r="C246" s="164"/>
      <c r="D246" s="164"/>
      <c r="E246" s="122" t="s">
        <v>1489</v>
      </c>
      <c r="F246" s="164"/>
      <c r="G246" s="164"/>
    </row>
    <row r="247" spans="2:7" s="106" customFormat="1" x14ac:dyDescent="0.25">
      <c r="B247" s="164"/>
      <c r="C247" s="164"/>
      <c r="D247" s="164"/>
      <c r="E247" s="122" t="s">
        <v>1490</v>
      </c>
      <c r="F247" s="164"/>
      <c r="G247" s="164"/>
    </row>
    <row r="248" spans="2:7" s="106" customFormat="1" x14ac:dyDescent="0.25">
      <c r="B248" s="164"/>
      <c r="C248" s="164"/>
      <c r="D248" s="164"/>
      <c r="E248" s="122" t="s">
        <v>1491</v>
      </c>
      <c r="F248" s="164"/>
      <c r="G248" s="164"/>
    </row>
    <row r="249" spans="2:7" s="106" customFormat="1" x14ac:dyDescent="0.25">
      <c r="B249" s="164"/>
      <c r="C249" s="164"/>
      <c r="D249" s="164"/>
      <c r="E249" s="122" t="s">
        <v>1492</v>
      </c>
      <c r="F249" s="164"/>
      <c r="G249" s="164"/>
    </row>
    <row r="250" spans="2:7" s="106" customFormat="1" x14ac:dyDescent="0.25">
      <c r="B250" s="164"/>
      <c r="C250" s="164"/>
      <c r="D250" s="164"/>
      <c r="E250" s="122" t="s">
        <v>1493</v>
      </c>
      <c r="F250" s="164"/>
      <c r="G250" s="164"/>
    </row>
    <row r="251" spans="2:7" s="106" customFormat="1" x14ac:dyDescent="0.25">
      <c r="B251" s="164"/>
      <c r="C251" s="164"/>
      <c r="D251" s="164"/>
      <c r="E251" s="122" t="s">
        <v>1494</v>
      </c>
      <c r="F251" s="164"/>
      <c r="G251" s="164"/>
    </row>
    <row r="252" spans="2:7" s="106" customFormat="1" x14ac:dyDescent="0.25">
      <c r="B252" s="164"/>
      <c r="C252" s="164"/>
      <c r="D252" s="164"/>
      <c r="E252" s="122" t="s">
        <v>1495</v>
      </c>
      <c r="F252" s="164"/>
      <c r="G252" s="164"/>
    </row>
    <row r="253" spans="2:7" s="106" customFormat="1" x14ac:dyDescent="0.25">
      <c r="B253" s="164"/>
      <c r="C253" s="164"/>
      <c r="D253" s="164"/>
      <c r="E253" s="122" t="s">
        <v>1496</v>
      </c>
      <c r="F253" s="164"/>
      <c r="G253" s="164"/>
    </row>
    <row r="254" spans="2:7" s="106" customFormat="1" x14ac:dyDescent="0.25">
      <c r="B254" s="164"/>
      <c r="C254" s="164"/>
      <c r="D254" s="164"/>
      <c r="E254" s="122" t="s">
        <v>1497</v>
      </c>
      <c r="F254" s="164"/>
      <c r="G254" s="164"/>
    </row>
    <row r="255" spans="2:7" s="106" customFormat="1" x14ac:dyDescent="0.25">
      <c r="B255" s="164"/>
      <c r="C255" s="164"/>
      <c r="D255" s="164"/>
      <c r="E255" s="122" t="s">
        <v>1498</v>
      </c>
      <c r="F255" s="164"/>
      <c r="G255" s="164"/>
    </row>
    <row r="256" spans="2:7" s="106" customFormat="1" ht="22.5" x14ac:dyDescent="0.25">
      <c r="B256" s="164"/>
      <c r="C256" s="164"/>
      <c r="D256" s="164"/>
      <c r="E256" s="122" t="s">
        <v>1499</v>
      </c>
      <c r="F256" s="164"/>
      <c r="G256" s="164"/>
    </row>
    <row r="257" spans="2:7" s="106" customFormat="1" x14ac:dyDescent="0.25">
      <c r="B257" s="164"/>
      <c r="C257" s="164"/>
      <c r="D257" s="164"/>
      <c r="E257" s="122" t="s">
        <v>1500</v>
      </c>
      <c r="F257" s="164"/>
      <c r="G257" s="164"/>
    </row>
    <row r="258" spans="2:7" s="106" customFormat="1" x14ac:dyDescent="0.25">
      <c r="B258" s="164"/>
      <c r="C258" s="164"/>
      <c r="D258" s="164"/>
      <c r="E258" s="122" t="s">
        <v>1501</v>
      </c>
      <c r="F258" s="164"/>
      <c r="G258" s="164"/>
    </row>
    <row r="259" spans="2:7" s="106" customFormat="1" x14ac:dyDescent="0.25">
      <c r="B259" s="164"/>
      <c r="C259" s="164"/>
      <c r="D259" s="164"/>
      <c r="E259" s="122" t="s">
        <v>1502</v>
      </c>
      <c r="F259" s="164"/>
      <c r="G259" s="164"/>
    </row>
    <row r="260" spans="2:7" s="106" customFormat="1" x14ac:dyDescent="0.25">
      <c r="B260" s="164"/>
      <c r="C260" s="164"/>
      <c r="D260" s="164"/>
      <c r="E260" s="122" t="s">
        <v>1503</v>
      </c>
      <c r="F260" s="164"/>
      <c r="G260" s="164"/>
    </row>
    <row r="261" spans="2:7" s="106" customFormat="1" x14ac:dyDescent="0.25">
      <c r="B261" s="164"/>
      <c r="C261" s="164"/>
      <c r="D261" s="164"/>
      <c r="E261" s="122" t="s">
        <v>1504</v>
      </c>
      <c r="F261" s="164"/>
      <c r="G261" s="164"/>
    </row>
    <row r="262" spans="2:7" s="106" customFormat="1" x14ac:dyDescent="0.25">
      <c r="B262" s="164"/>
      <c r="C262" s="164"/>
      <c r="D262" s="164"/>
      <c r="E262" s="122" t="s">
        <v>1505</v>
      </c>
      <c r="F262" s="164"/>
      <c r="G262" s="164"/>
    </row>
    <row r="263" spans="2:7" s="106" customFormat="1" x14ac:dyDescent="0.25">
      <c r="B263" s="164"/>
      <c r="C263" s="164"/>
      <c r="D263" s="164"/>
      <c r="E263" s="122" t="s">
        <v>735</v>
      </c>
      <c r="F263" s="164"/>
      <c r="G263" s="164"/>
    </row>
    <row r="264" spans="2:7" s="106" customFormat="1" x14ac:dyDescent="0.25">
      <c r="B264" s="164"/>
      <c r="C264" s="164"/>
      <c r="D264" s="164"/>
      <c r="E264" s="122" t="s">
        <v>1506</v>
      </c>
      <c r="F264" s="164"/>
      <c r="G264" s="164"/>
    </row>
    <row r="265" spans="2:7" s="106" customFormat="1" x14ac:dyDescent="0.25">
      <c r="B265" s="164"/>
      <c r="C265" s="164"/>
      <c r="D265" s="164"/>
      <c r="E265" s="122" t="s">
        <v>737</v>
      </c>
      <c r="F265" s="164"/>
      <c r="G265" s="164"/>
    </row>
    <row r="266" spans="2:7" s="106" customFormat="1" x14ac:dyDescent="0.25">
      <c r="B266" s="164"/>
      <c r="C266" s="164"/>
      <c r="D266" s="164"/>
      <c r="E266" s="122" t="s">
        <v>738</v>
      </c>
      <c r="F266" s="164"/>
      <c r="G266" s="164"/>
    </row>
    <row r="267" spans="2:7" s="106" customFormat="1" x14ac:dyDescent="0.25">
      <c r="B267" s="164"/>
      <c r="C267" s="164"/>
      <c r="D267" s="164"/>
      <c r="E267" s="122" t="s">
        <v>1507</v>
      </c>
      <c r="F267" s="164"/>
      <c r="G267" s="164"/>
    </row>
    <row r="268" spans="2:7" s="106" customFormat="1" x14ac:dyDescent="0.25">
      <c r="B268" s="164"/>
      <c r="C268" s="164"/>
      <c r="D268" s="164"/>
      <c r="E268" s="122" t="s">
        <v>735</v>
      </c>
      <c r="F268" s="164"/>
      <c r="G268" s="164"/>
    </row>
    <row r="269" spans="2:7" s="106" customFormat="1" x14ac:dyDescent="0.25">
      <c r="B269" s="164"/>
      <c r="C269" s="164"/>
      <c r="D269" s="164"/>
      <c r="E269" s="122" t="s">
        <v>1508</v>
      </c>
      <c r="F269" s="164"/>
      <c r="G269" s="164"/>
    </row>
    <row r="270" spans="2:7" s="106" customFormat="1" x14ac:dyDescent="0.25">
      <c r="B270" s="164"/>
      <c r="C270" s="164"/>
      <c r="D270" s="164"/>
      <c r="E270" s="122" t="s">
        <v>1509</v>
      </c>
      <c r="F270" s="164"/>
      <c r="G270" s="164"/>
    </row>
    <row r="271" spans="2:7" s="106" customFormat="1" x14ac:dyDescent="0.25">
      <c r="B271" s="164"/>
      <c r="C271" s="164"/>
      <c r="D271" s="164"/>
      <c r="E271" s="122" t="s">
        <v>1510</v>
      </c>
      <c r="F271" s="164"/>
      <c r="G271" s="164"/>
    </row>
    <row r="272" spans="2:7" s="106" customFormat="1" x14ac:dyDescent="0.25">
      <c r="B272" s="164"/>
      <c r="C272" s="164"/>
      <c r="D272" s="164"/>
      <c r="E272" s="122" t="s">
        <v>1511</v>
      </c>
      <c r="F272" s="164"/>
      <c r="G272" s="164"/>
    </row>
    <row r="273" spans="2:7" s="106" customFormat="1" x14ac:dyDescent="0.25">
      <c r="B273" s="164"/>
      <c r="C273" s="164"/>
      <c r="D273" s="164"/>
      <c r="E273" s="122" t="s">
        <v>1512</v>
      </c>
      <c r="F273" s="164"/>
      <c r="G273" s="164"/>
    </row>
    <row r="274" spans="2:7" s="106" customFormat="1" x14ac:dyDescent="0.25">
      <c r="B274" s="164"/>
      <c r="C274" s="164"/>
      <c r="D274" s="164"/>
      <c r="E274" s="122" t="s">
        <v>1513</v>
      </c>
      <c r="F274" s="164"/>
      <c r="G274" s="164"/>
    </row>
    <row r="275" spans="2:7" s="106" customFormat="1" x14ac:dyDescent="0.25">
      <c r="B275" s="164"/>
      <c r="C275" s="164"/>
      <c r="D275" s="164"/>
      <c r="E275" s="122" t="s">
        <v>1514</v>
      </c>
      <c r="F275" s="164"/>
      <c r="G275" s="164"/>
    </row>
    <row r="276" spans="2:7" s="106" customFormat="1" x14ac:dyDescent="0.25">
      <c r="B276" s="164"/>
      <c r="C276" s="164"/>
      <c r="D276" s="164"/>
      <c r="E276" s="122" t="s">
        <v>1515</v>
      </c>
      <c r="F276" s="164"/>
      <c r="G276" s="164"/>
    </row>
    <row r="277" spans="2:7" s="106" customFormat="1" x14ac:dyDescent="0.25">
      <c r="B277" s="164"/>
      <c r="C277" s="164"/>
      <c r="D277" s="164"/>
      <c r="E277" s="122" t="s">
        <v>1509</v>
      </c>
      <c r="F277" s="164"/>
      <c r="G277" s="164"/>
    </row>
    <row r="278" spans="2:7" s="106" customFormat="1" x14ac:dyDescent="0.25">
      <c r="B278" s="164"/>
      <c r="C278" s="164"/>
      <c r="D278" s="164"/>
      <c r="E278" s="122" t="s">
        <v>1516</v>
      </c>
      <c r="F278" s="164"/>
      <c r="G278" s="164"/>
    </row>
    <row r="279" spans="2:7" s="106" customFormat="1" ht="22.5" x14ac:dyDescent="0.25">
      <c r="B279" s="164"/>
      <c r="C279" s="164"/>
      <c r="D279" s="164"/>
      <c r="E279" s="122" t="s">
        <v>1517</v>
      </c>
      <c r="F279" s="164"/>
      <c r="G279" s="164"/>
    </row>
    <row r="280" spans="2:7" s="106" customFormat="1" ht="22.5" x14ac:dyDescent="0.25">
      <c r="B280" s="164"/>
      <c r="C280" s="164"/>
      <c r="D280" s="164"/>
      <c r="E280" s="122" t="s">
        <v>1518</v>
      </c>
      <c r="F280" s="164"/>
      <c r="G280" s="164"/>
    </row>
    <row r="281" spans="2:7" s="106" customFormat="1" x14ac:dyDescent="0.25">
      <c r="B281" s="164"/>
      <c r="C281" s="164"/>
      <c r="D281" s="164"/>
      <c r="E281" s="122" t="s">
        <v>1539</v>
      </c>
      <c r="F281" s="164"/>
      <c r="G281" s="164"/>
    </row>
    <row r="282" spans="2:7" s="106" customFormat="1" x14ac:dyDescent="0.25">
      <c r="B282" s="164"/>
      <c r="C282" s="164"/>
      <c r="D282" s="164"/>
      <c r="E282" s="122" t="s">
        <v>1519</v>
      </c>
      <c r="F282" s="164"/>
      <c r="G282" s="164"/>
    </row>
    <row r="283" spans="2:7" s="106" customFormat="1" x14ac:dyDescent="0.25">
      <c r="B283" s="164"/>
      <c r="C283" s="164"/>
      <c r="D283" s="164"/>
      <c r="E283" s="122" t="s">
        <v>1520</v>
      </c>
      <c r="F283" s="164"/>
      <c r="G283" s="164"/>
    </row>
    <row r="284" spans="2:7" s="106" customFormat="1" x14ac:dyDescent="0.25">
      <c r="B284" s="164"/>
      <c r="C284" s="164"/>
      <c r="D284" s="164"/>
      <c r="E284" s="122" t="s">
        <v>1521</v>
      </c>
      <c r="F284" s="164"/>
      <c r="G284" s="164"/>
    </row>
    <row r="285" spans="2:7" s="106" customFormat="1" x14ac:dyDescent="0.25">
      <c r="B285" s="164"/>
      <c r="C285" s="164"/>
      <c r="D285" s="164"/>
      <c r="E285" s="122" t="s">
        <v>1522</v>
      </c>
      <c r="F285" s="164"/>
      <c r="G285" s="164"/>
    </row>
    <row r="286" spans="2:7" s="106" customFormat="1" x14ac:dyDescent="0.25">
      <c r="B286" s="164"/>
      <c r="C286" s="164"/>
      <c r="D286" s="164"/>
      <c r="E286" s="122" t="s">
        <v>1523</v>
      </c>
      <c r="F286" s="164"/>
      <c r="G286" s="164"/>
    </row>
    <row r="287" spans="2:7" s="106" customFormat="1" x14ac:dyDescent="0.25">
      <c r="B287" s="164"/>
      <c r="C287" s="164"/>
      <c r="D287" s="164"/>
      <c r="E287" s="122" t="s">
        <v>1524</v>
      </c>
      <c r="F287" s="164"/>
      <c r="G287" s="164"/>
    </row>
    <row r="288" spans="2:7" s="106" customFormat="1" x14ac:dyDescent="0.25">
      <c r="B288" s="164"/>
      <c r="C288" s="164"/>
      <c r="D288" s="164"/>
      <c r="E288" s="122" t="s">
        <v>1525</v>
      </c>
      <c r="F288" s="164"/>
      <c r="G288" s="164"/>
    </row>
    <row r="289" spans="2:7" s="106" customFormat="1" x14ac:dyDescent="0.25">
      <c r="B289" s="164"/>
      <c r="C289" s="164"/>
      <c r="D289" s="164"/>
      <c r="E289" s="122" t="s">
        <v>1526</v>
      </c>
      <c r="F289" s="164"/>
      <c r="G289" s="164"/>
    </row>
    <row r="290" spans="2:7" s="106" customFormat="1" x14ac:dyDescent="0.25">
      <c r="B290" s="164"/>
      <c r="C290" s="164"/>
      <c r="D290" s="164"/>
      <c r="E290" s="122" t="s">
        <v>1527</v>
      </c>
      <c r="F290" s="164"/>
      <c r="G290" s="164"/>
    </row>
    <row r="291" spans="2:7" s="106" customFormat="1" x14ac:dyDescent="0.25">
      <c r="B291" s="164"/>
      <c r="C291" s="164"/>
      <c r="D291" s="164"/>
      <c r="E291" s="122" t="s">
        <v>794</v>
      </c>
      <c r="F291" s="164"/>
      <c r="G291" s="164"/>
    </row>
    <row r="292" spans="2:7" s="106" customFormat="1" ht="22.5" x14ac:dyDescent="0.25">
      <c r="B292" s="164"/>
      <c r="C292" s="164"/>
      <c r="D292" s="164"/>
      <c r="E292" s="122" t="s">
        <v>1528</v>
      </c>
      <c r="F292" s="164"/>
      <c r="G292" s="164"/>
    </row>
    <row r="293" spans="2:7" s="106" customFormat="1" x14ac:dyDescent="0.25">
      <c r="B293" s="164"/>
      <c r="C293" s="164"/>
      <c r="D293" s="164"/>
      <c r="E293" s="122" t="s">
        <v>795</v>
      </c>
      <c r="F293" s="164"/>
      <c r="G293" s="164"/>
    </row>
    <row r="294" spans="2:7" s="106" customFormat="1" x14ac:dyDescent="0.25">
      <c r="B294" s="164"/>
      <c r="C294" s="164"/>
      <c r="D294" s="164"/>
      <c r="E294" s="122" t="s">
        <v>1529</v>
      </c>
      <c r="F294" s="164"/>
      <c r="G294" s="164"/>
    </row>
    <row r="295" spans="2:7" s="106" customFormat="1" x14ac:dyDescent="0.25">
      <c r="B295" s="164"/>
      <c r="C295" s="164"/>
      <c r="D295" s="164"/>
      <c r="E295" s="122" t="s">
        <v>797</v>
      </c>
      <c r="F295" s="164"/>
      <c r="G295" s="164"/>
    </row>
    <row r="296" spans="2:7" s="106" customFormat="1" x14ac:dyDescent="0.25">
      <c r="B296" s="164"/>
      <c r="C296" s="164"/>
      <c r="D296" s="164"/>
      <c r="E296" s="122" t="s">
        <v>799</v>
      </c>
      <c r="F296" s="164"/>
      <c r="G296" s="164"/>
    </row>
    <row r="297" spans="2:7" s="106" customFormat="1" x14ac:dyDescent="0.25">
      <c r="B297" s="164"/>
      <c r="C297" s="164"/>
      <c r="D297" s="164"/>
      <c r="E297" s="122" t="s">
        <v>1530</v>
      </c>
      <c r="F297" s="164"/>
      <c r="G297" s="164"/>
    </row>
    <row r="298" spans="2:7" s="106" customFormat="1" x14ac:dyDescent="0.25">
      <c r="B298" s="164"/>
      <c r="C298" s="164"/>
      <c r="D298" s="164"/>
      <c r="E298" s="122" t="s">
        <v>801</v>
      </c>
      <c r="F298" s="164"/>
      <c r="G298" s="164"/>
    </row>
    <row r="299" spans="2:7" s="106" customFormat="1" x14ac:dyDescent="0.25">
      <c r="B299" s="164"/>
      <c r="C299" s="164"/>
      <c r="D299" s="164"/>
      <c r="E299" s="122" t="s">
        <v>1531</v>
      </c>
      <c r="F299" s="164"/>
      <c r="G299" s="164"/>
    </row>
    <row r="300" spans="2:7" s="106" customFormat="1" x14ac:dyDescent="0.25">
      <c r="B300" s="164"/>
      <c r="C300" s="164"/>
      <c r="D300" s="164"/>
      <c r="E300" s="122" t="s">
        <v>1532</v>
      </c>
      <c r="F300" s="164"/>
      <c r="G300" s="164"/>
    </row>
    <row r="301" spans="2:7" s="106" customFormat="1" x14ac:dyDescent="0.25">
      <c r="B301" s="164"/>
      <c r="C301" s="164"/>
      <c r="D301" s="164"/>
      <c r="E301" s="122" t="s">
        <v>1533</v>
      </c>
      <c r="F301" s="164"/>
      <c r="G301" s="164"/>
    </row>
    <row r="302" spans="2:7" s="106" customFormat="1" x14ac:dyDescent="0.25">
      <c r="B302" s="164"/>
      <c r="C302" s="164"/>
      <c r="D302" s="164"/>
      <c r="E302" s="122" t="s">
        <v>805</v>
      </c>
      <c r="F302" s="164"/>
      <c r="G302" s="164"/>
    </row>
    <row r="303" spans="2:7" s="106" customFormat="1" x14ac:dyDescent="0.25">
      <c r="B303" s="164"/>
      <c r="C303" s="164"/>
      <c r="D303" s="164"/>
      <c r="E303" s="122" t="s">
        <v>1534</v>
      </c>
      <c r="F303" s="164"/>
      <c r="G303" s="164"/>
    </row>
    <row r="304" spans="2:7" s="106" customFormat="1" ht="22.5" x14ac:dyDescent="0.25">
      <c r="B304" s="164"/>
      <c r="C304" s="164"/>
      <c r="D304" s="164"/>
      <c r="E304" s="122" t="s">
        <v>1535</v>
      </c>
      <c r="F304" s="164"/>
      <c r="G304" s="164"/>
    </row>
    <row r="305" spans="2:7" s="106" customFormat="1" x14ac:dyDescent="0.25">
      <c r="B305" s="164"/>
      <c r="C305" s="164"/>
      <c r="D305" s="164"/>
      <c r="E305" s="122" t="s">
        <v>1536</v>
      </c>
      <c r="F305" s="164"/>
      <c r="G305" s="164"/>
    </row>
    <row r="306" spans="2:7" s="106" customFormat="1" ht="90" x14ac:dyDescent="0.25">
      <c r="B306" s="165"/>
      <c r="C306" s="165"/>
      <c r="D306" s="164"/>
      <c r="E306" s="118" t="s">
        <v>1540</v>
      </c>
      <c r="F306" s="164"/>
      <c r="G306" s="164"/>
    </row>
    <row r="307" spans="2:7" s="106" customFormat="1" x14ac:dyDescent="0.25">
      <c r="B307" s="162">
        <v>136</v>
      </c>
      <c r="C307" s="162">
        <v>33121240</v>
      </c>
      <c r="D307" s="161" t="s">
        <v>1542</v>
      </c>
      <c r="E307" s="161" t="s">
        <v>1543</v>
      </c>
      <c r="F307" s="161" t="s">
        <v>205</v>
      </c>
      <c r="G307" s="161">
        <v>1</v>
      </c>
    </row>
    <row r="308" spans="2:7" s="106" customFormat="1" x14ac:dyDescent="0.25">
      <c r="B308" s="162">
        <v>136</v>
      </c>
      <c r="C308" s="162"/>
      <c r="D308" s="161"/>
      <c r="E308" s="161"/>
      <c r="F308" s="161"/>
      <c r="G308" s="161">
        <v>1</v>
      </c>
    </row>
    <row r="309" spans="2:7" s="106" customFormat="1" x14ac:dyDescent="0.25">
      <c r="B309" s="125" t="s">
        <v>1556</v>
      </c>
      <c r="C309" s="125"/>
      <c r="D309" s="126"/>
      <c r="E309" s="126"/>
      <c r="F309" s="126"/>
      <c r="G309" s="126"/>
    </row>
    <row r="310" spans="2:7" s="106" customFormat="1" ht="69" customHeight="1" x14ac:dyDescent="0.25">
      <c r="B310" s="159" t="s">
        <v>1557</v>
      </c>
      <c r="C310" s="159"/>
      <c r="D310" s="159"/>
      <c r="E310" s="159"/>
      <c r="F310" s="159"/>
      <c r="G310" s="159"/>
    </row>
    <row r="311" spans="2:7" s="106" customFormat="1" ht="15" customHeight="1" x14ac:dyDescent="0.25">
      <c r="B311" s="159" t="s">
        <v>1558</v>
      </c>
      <c r="C311" s="159"/>
      <c r="D311" s="159"/>
      <c r="E311" s="159"/>
      <c r="F311" s="159"/>
      <c r="G311" s="159"/>
    </row>
    <row r="312" spans="2:7" s="106" customFormat="1" ht="68.25" customHeight="1" x14ac:dyDescent="0.25">
      <c r="B312" s="160" t="s">
        <v>1559</v>
      </c>
      <c r="C312" s="160"/>
      <c r="D312" s="160"/>
      <c r="E312" s="160"/>
      <c r="F312" s="160"/>
      <c r="G312" s="160"/>
    </row>
    <row r="313" spans="2:7" s="106" customFormat="1" ht="46.5" customHeight="1" x14ac:dyDescent="0.25">
      <c r="B313" s="160" t="s">
        <v>1560</v>
      </c>
      <c r="C313" s="160"/>
      <c r="D313" s="160"/>
      <c r="E313" s="160" t="s">
        <v>469</v>
      </c>
      <c r="F313" s="160"/>
      <c r="G313" s="160"/>
    </row>
    <row r="314" spans="2:7" s="106" customFormat="1" ht="210.75" customHeight="1" x14ac:dyDescent="0.25">
      <c r="B314" s="159" t="s">
        <v>1561</v>
      </c>
      <c r="C314" s="159"/>
      <c r="D314" s="159"/>
      <c r="E314" s="159"/>
      <c r="F314" s="159"/>
      <c r="G314" s="159"/>
    </row>
    <row r="315" spans="2:7" s="106" customFormat="1" ht="138" customHeight="1" x14ac:dyDescent="0.25">
      <c r="B315" s="159" t="s">
        <v>1562</v>
      </c>
      <c r="C315" s="159"/>
      <c r="D315" s="159"/>
      <c r="E315" s="159"/>
      <c r="F315" s="159"/>
      <c r="G315" s="159"/>
    </row>
    <row r="316" spans="2:7" s="106" customFormat="1" ht="30" customHeight="1" x14ac:dyDescent="0.25">
      <c r="B316" s="159" t="s">
        <v>1563</v>
      </c>
      <c r="C316" s="159"/>
      <c r="D316" s="159"/>
      <c r="E316" s="159"/>
      <c r="F316" s="159"/>
      <c r="G316" s="159"/>
    </row>
    <row r="317" spans="2:7" ht="48.75" customHeight="1" x14ac:dyDescent="0.25">
      <c r="B317" s="159" t="s">
        <v>1564</v>
      </c>
      <c r="C317" s="159"/>
      <c r="D317" s="159"/>
      <c r="E317" s="159"/>
      <c r="F317" s="159"/>
      <c r="G317" s="159"/>
    </row>
    <row r="318" spans="2:7" ht="39" customHeight="1" x14ac:dyDescent="0.25">
      <c r="B318" s="159" t="s">
        <v>1565</v>
      </c>
      <c r="C318" s="159"/>
      <c r="D318" s="159"/>
      <c r="E318" s="159"/>
      <c r="F318" s="159"/>
      <c r="G318" s="159"/>
    </row>
    <row r="319" spans="2:7" ht="38.25" customHeight="1" x14ac:dyDescent="0.25">
      <c r="B319" s="159" t="s">
        <v>1566</v>
      </c>
      <c r="C319" s="159"/>
      <c r="D319" s="159"/>
      <c r="E319" s="159"/>
      <c r="F319" s="159"/>
      <c r="G319" s="159"/>
    </row>
    <row r="320" spans="2:7" s="117" customFormat="1" ht="39.6" customHeight="1" x14ac:dyDescent="0.25">
      <c r="B320" s="159" t="s">
        <v>1567</v>
      </c>
      <c r="C320" s="159"/>
      <c r="D320" s="159"/>
      <c r="E320" s="159"/>
      <c r="F320" s="159"/>
      <c r="G320" s="159"/>
    </row>
    <row r="321" spans="2:7" s="106" customFormat="1" ht="34.15" customHeight="1" x14ac:dyDescent="0.25">
      <c r="B321" s="159" t="s">
        <v>1568</v>
      </c>
      <c r="C321" s="159"/>
      <c r="D321" s="159"/>
      <c r="E321" s="159"/>
      <c r="F321" s="159"/>
      <c r="G321" s="159"/>
    </row>
    <row r="322" spans="2:7" s="106" customFormat="1" ht="21.75" customHeight="1" x14ac:dyDescent="0.25">
      <c r="B322" s="160" t="s">
        <v>1569</v>
      </c>
      <c r="C322" s="160"/>
      <c r="D322" s="160"/>
      <c r="E322" s="160"/>
      <c r="F322" s="160"/>
      <c r="G322" s="160"/>
    </row>
    <row r="323" spans="2:7" x14ac:dyDescent="0.25">
      <c r="B323" s="123"/>
      <c r="C323" s="123"/>
      <c r="D323" s="123"/>
      <c r="E323" s="123"/>
      <c r="F323" s="124"/>
      <c r="G323" s="124"/>
    </row>
    <row r="324" spans="2:7" x14ac:dyDescent="0.25">
      <c r="B324" s="119"/>
      <c r="C324" s="119"/>
      <c r="D324" s="119"/>
      <c r="E324" s="119"/>
      <c r="F324" s="120"/>
      <c r="G324" s="120"/>
    </row>
    <row r="325" spans="2:7" x14ac:dyDescent="0.25">
      <c r="B325" s="119"/>
      <c r="C325" s="119"/>
      <c r="D325" s="119"/>
      <c r="E325" s="119"/>
      <c r="F325" s="120"/>
      <c r="G325" s="120"/>
    </row>
    <row r="326" spans="2:7" x14ac:dyDescent="0.25">
      <c r="B326" s="119"/>
      <c r="C326" s="119"/>
      <c r="D326" s="119"/>
      <c r="E326" s="119"/>
      <c r="F326" s="120"/>
      <c r="G326" s="120"/>
    </row>
    <row r="327" spans="2:7" x14ac:dyDescent="0.25">
      <c r="B327" s="119"/>
      <c r="C327" s="119"/>
      <c r="D327" s="119"/>
      <c r="E327" s="119"/>
      <c r="F327" s="120"/>
      <c r="G327" s="120"/>
    </row>
    <row r="328" spans="2:7" x14ac:dyDescent="0.25">
      <c r="B328" s="119"/>
      <c r="C328" s="119"/>
      <c r="D328" s="119"/>
      <c r="E328" s="119"/>
      <c r="F328" s="120"/>
      <c r="G328" s="120"/>
    </row>
    <row r="329" spans="2:7" x14ac:dyDescent="0.25">
      <c r="B329" s="119"/>
      <c r="C329" s="119"/>
      <c r="D329" s="119"/>
      <c r="E329" s="119"/>
      <c r="F329" s="120"/>
      <c r="G329" s="120"/>
    </row>
    <row r="330" spans="2:7" x14ac:dyDescent="0.25">
      <c r="B330" s="119"/>
      <c r="C330" s="119"/>
      <c r="D330" s="119"/>
      <c r="E330" s="119"/>
      <c r="F330" s="120"/>
      <c r="G330" s="120"/>
    </row>
  </sheetData>
  <mergeCells count="43">
    <mergeCell ref="D74:D75"/>
    <mergeCell ref="E74:E75"/>
    <mergeCell ref="F74:F75"/>
    <mergeCell ref="G74:G75"/>
    <mergeCell ref="B74:B75"/>
    <mergeCell ref="C74:C75"/>
    <mergeCell ref="B136:B178"/>
    <mergeCell ref="C136:C178"/>
    <mergeCell ref="D136:D178"/>
    <mergeCell ref="F136:F178"/>
    <mergeCell ref="G136:G178"/>
    <mergeCell ref="F179:F180"/>
    <mergeCell ref="F181:F182"/>
    <mergeCell ref="G179:G180"/>
    <mergeCell ref="G181:G182"/>
    <mergeCell ref="B179:B182"/>
    <mergeCell ref="C179:C182"/>
    <mergeCell ref="D179:D182"/>
    <mergeCell ref="E179:E182"/>
    <mergeCell ref="B183:B306"/>
    <mergeCell ref="C183:C306"/>
    <mergeCell ref="D183:D306"/>
    <mergeCell ref="F183:F306"/>
    <mergeCell ref="G183:G306"/>
    <mergeCell ref="B310:G310"/>
    <mergeCell ref="B311:G311"/>
    <mergeCell ref="B312:G312"/>
    <mergeCell ref="B313:G313"/>
    <mergeCell ref="G307:G308"/>
    <mergeCell ref="B307:B308"/>
    <mergeCell ref="C307:C308"/>
    <mergeCell ref="D307:D308"/>
    <mergeCell ref="E307:E308"/>
    <mergeCell ref="F307:F308"/>
    <mergeCell ref="B320:G320"/>
    <mergeCell ref="B321:G321"/>
    <mergeCell ref="B322:G322"/>
    <mergeCell ref="B314:G314"/>
    <mergeCell ref="B315:G315"/>
    <mergeCell ref="B316:G316"/>
    <mergeCell ref="B317:G317"/>
    <mergeCell ref="B319:G319"/>
    <mergeCell ref="B318:G318"/>
  </mergeCells>
  <conditionalFormatting sqref="E135">
    <cfRule type="cellIs" dxfId="8" priority="4" operator="equal">
      <formula>"MISSING"</formula>
    </cfRule>
  </conditionalFormatting>
  <conditionalFormatting sqref="E137:E178">
    <cfRule type="cellIs" dxfId="7" priority="3" operator="equal">
      <formula>"MISSING"</formula>
    </cfRule>
  </conditionalFormatting>
  <conditionalFormatting sqref="E145:E147">
    <cfRule type="cellIs" dxfId="6" priority="2" operator="equal">
      <formula>"нет"</formula>
    </cfRule>
  </conditionalFormatting>
  <conditionalFormatting sqref="E155">
    <cfRule type="cellIs" dxfId="5" priority="1" operator="equal">
      <formula>"нет"</formula>
    </cfRule>
  </conditionalFormatting>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64"/>
  <sheetViews>
    <sheetView topLeftCell="A117" zoomScaleNormal="100" workbookViewId="0">
      <selection activeCell="E118" sqref="E118"/>
    </sheetView>
  </sheetViews>
  <sheetFormatPr defaultColWidth="9.140625" defaultRowHeight="15" x14ac:dyDescent="0.3"/>
  <cols>
    <col min="1" max="1" width="4" style="13" bestFit="1" customWidth="1"/>
    <col min="2" max="2" width="10" style="13" bestFit="1" customWidth="1"/>
    <col min="3" max="3" width="48.42578125" style="13" hidden="1" customWidth="1"/>
    <col min="4" max="4" width="30" style="13" customWidth="1"/>
    <col min="5" max="5" width="83.5703125" style="13" customWidth="1"/>
    <col min="6" max="6" width="7" style="13" bestFit="1" customWidth="1"/>
    <col min="7" max="7" width="7.140625" style="13" bestFit="1" customWidth="1"/>
    <col min="8" max="8" width="12.28515625" style="13" bestFit="1" customWidth="1"/>
    <col min="9" max="9" width="15.42578125" style="13" bestFit="1" customWidth="1"/>
    <col min="10" max="10" width="16" style="45" customWidth="1"/>
    <col min="11" max="11" width="30" style="45" customWidth="1"/>
    <col min="12" max="12" width="9.140625" style="45" customWidth="1"/>
    <col min="13" max="16384" width="9.140625" style="13"/>
  </cols>
  <sheetData>
    <row r="1" spans="1:12" s="40" customFormat="1" ht="18" x14ac:dyDescent="0.25">
      <c r="A1" s="171" t="s">
        <v>858</v>
      </c>
      <c r="B1" s="171"/>
      <c r="C1" s="171" t="s">
        <v>881</v>
      </c>
      <c r="D1" s="171"/>
      <c r="E1" s="171"/>
      <c r="F1" s="171"/>
      <c r="G1" s="171"/>
      <c r="H1" s="83"/>
      <c r="I1" s="83"/>
    </row>
    <row r="2" spans="1:12" s="40" customFormat="1" ht="18" x14ac:dyDescent="0.25">
      <c r="A2" s="171" t="s">
        <v>282</v>
      </c>
      <c r="B2" s="171"/>
      <c r="C2" s="171" t="s">
        <v>880</v>
      </c>
      <c r="D2" s="171"/>
      <c r="E2" s="171"/>
      <c r="F2" s="171"/>
      <c r="G2" s="171"/>
      <c r="H2" s="83"/>
      <c r="I2" s="83"/>
    </row>
    <row r="3" spans="1:12" s="15" customFormat="1" ht="18" x14ac:dyDescent="0.25">
      <c r="A3" s="2"/>
      <c r="B3" s="133" t="s">
        <v>859</v>
      </c>
      <c r="C3" s="133"/>
      <c r="D3" s="133"/>
      <c r="E3" s="133"/>
      <c r="F3" s="133"/>
      <c r="G3" s="133"/>
      <c r="H3" s="133"/>
      <c r="I3" s="3"/>
      <c r="J3" s="43"/>
      <c r="K3" s="43"/>
      <c r="L3" s="43"/>
    </row>
    <row r="4" spans="1:12" s="39" customFormat="1" ht="84.75" customHeight="1" x14ac:dyDescent="0.25">
      <c r="A4" s="41" t="s">
        <v>3</v>
      </c>
      <c r="B4" s="41" t="s">
        <v>860</v>
      </c>
      <c r="C4" s="17" t="s">
        <v>5</v>
      </c>
      <c r="D4" s="41" t="s">
        <v>861</v>
      </c>
      <c r="E4" s="80" t="s">
        <v>862</v>
      </c>
      <c r="F4" s="41" t="s">
        <v>863</v>
      </c>
      <c r="G4" s="41" t="s">
        <v>283</v>
      </c>
      <c r="H4" s="81" t="s">
        <v>864</v>
      </c>
      <c r="I4" s="81" t="s">
        <v>865</v>
      </c>
      <c r="J4" s="44"/>
      <c r="K4" s="44"/>
      <c r="L4" s="44"/>
    </row>
    <row r="5" spans="1:12" s="70" customFormat="1" ht="75" x14ac:dyDescent="0.25">
      <c r="A5" s="66">
        <v>1</v>
      </c>
      <c r="B5" s="77">
        <v>33671135</v>
      </c>
      <c r="C5" s="67" t="s">
        <v>52</v>
      </c>
      <c r="D5" s="11" t="s">
        <v>199</v>
      </c>
      <c r="E5" s="11" t="s">
        <v>200</v>
      </c>
      <c r="F5" s="9" t="s">
        <v>198</v>
      </c>
      <c r="G5" s="9">
        <v>2500</v>
      </c>
      <c r="H5" s="52">
        <v>70</v>
      </c>
      <c r="I5" s="8">
        <f>G5*H5</f>
        <v>175000</v>
      </c>
    </row>
    <row r="6" spans="1:12" s="70" customFormat="1" ht="75" x14ac:dyDescent="0.25">
      <c r="A6" s="66">
        <v>2</v>
      </c>
      <c r="B6" s="77">
        <v>33661127</v>
      </c>
      <c r="C6" s="67" t="s">
        <v>53</v>
      </c>
      <c r="D6" s="11" t="s">
        <v>201</v>
      </c>
      <c r="E6" s="11" t="s">
        <v>202</v>
      </c>
      <c r="F6" s="9" t="s">
        <v>198</v>
      </c>
      <c r="G6" s="9">
        <v>1200</v>
      </c>
      <c r="H6" s="52">
        <v>20</v>
      </c>
      <c r="I6" s="8">
        <f t="shared" ref="I6:I69" si="0">G6*H6</f>
        <v>24000</v>
      </c>
    </row>
    <row r="7" spans="1:12" s="70" customFormat="1" ht="75" x14ac:dyDescent="0.25">
      <c r="A7" s="66">
        <v>3</v>
      </c>
      <c r="B7" s="77">
        <v>33651129</v>
      </c>
      <c r="C7" s="67" t="s">
        <v>54</v>
      </c>
      <c r="D7" s="11" t="s">
        <v>203</v>
      </c>
      <c r="E7" s="11" t="s">
        <v>204</v>
      </c>
      <c r="F7" s="9" t="s">
        <v>205</v>
      </c>
      <c r="G7" s="9">
        <v>1000</v>
      </c>
      <c r="H7" s="52">
        <v>220</v>
      </c>
      <c r="I7" s="8">
        <f t="shared" si="0"/>
        <v>220000</v>
      </c>
    </row>
    <row r="8" spans="1:12" s="70" customFormat="1" ht="90" x14ac:dyDescent="0.25">
      <c r="A8" s="66">
        <v>4</v>
      </c>
      <c r="B8" s="77">
        <v>33671113</v>
      </c>
      <c r="C8" s="67" t="s">
        <v>55</v>
      </c>
      <c r="D8" s="11" t="s">
        <v>206</v>
      </c>
      <c r="E8" s="11" t="s">
        <v>207</v>
      </c>
      <c r="F8" s="9" t="s">
        <v>198</v>
      </c>
      <c r="G8" s="9">
        <v>370</v>
      </c>
      <c r="H8" s="52">
        <v>1400</v>
      </c>
      <c r="I8" s="8">
        <f t="shared" si="0"/>
        <v>518000</v>
      </c>
    </row>
    <row r="9" spans="1:12" s="70" customFormat="1" ht="75" x14ac:dyDescent="0.25">
      <c r="A9" s="66">
        <v>5</v>
      </c>
      <c r="B9" s="77">
        <v>33621420</v>
      </c>
      <c r="C9" s="67" t="s">
        <v>56</v>
      </c>
      <c r="D9" s="11" t="s">
        <v>208</v>
      </c>
      <c r="E9" s="11" t="s">
        <v>209</v>
      </c>
      <c r="F9" s="9" t="s">
        <v>198</v>
      </c>
      <c r="G9" s="9">
        <v>6000</v>
      </c>
      <c r="H9" s="52">
        <v>70.599999999999994</v>
      </c>
      <c r="I9" s="8">
        <f t="shared" si="0"/>
        <v>423599.99999999994</v>
      </c>
    </row>
    <row r="10" spans="1:12" s="70" customFormat="1" ht="90" x14ac:dyDescent="0.25">
      <c r="A10" s="66">
        <v>6</v>
      </c>
      <c r="B10" s="77">
        <v>33651125</v>
      </c>
      <c r="C10" s="67" t="s">
        <v>57</v>
      </c>
      <c r="D10" s="11" t="s">
        <v>210</v>
      </c>
      <c r="E10" s="11" t="s">
        <v>211</v>
      </c>
      <c r="F10" s="9" t="s">
        <v>198</v>
      </c>
      <c r="G10" s="9">
        <v>370</v>
      </c>
      <c r="H10" s="52">
        <v>1400</v>
      </c>
      <c r="I10" s="8">
        <f t="shared" si="0"/>
        <v>518000</v>
      </c>
    </row>
    <row r="11" spans="1:12" s="70" customFormat="1" ht="90" x14ac:dyDescent="0.25">
      <c r="A11" s="66">
        <v>7</v>
      </c>
      <c r="B11" s="77">
        <v>33631490</v>
      </c>
      <c r="C11" s="67" t="s">
        <v>58</v>
      </c>
      <c r="D11" s="11" t="s">
        <v>212</v>
      </c>
      <c r="E11" s="11" t="s">
        <v>213</v>
      </c>
      <c r="F11" s="9" t="s">
        <v>198</v>
      </c>
      <c r="G11" s="9">
        <v>90</v>
      </c>
      <c r="H11" s="52">
        <v>2000</v>
      </c>
      <c r="I11" s="8">
        <f t="shared" si="0"/>
        <v>180000</v>
      </c>
    </row>
    <row r="12" spans="1:12" s="70" customFormat="1" ht="90" x14ac:dyDescent="0.25">
      <c r="A12" s="66">
        <v>8</v>
      </c>
      <c r="B12" s="77">
        <v>33691140</v>
      </c>
      <c r="C12" s="67" t="s">
        <v>59</v>
      </c>
      <c r="D12" s="11" t="s">
        <v>214</v>
      </c>
      <c r="E12" s="11" t="s">
        <v>215</v>
      </c>
      <c r="F12" s="9" t="s">
        <v>198</v>
      </c>
      <c r="G12" s="9">
        <v>360</v>
      </c>
      <c r="H12" s="52">
        <v>110</v>
      </c>
      <c r="I12" s="8">
        <f t="shared" si="0"/>
        <v>39600</v>
      </c>
    </row>
    <row r="13" spans="1:12" s="70" customFormat="1" ht="75" x14ac:dyDescent="0.25">
      <c r="A13" s="66">
        <v>9</v>
      </c>
      <c r="B13" s="77">
        <v>33611240</v>
      </c>
      <c r="C13" s="67" t="s">
        <v>60</v>
      </c>
      <c r="D13" s="11" t="s">
        <v>216</v>
      </c>
      <c r="E13" s="11" t="s">
        <v>217</v>
      </c>
      <c r="F13" s="9" t="s">
        <v>198</v>
      </c>
      <c r="G13" s="9">
        <v>6000</v>
      </c>
      <c r="H13" s="52">
        <v>4</v>
      </c>
      <c r="I13" s="8">
        <f t="shared" si="0"/>
        <v>24000</v>
      </c>
    </row>
    <row r="14" spans="1:12" s="70" customFormat="1" ht="90" x14ac:dyDescent="0.25">
      <c r="A14" s="66">
        <v>10</v>
      </c>
      <c r="B14" s="77">
        <v>33621767</v>
      </c>
      <c r="C14" s="67" t="s">
        <v>61</v>
      </c>
      <c r="D14" s="11" t="s">
        <v>218</v>
      </c>
      <c r="E14" s="11" t="s">
        <v>219</v>
      </c>
      <c r="F14" s="9" t="s">
        <v>198</v>
      </c>
      <c r="G14" s="9">
        <v>2000</v>
      </c>
      <c r="H14" s="52">
        <v>275</v>
      </c>
      <c r="I14" s="8">
        <f t="shared" si="0"/>
        <v>550000</v>
      </c>
    </row>
    <row r="15" spans="1:12" s="70" customFormat="1" ht="90" x14ac:dyDescent="0.25">
      <c r="A15" s="66">
        <v>11</v>
      </c>
      <c r="B15" s="77">
        <v>33621610</v>
      </c>
      <c r="C15" s="67" t="s">
        <v>62</v>
      </c>
      <c r="D15" s="11" t="s">
        <v>220</v>
      </c>
      <c r="E15" s="11" t="s">
        <v>221</v>
      </c>
      <c r="F15" s="9" t="s">
        <v>198</v>
      </c>
      <c r="G15" s="9">
        <v>1000</v>
      </c>
      <c r="H15" s="52">
        <v>698.4</v>
      </c>
      <c r="I15" s="8">
        <f t="shared" si="0"/>
        <v>698400</v>
      </c>
    </row>
    <row r="16" spans="1:12" s="70" customFormat="1" ht="90" x14ac:dyDescent="0.25">
      <c r="A16" s="66">
        <v>12</v>
      </c>
      <c r="B16" s="77">
        <v>33651118</v>
      </c>
      <c r="C16" s="67" t="s">
        <v>63</v>
      </c>
      <c r="D16" s="11" t="s">
        <v>222</v>
      </c>
      <c r="E16" s="11" t="s">
        <v>223</v>
      </c>
      <c r="F16" s="9" t="s">
        <v>198</v>
      </c>
      <c r="G16" s="9">
        <v>26500</v>
      </c>
      <c r="H16" s="52">
        <v>200</v>
      </c>
      <c r="I16" s="8">
        <f t="shared" si="0"/>
        <v>5300000</v>
      </c>
    </row>
    <row r="17" spans="1:9" s="70" customFormat="1" ht="135" x14ac:dyDescent="0.25">
      <c r="A17" s="66">
        <v>13</v>
      </c>
      <c r="B17" s="77">
        <v>33621120</v>
      </c>
      <c r="C17" s="67" t="s">
        <v>64</v>
      </c>
      <c r="D17" s="11" t="s">
        <v>279</v>
      </c>
      <c r="E17" s="11" t="s">
        <v>277</v>
      </c>
      <c r="F17" s="9" t="s">
        <v>198</v>
      </c>
      <c r="G17" s="9">
        <v>150</v>
      </c>
      <c r="H17" s="52">
        <v>1960</v>
      </c>
      <c r="I17" s="8">
        <f t="shared" si="0"/>
        <v>294000</v>
      </c>
    </row>
    <row r="18" spans="1:9" s="70" customFormat="1" ht="90" x14ac:dyDescent="0.25">
      <c r="A18" s="66">
        <v>14</v>
      </c>
      <c r="B18" s="77">
        <v>33621120</v>
      </c>
      <c r="C18" s="67" t="s">
        <v>64</v>
      </c>
      <c r="D18" s="11" t="s">
        <v>470</v>
      </c>
      <c r="E18" s="11" t="s">
        <v>225</v>
      </c>
      <c r="F18" s="9" t="s">
        <v>198</v>
      </c>
      <c r="G18" s="9">
        <v>5800</v>
      </c>
      <c r="H18" s="52">
        <v>1960</v>
      </c>
      <c r="I18" s="8">
        <f t="shared" si="0"/>
        <v>11368000</v>
      </c>
    </row>
    <row r="19" spans="1:9" s="70" customFormat="1" ht="105" x14ac:dyDescent="0.25">
      <c r="A19" s="66">
        <v>15</v>
      </c>
      <c r="B19" s="77">
        <v>33691176</v>
      </c>
      <c r="C19" s="67" t="s">
        <v>66</v>
      </c>
      <c r="D19" s="11" t="s">
        <v>226</v>
      </c>
      <c r="E19" s="11" t="s">
        <v>227</v>
      </c>
      <c r="F19" s="9" t="s">
        <v>198</v>
      </c>
      <c r="G19" s="9">
        <v>550</v>
      </c>
      <c r="H19" s="52">
        <v>6000</v>
      </c>
      <c r="I19" s="8">
        <f t="shared" si="0"/>
        <v>3300000</v>
      </c>
    </row>
    <row r="20" spans="1:9" s="70" customFormat="1" ht="90" x14ac:dyDescent="0.25">
      <c r="A20" s="66">
        <v>16</v>
      </c>
      <c r="B20" s="77">
        <v>33611170</v>
      </c>
      <c r="C20" s="67" t="s">
        <v>70</v>
      </c>
      <c r="D20" s="11" t="s">
        <v>228</v>
      </c>
      <c r="E20" s="11" t="s">
        <v>229</v>
      </c>
      <c r="F20" s="9" t="s">
        <v>198</v>
      </c>
      <c r="G20" s="9">
        <v>1500</v>
      </c>
      <c r="H20" s="52">
        <v>8</v>
      </c>
      <c r="I20" s="8">
        <f t="shared" si="0"/>
        <v>12000</v>
      </c>
    </row>
    <row r="21" spans="1:9" s="70" customFormat="1" ht="75" x14ac:dyDescent="0.25">
      <c r="A21" s="66">
        <v>17</v>
      </c>
      <c r="B21" s="77">
        <v>33621690</v>
      </c>
      <c r="C21" s="67" t="s">
        <v>71</v>
      </c>
      <c r="D21" s="11" t="s">
        <v>230</v>
      </c>
      <c r="E21" s="11" t="s">
        <v>231</v>
      </c>
      <c r="F21" s="9" t="s">
        <v>198</v>
      </c>
      <c r="G21" s="9">
        <v>2000</v>
      </c>
      <c r="H21" s="52">
        <v>15</v>
      </c>
      <c r="I21" s="8">
        <f t="shared" si="0"/>
        <v>30000</v>
      </c>
    </row>
    <row r="22" spans="1:9" s="70" customFormat="1" ht="90" x14ac:dyDescent="0.25">
      <c r="A22" s="66">
        <v>18</v>
      </c>
      <c r="B22" s="77">
        <v>33651212</v>
      </c>
      <c r="C22" s="67" t="s">
        <v>45</v>
      </c>
      <c r="D22" s="11" t="s">
        <v>232</v>
      </c>
      <c r="E22" s="11" t="s">
        <v>233</v>
      </c>
      <c r="F22" s="9" t="s">
        <v>198</v>
      </c>
      <c r="G22" s="9">
        <v>80</v>
      </c>
      <c r="H22" s="52">
        <v>4800</v>
      </c>
      <c r="I22" s="8">
        <f t="shared" si="0"/>
        <v>384000</v>
      </c>
    </row>
    <row r="23" spans="1:9" s="70" customFormat="1" ht="90" x14ac:dyDescent="0.25">
      <c r="A23" s="66">
        <v>19</v>
      </c>
      <c r="B23" s="77">
        <v>33691176</v>
      </c>
      <c r="C23" s="67" t="s">
        <v>73</v>
      </c>
      <c r="D23" s="11" t="s">
        <v>234</v>
      </c>
      <c r="E23" s="11" t="s">
        <v>235</v>
      </c>
      <c r="F23" s="9" t="s">
        <v>198</v>
      </c>
      <c r="G23" s="9">
        <v>450</v>
      </c>
      <c r="H23" s="52">
        <v>1200</v>
      </c>
      <c r="I23" s="8">
        <f t="shared" si="0"/>
        <v>540000</v>
      </c>
    </row>
    <row r="24" spans="1:9" s="70" customFormat="1" ht="75" x14ac:dyDescent="0.25">
      <c r="A24" s="66">
        <v>20</v>
      </c>
      <c r="B24" s="77">
        <v>33691202</v>
      </c>
      <c r="C24" s="67" t="s">
        <v>74</v>
      </c>
      <c r="D24" s="11" t="s">
        <v>236</v>
      </c>
      <c r="E24" s="11" t="s">
        <v>237</v>
      </c>
      <c r="F24" s="9" t="s">
        <v>198</v>
      </c>
      <c r="G24" s="9">
        <v>3150</v>
      </c>
      <c r="H24" s="52">
        <v>250</v>
      </c>
      <c r="I24" s="8">
        <f t="shared" si="0"/>
        <v>787500</v>
      </c>
    </row>
    <row r="25" spans="1:9" s="70" customFormat="1" ht="75" x14ac:dyDescent="0.25">
      <c r="A25" s="66">
        <v>21</v>
      </c>
      <c r="B25" s="77">
        <v>33631310</v>
      </c>
      <c r="C25" s="67" t="s">
        <v>39</v>
      </c>
      <c r="D25" s="11" t="s">
        <v>238</v>
      </c>
      <c r="E25" s="11" t="s">
        <v>239</v>
      </c>
      <c r="F25" s="9" t="s">
        <v>198</v>
      </c>
      <c r="G25" s="9">
        <v>710</v>
      </c>
      <c r="H25" s="52">
        <v>140</v>
      </c>
      <c r="I25" s="8">
        <f t="shared" si="0"/>
        <v>99400</v>
      </c>
    </row>
    <row r="26" spans="1:9" s="70" customFormat="1" ht="90" x14ac:dyDescent="0.25">
      <c r="A26" s="66">
        <v>22</v>
      </c>
      <c r="B26" s="77">
        <v>33611180</v>
      </c>
      <c r="C26" s="67" t="s">
        <v>75</v>
      </c>
      <c r="D26" s="11" t="s">
        <v>240</v>
      </c>
      <c r="E26" s="11" t="s">
        <v>241</v>
      </c>
      <c r="F26" s="9" t="s">
        <v>198</v>
      </c>
      <c r="G26" s="9">
        <v>300</v>
      </c>
      <c r="H26" s="52">
        <v>1650</v>
      </c>
      <c r="I26" s="8">
        <f t="shared" si="0"/>
        <v>495000</v>
      </c>
    </row>
    <row r="27" spans="1:9" s="70" customFormat="1" ht="90" x14ac:dyDescent="0.25">
      <c r="A27" s="66">
        <v>23</v>
      </c>
      <c r="B27" s="77">
        <v>33691176</v>
      </c>
      <c r="C27" s="67" t="s">
        <v>76</v>
      </c>
      <c r="D27" s="11" t="s">
        <v>242</v>
      </c>
      <c r="E27" s="11" t="s">
        <v>243</v>
      </c>
      <c r="F27" s="9" t="s">
        <v>198</v>
      </c>
      <c r="G27" s="9">
        <v>22</v>
      </c>
      <c r="H27" s="52">
        <v>2100</v>
      </c>
      <c r="I27" s="8">
        <f t="shared" si="0"/>
        <v>46200</v>
      </c>
    </row>
    <row r="28" spans="1:9" s="70" customFormat="1" ht="75" x14ac:dyDescent="0.25">
      <c r="A28" s="66">
        <v>24</v>
      </c>
      <c r="B28" s="77">
        <v>33661153</v>
      </c>
      <c r="C28" s="67" t="s">
        <v>77</v>
      </c>
      <c r="D28" s="11" t="s">
        <v>244</v>
      </c>
      <c r="E28" s="11" t="s">
        <v>245</v>
      </c>
      <c r="F28" s="9" t="s">
        <v>198</v>
      </c>
      <c r="G28" s="9">
        <v>100</v>
      </c>
      <c r="H28" s="52">
        <v>24.4</v>
      </c>
      <c r="I28" s="8">
        <f t="shared" si="0"/>
        <v>2440</v>
      </c>
    </row>
    <row r="29" spans="1:9" s="70" customFormat="1" ht="75" x14ac:dyDescent="0.25">
      <c r="A29" s="66">
        <v>25</v>
      </c>
      <c r="B29" s="77">
        <v>33631460</v>
      </c>
      <c r="C29" s="67" t="s">
        <v>78</v>
      </c>
      <c r="D29" s="11" t="s">
        <v>246</v>
      </c>
      <c r="E29" s="11" t="s">
        <v>247</v>
      </c>
      <c r="F29" s="9" t="s">
        <v>198</v>
      </c>
      <c r="G29" s="9">
        <v>30</v>
      </c>
      <c r="H29" s="52">
        <v>1500</v>
      </c>
      <c r="I29" s="8">
        <f t="shared" si="0"/>
        <v>45000</v>
      </c>
    </row>
    <row r="30" spans="1:9" s="70" customFormat="1" ht="75" x14ac:dyDescent="0.25">
      <c r="A30" s="66">
        <v>26</v>
      </c>
      <c r="B30" s="77">
        <v>33691175</v>
      </c>
      <c r="C30" s="67" t="s">
        <v>79</v>
      </c>
      <c r="D30" s="11" t="s">
        <v>248</v>
      </c>
      <c r="E30" s="11" t="s">
        <v>249</v>
      </c>
      <c r="F30" s="9" t="s">
        <v>198</v>
      </c>
      <c r="G30" s="9">
        <v>3000</v>
      </c>
      <c r="H30" s="52">
        <v>135</v>
      </c>
      <c r="I30" s="8">
        <f t="shared" si="0"/>
        <v>405000</v>
      </c>
    </row>
    <row r="31" spans="1:9" s="70" customFormat="1" ht="75" x14ac:dyDescent="0.25">
      <c r="A31" s="66">
        <v>27</v>
      </c>
      <c r="B31" s="77">
        <v>33621590</v>
      </c>
      <c r="C31" s="67" t="s">
        <v>80</v>
      </c>
      <c r="D31" s="11" t="s">
        <v>250</v>
      </c>
      <c r="E31" s="11" t="s">
        <v>251</v>
      </c>
      <c r="F31" s="9" t="s">
        <v>198</v>
      </c>
      <c r="G31" s="9">
        <v>11000</v>
      </c>
      <c r="H31" s="52">
        <v>30</v>
      </c>
      <c r="I31" s="8">
        <f t="shared" si="0"/>
        <v>330000</v>
      </c>
    </row>
    <row r="32" spans="1:9" s="70" customFormat="1" ht="90" x14ac:dyDescent="0.25">
      <c r="A32" s="66">
        <v>28</v>
      </c>
      <c r="B32" s="77">
        <v>33621540</v>
      </c>
      <c r="C32" s="67" t="s">
        <v>81</v>
      </c>
      <c r="D32" s="11" t="s">
        <v>252</v>
      </c>
      <c r="E32" s="11" t="s">
        <v>253</v>
      </c>
      <c r="F32" s="9" t="s">
        <v>198</v>
      </c>
      <c r="G32" s="9">
        <v>2400</v>
      </c>
      <c r="H32" s="52">
        <v>32</v>
      </c>
      <c r="I32" s="8">
        <f t="shared" si="0"/>
        <v>76800</v>
      </c>
    </row>
    <row r="33" spans="1:9" s="70" customFormat="1" ht="90" x14ac:dyDescent="0.25">
      <c r="A33" s="66">
        <v>29</v>
      </c>
      <c r="B33" s="77">
        <v>33651114</v>
      </c>
      <c r="C33" s="67" t="s">
        <v>82</v>
      </c>
      <c r="D33" s="11" t="s">
        <v>471</v>
      </c>
      <c r="E33" s="11" t="s">
        <v>254</v>
      </c>
      <c r="F33" s="9" t="s">
        <v>198</v>
      </c>
      <c r="G33" s="9">
        <v>3000</v>
      </c>
      <c r="H33" s="52">
        <v>95</v>
      </c>
      <c r="I33" s="8">
        <f t="shared" si="0"/>
        <v>285000</v>
      </c>
    </row>
    <row r="34" spans="1:9" s="70" customFormat="1" ht="90" x14ac:dyDescent="0.25">
      <c r="A34" s="66">
        <v>30</v>
      </c>
      <c r="B34" s="77">
        <v>33621390</v>
      </c>
      <c r="C34" s="67" t="s">
        <v>92</v>
      </c>
      <c r="D34" s="11" t="s">
        <v>255</v>
      </c>
      <c r="E34" s="11" t="s">
        <v>256</v>
      </c>
      <c r="F34" s="9" t="s">
        <v>198</v>
      </c>
      <c r="G34" s="9">
        <v>1900</v>
      </c>
      <c r="H34" s="52">
        <v>65</v>
      </c>
      <c r="I34" s="8">
        <f t="shared" si="0"/>
        <v>123500</v>
      </c>
    </row>
    <row r="35" spans="1:9" s="70" customFormat="1" ht="90" x14ac:dyDescent="0.25">
      <c r="A35" s="66">
        <v>31</v>
      </c>
      <c r="B35" s="77">
        <v>33691176</v>
      </c>
      <c r="C35" s="67" t="s">
        <v>96</v>
      </c>
      <c r="D35" s="11" t="s">
        <v>257</v>
      </c>
      <c r="E35" s="11" t="s">
        <v>258</v>
      </c>
      <c r="F35" s="9" t="s">
        <v>198</v>
      </c>
      <c r="G35" s="9">
        <v>750</v>
      </c>
      <c r="H35" s="52">
        <v>880</v>
      </c>
      <c r="I35" s="8">
        <f t="shared" si="0"/>
        <v>660000</v>
      </c>
    </row>
    <row r="36" spans="1:9" s="70" customFormat="1" ht="75" x14ac:dyDescent="0.25">
      <c r="A36" s="66">
        <v>32</v>
      </c>
      <c r="B36" s="77">
        <v>33631170</v>
      </c>
      <c r="C36" s="67" t="s">
        <v>98</v>
      </c>
      <c r="D36" s="11" t="s">
        <v>261</v>
      </c>
      <c r="E36" s="11" t="s">
        <v>262</v>
      </c>
      <c r="F36" s="9" t="s">
        <v>198</v>
      </c>
      <c r="G36" s="9">
        <v>36</v>
      </c>
      <c r="H36" s="52">
        <v>250</v>
      </c>
      <c r="I36" s="8">
        <f t="shared" si="0"/>
        <v>9000</v>
      </c>
    </row>
    <row r="37" spans="1:9" s="70" customFormat="1" ht="75" x14ac:dyDescent="0.25">
      <c r="A37" s="66">
        <v>33</v>
      </c>
      <c r="B37" s="77">
        <v>33661131</v>
      </c>
      <c r="C37" s="67" t="s">
        <v>99</v>
      </c>
      <c r="D37" s="11" t="s">
        <v>263</v>
      </c>
      <c r="E37" s="11" t="s">
        <v>264</v>
      </c>
      <c r="F37" s="9" t="s">
        <v>198</v>
      </c>
      <c r="G37" s="9">
        <v>360</v>
      </c>
      <c r="H37" s="52">
        <v>22</v>
      </c>
      <c r="I37" s="8">
        <f t="shared" si="0"/>
        <v>7920</v>
      </c>
    </row>
    <row r="38" spans="1:9" s="70" customFormat="1" ht="90" x14ac:dyDescent="0.25">
      <c r="A38" s="66">
        <v>34</v>
      </c>
      <c r="B38" s="77">
        <v>33631310</v>
      </c>
      <c r="C38" s="67" t="s">
        <v>101</v>
      </c>
      <c r="D38" s="11" t="s">
        <v>265</v>
      </c>
      <c r="E38" s="11" t="s">
        <v>266</v>
      </c>
      <c r="F38" s="9" t="s">
        <v>198</v>
      </c>
      <c r="G38" s="9">
        <v>15</v>
      </c>
      <c r="H38" s="52">
        <v>1800</v>
      </c>
      <c r="I38" s="8">
        <f t="shared" si="0"/>
        <v>27000</v>
      </c>
    </row>
    <row r="39" spans="1:9" s="70" customFormat="1" ht="90" x14ac:dyDescent="0.25">
      <c r="A39" s="66">
        <v>35</v>
      </c>
      <c r="B39" s="77">
        <v>33611120</v>
      </c>
      <c r="C39" s="67" t="s">
        <v>104</v>
      </c>
      <c r="D39" s="11" t="s">
        <v>267</v>
      </c>
      <c r="E39" s="11" t="s">
        <v>268</v>
      </c>
      <c r="F39" s="9" t="s">
        <v>198</v>
      </c>
      <c r="G39" s="9">
        <v>5250</v>
      </c>
      <c r="H39" s="52">
        <v>1000</v>
      </c>
      <c r="I39" s="8">
        <f t="shared" si="0"/>
        <v>5250000</v>
      </c>
    </row>
    <row r="40" spans="1:9" s="70" customFormat="1" ht="75" x14ac:dyDescent="0.25">
      <c r="A40" s="66">
        <v>36</v>
      </c>
      <c r="B40" s="77">
        <v>33651138</v>
      </c>
      <c r="C40" s="67" t="s">
        <v>105</v>
      </c>
      <c r="D40" s="11" t="s">
        <v>269</v>
      </c>
      <c r="E40" s="11" t="s">
        <v>270</v>
      </c>
      <c r="F40" s="9" t="s">
        <v>198</v>
      </c>
      <c r="G40" s="9">
        <v>300</v>
      </c>
      <c r="H40" s="52">
        <v>99</v>
      </c>
      <c r="I40" s="8">
        <f t="shared" si="0"/>
        <v>29700</v>
      </c>
    </row>
    <row r="41" spans="1:9" s="70" customFormat="1" ht="105" x14ac:dyDescent="0.25">
      <c r="A41" s="66">
        <v>37</v>
      </c>
      <c r="B41" s="77">
        <v>33691136</v>
      </c>
      <c r="C41" s="67" t="s">
        <v>108</v>
      </c>
      <c r="D41" s="11" t="s">
        <v>271</v>
      </c>
      <c r="E41" s="11" t="s">
        <v>281</v>
      </c>
      <c r="F41" s="9" t="s">
        <v>198</v>
      </c>
      <c r="G41" s="9">
        <v>2100</v>
      </c>
      <c r="H41" s="52">
        <v>1850</v>
      </c>
      <c r="I41" s="8">
        <f t="shared" si="0"/>
        <v>3885000</v>
      </c>
    </row>
    <row r="42" spans="1:9" s="70" customFormat="1" ht="105" x14ac:dyDescent="0.25">
      <c r="A42" s="66">
        <v>38</v>
      </c>
      <c r="B42" s="77">
        <v>33691136</v>
      </c>
      <c r="C42" s="67" t="s">
        <v>109</v>
      </c>
      <c r="D42" s="11" t="s">
        <v>286</v>
      </c>
      <c r="E42" s="11" t="s">
        <v>272</v>
      </c>
      <c r="F42" s="9" t="s">
        <v>198</v>
      </c>
      <c r="G42" s="9">
        <v>1350</v>
      </c>
      <c r="H42" s="52">
        <v>900</v>
      </c>
      <c r="I42" s="8">
        <f t="shared" si="0"/>
        <v>1215000</v>
      </c>
    </row>
    <row r="43" spans="1:9" s="70" customFormat="1" ht="105" x14ac:dyDescent="0.25">
      <c r="A43" s="66">
        <v>39</v>
      </c>
      <c r="B43" s="77">
        <v>33691138</v>
      </c>
      <c r="C43" s="67" t="s">
        <v>110</v>
      </c>
      <c r="D43" s="11" t="s">
        <v>273</v>
      </c>
      <c r="E43" s="11" t="s">
        <v>274</v>
      </c>
      <c r="F43" s="9" t="s">
        <v>198</v>
      </c>
      <c r="G43" s="9">
        <v>8000</v>
      </c>
      <c r="H43" s="52">
        <v>700</v>
      </c>
      <c r="I43" s="8">
        <f t="shared" si="0"/>
        <v>5600000</v>
      </c>
    </row>
    <row r="44" spans="1:9" s="70" customFormat="1" ht="90" x14ac:dyDescent="0.25">
      <c r="A44" s="66">
        <v>40</v>
      </c>
      <c r="B44" s="77">
        <v>33621160</v>
      </c>
      <c r="C44" s="67" t="s">
        <v>113</v>
      </c>
      <c r="D44" s="11" t="s">
        <v>275</v>
      </c>
      <c r="E44" s="11" t="s">
        <v>276</v>
      </c>
      <c r="F44" s="9" t="s">
        <v>198</v>
      </c>
      <c r="G44" s="9">
        <v>300</v>
      </c>
      <c r="H44" s="52">
        <v>1200</v>
      </c>
      <c r="I44" s="8">
        <f t="shared" si="0"/>
        <v>360000</v>
      </c>
    </row>
    <row r="45" spans="1:9" s="70" customFormat="1" ht="60" x14ac:dyDescent="0.25">
      <c r="A45" s="66">
        <v>41</v>
      </c>
      <c r="B45" s="9">
        <v>33651156</v>
      </c>
      <c r="C45" s="46" t="s">
        <v>297</v>
      </c>
      <c r="D45" s="11" t="s">
        <v>472</v>
      </c>
      <c r="E45" s="11" t="s">
        <v>473</v>
      </c>
      <c r="F45" s="9" t="s">
        <v>205</v>
      </c>
      <c r="G45" s="9">
        <v>300</v>
      </c>
      <c r="H45" s="52">
        <v>150</v>
      </c>
      <c r="I45" s="8">
        <f t="shared" si="0"/>
        <v>45000</v>
      </c>
    </row>
    <row r="46" spans="1:9" s="70" customFormat="1" ht="60" x14ac:dyDescent="0.25">
      <c r="A46" s="66">
        <v>42</v>
      </c>
      <c r="B46" s="9">
        <v>33651156</v>
      </c>
      <c r="C46" s="46" t="s">
        <v>300</v>
      </c>
      <c r="D46" s="11" t="s">
        <v>474</v>
      </c>
      <c r="E46" s="11" t="s">
        <v>475</v>
      </c>
      <c r="F46" s="9" t="s">
        <v>205</v>
      </c>
      <c r="G46" s="9">
        <v>300</v>
      </c>
      <c r="H46" s="52">
        <v>250</v>
      </c>
      <c r="I46" s="8">
        <f t="shared" si="0"/>
        <v>75000</v>
      </c>
    </row>
    <row r="47" spans="1:9" s="70" customFormat="1" ht="60" x14ac:dyDescent="0.25">
      <c r="A47" s="66">
        <v>43</v>
      </c>
      <c r="B47" s="9">
        <v>33611260</v>
      </c>
      <c r="C47" s="46"/>
      <c r="D47" s="11" t="s">
        <v>832</v>
      </c>
      <c r="E47" s="11" t="s">
        <v>833</v>
      </c>
      <c r="F47" s="9" t="s">
        <v>205</v>
      </c>
      <c r="G47" s="69">
        <v>600</v>
      </c>
      <c r="H47" s="52">
        <v>28</v>
      </c>
      <c r="I47" s="8">
        <f t="shared" si="0"/>
        <v>16800</v>
      </c>
    </row>
    <row r="48" spans="1:9" s="70" customFormat="1" ht="60" x14ac:dyDescent="0.25">
      <c r="A48" s="66">
        <v>44</v>
      </c>
      <c r="B48" s="9">
        <v>33611260</v>
      </c>
      <c r="C48" s="46"/>
      <c r="D48" s="11" t="s">
        <v>834</v>
      </c>
      <c r="E48" s="11" t="s">
        <v>835</v>
      </c>
      <c r="F48" s="9" t="s">
        <v>205</v>
      </c>
      <c r="G48" s="69">
        <v>600</v>
      </c>
      <c r="H48" s="52">
        <v>30</v>
      </c>
      <c r="I48" s="8">
        <f t="shared" si="0"/>
        <v>18000</v>
      </c>
    </row>
    <row r="49" spans="1:16" s="70" customFormat="1" ht="75" x14ac:dyDescent="0.25">
      <c r="A49" s="66">
        <v>45</v>
      </c>
      <c r="B49" s="9">
        <v>33141136</v>
      </c>
      <c r="C49" s="68" t="s">
        <v>287</v>
      </c>
      <c r="D49" s="11" t="s">
        <v>476</v>
      </c>
      <c r="E49" s="11" t="s">
        <v>477</v>
      </c>
      <c r="F49" s="9" t="s">
        <v>205</v>
      </c>
      <c r="G49" s="9">
        <v>20</v>
      </c>
      <c r="H49" s="52">
        <v>5000</v>
      </c>
      <c r="I49" s="8">
        <f t="shared" si="0"/>
        <v>100000</v>
      </c>
    </row>
    <row r="50" spans="1:16" s="70" customFormat="1" ht="75" x14ac:dyDescent="0.25">
      <c r="A50" s="66">
        <v>46</v>
      </c>
      <c r="B50" s="9">
        <v>33141136</v>
      </c>
      <c r="C50" s="68" t="s">
        <v>289</v>
      </c>
      <c r="D50" s="11" t="s">
        <v>478</v>
      </c>
      <c r="E50" s="11" t="s">
        <v>479</v>
      </c>
      <c r="F50" s="9" t="s">
        <v>205</v>
      </c>
      <c r="G50" s="9">
        <v>20</v>
      </c>
      <c r="H50" s="52">
        <v>5000</v>
      </c>
      <c r="I50" s="8">
        <f t="shared" si="0"/>
        <v>100000</v>
      </c>
    </row>
    <row r="51" spans="1:16" s="70" customFormat="1" ht="75" x14ac:dyDescent="0.25">
      <c r="A51" s="66">
        <v>47</v>
      </c>
      <c r="B51" s="9">
        <v>33141136</v>
      </c>
      <c r="C51" s="68" t="s">
        <v>291</v>
      </c>
      <c r="D51" s="11" t="s">
        <v>480</v>
      </c>
      <c r="E51" s="11" t="s">
        <v>481</v>
      </c>
      <c r="F51" s="9" t="s">
        <v>205</v>
      </c>
      <c r="G51" s="9">
        <v>20</v>
      </c>
      <c r="H51" s="52">
        <v>5000</v>
      </c>
      <c r="I51" s="8">
        <f t="shared" si="0"/>
        <v>100000</v>
      </c>
    </row>
    <row r="52" spans="1:16" s="70" customFormat="1" ht="75" x14ac:dyDescent="0.25">
      <c r="A52" s="66">
        <v>48</v>
      </c>
      <c r="B52" s="9">
        <v>33141136</v>
      </c>
      <c r="C52" s="68" t="s">
        <v>293</v>
      </c>
      <c r="D52" s="11" t="s">
        <v>482</v>
      </c>
      <c r="E52" s="11" t="s">
        <v>483</v>
      </c>
      <c r="F52" s="9" t="s">
        <v>205</v>
      </c>
      <c r="G52" s="9">
        <v>30</v>
      </c>
      <c r="H52" s="52">
        <v>5000</v>
      </c>
      <c r="I52" s="8">
        <f t="shared" si="0"/>
        <v>150000</v>
      </c>
    </row>
    <row r="53" spans="1:16" ht="150" x14ac:dyDescent="0.3">
      <c r="A53" s="66">
        <v>49</v>
      </c>
      <c r="B53" s="9">
        <v>33141211</v>
      </c>
      <c r="C53" s="11" t="s">
        <v>303</v>
      </c>
      <c r="D53" s="11" t="s">
        <v>484</v>
      </c>
      <c r="E53" s="11" t="s">
        <v>485</v>
      </c>
      <c r="F53" s="9" t="s">
        <v>205</v>
      </c>
      <c r="G53" s="9">
        <v>2</v>
      </c>
      <c r="H53" s="52">
        <v>95000</v>
      </c>
      <c r="I53" s="8">
        <f t="shared" si="0"/>
        <v>190000</v>
      </c>
      <c r="O53" s="70"/>
      <c r="P53" s="70"/>
    </row>
    <row r="54" spans="1:16" ht="105" x14ac:dyDescent="0.3">
      <c r="A54" s="66">
        <v>50</v>
      </c>
      <c r="B54" s="9">
        <v>33141211</v>
      </c>
      <c r="C54" s="11" t="s">
        <v>303</v>
      </c>
      <c r="D54" s="11" t="s">
        <v>486</v>
      </c>
      <c r="E54" s="11" t="s">
        <v>487</v>
      </c>
      <c r="F54" s="9" t="s">
        <v>205</v>
      </c>
      <c r="G54" s="9">
        <v>3</v>
      </c>
      <c r="H54" s="52">
        <v>95000</v>
      </c>
      <c r="I54" s="8">
        <f t="shared" si="0"/>
        <v>285000</v>
      </c>
      <c r="O54" s="70"/>
      <c r="P54" s="70"/>
    </row>
    <row r="55" spans="1:16" ht="75" x14ac:dyDescent="0.3">
      <c r="A55" s="66">
        <v>51</v>
      </c>
      <c r="B55" s="9">
        <v>33141211</v>
      </c>
      <c r="C55" s="11" t="s">
        <v>308</v>
      </c>
      <c r="D55" s="11" t="s">
        <v>488</v>
      </c>
      <c r="E55" s="11" t="s">
        <v>489</v>
      </c>
      <c r="F55" s="9" t="s">
        <v>205</v>
      </c>
      <c r="G55" s="9">
        <v>2</v>
      </c>
      <c r="H55" s="52">
        <v>150000</v>
      </c>
      <c r="I55" s="8">
        <f t="shared" si="0"/>
        <v>300000</v>
      </c>
      <c r="O55" s="70"/>
      <c r="P55" s="70"/>
    </row>
    <row r="56" spans="1:16" s="70" customFormat="1" ht="135" x14ac:dyDescent="0.25">
      <c r="A56" s="66">
        <v>52</v>
      </c>
      <c r="B56" s="9">
        <v>33141211</v>
      </c>
      <c r="C56" s="76" t="s">
        <v>311</v>
      </c>
      <c r="D56" s="11" t="s">
        <v>490</v>
      </c>
      <c r="E56" s="11" t="s">
        <v>491</v>
      </c>
      <c r="F56" s="9" t="s">
        <v>205</v>
      </c>
      <c r="G56" s="9">
        <v>470</v>
      </c>
      <c r="H56" s="52">
        <v>7345.8</v>
      </c>
      <c r="I56" s="8">
        <f t="shared" si="0"/>
        <v>3452526</v>
      </c>
    </row>
    <row r="57" spans="1:16" s="70" customFormat="1" ht="120" x14ac:dyDescent="0.25">
      <c r="A57" s="66">
        <v>53</v>
      </c>
      <c r="B57" s="9">
        <v>33141211</v>
      </c>
      <c r="C57" s="76" t="s">
        <v>313</v>
      </c>
      <c r="D57" s="11" t="s">
        <v>492</v>
      </c>
      <c r="E57" s="11" t="s">
        <v>493</v>
      </c>
      <c r="F57" s="9" t="s">
        <v>205</v>
      </c>
      <c r="G57" s="9">
        <v>800</v>
      </c>
      <c r="H57" s="52">
        <v>3356.48</v>
      </c>
      <c r="I57" s="8">
        <f t="shared" si="0"/>
        <v>2685184</v>
      </c>
    </row>
    <row r="58" spans="1:16" ht="150" x14ac:dyDescent="0.3">
      <c r="A58" s="66">
        <v>54</v>
      </c>
      <c r="B58" s="9">
        <v>33141211</v>
      </c>
      <c r="C58" s="11" t="s">
        <v>315</v>
      </c>
      <c r="D58" s="11" t="s">
        <v>494</v>
      </c>
      <c r="E58" s="11" t="s">
        <v>495</v>
      </c>
      <c r="F58" s="9" t="s">
        <v>205</v>
      </c>
      <c r="G58" s="9">
        <v>150</v>
      </c>
      <c r="H58" s="52">
        <v>7368.57</v>
      </c>
      <c r="I58" s="8">
        <f t="shared" si="0"/>
        <v>1105285.5</v>
      </c>
      <c r="O58" s="70"/>
      <c r="P58" s="70"/>
    </row>
    <row r="59" spans="1:16" ht="135" x14ac:dyDescent="0.3">
      <c r="A59" s="66">
        <v>55</v>
      </c>
      <c r="B59" s="9">
        <v>33141211</v>
      </c>
      <c r="C59" s="11" t="s">
        <v>317</v>
      </c>
      <c r="D59" s="11" t="s">
        <v>496</v>
      </c>
      <c r="E59" s="11" t="s">
        <v>497</v>
      </c>
      <c r="F59" s="9" t="s">
        <v>205</v>
      </c>
      <c r="G59" s="9">
        <v>220</v>
      </c>
      <c r="H59" s="52">
        <v>3356.48</v>
      </c>
      <c r="I59" s="8">
        <f t="shared" si="0"/>
        <v>738425.6</v>
      </c>
      <c r="O59" s="70"/>
      <c r="P59" s="70"/>
    </row>
    <row r="60" spans="1:16" s="70" customFormat="1" ht="210" x14ac:dyDescent="0.25">
      <c r="A60" s="66">
        <v>56</v>
      </c>
      <c r="B60" s="9">
        <v>33141211</v>
      </c>
      <c r="C60" s="49" t="s">
        <v>431</v>
      </c>
      <c r="D60" s="11" t="s">
        <v>498</v>
      </c>
      <c r="E60" s="11" t="s">
        <v>499</v>
      </c>
      <c r="F60" s="9" t="s">
        <v>205</v>
      </c>
      <c r="G60" s="9">
        <v>35</v>
      </c>
      <c r="H60" s="52">
        <v>7500</v>
      </c>
      <c r="I60" s="8">
        <f t="shared" si="0"/>
        <v>262500</v>
      </c>
    </row>
    <row r="61" spans="1:16" s="70" customFormat="1" ht="45" x14ac:dyDescent="0.25">
      <c r="A61" s="66">
        <v>57</v>
      </c>
      <c r="B61" s="9">
        <v>33141211</v>
      </c>
      <c r="C61" s="68" t="s">
        <v>319</v>
      </c>
      <c r="D61" s="11" t="s">
        <v>500</v>
      </c>
      <c r="E61" s="11" t="s">
        <v>501</v>
      </c>
      <c r="F61" s="9" t="s">
        <v>205</v>
      </c>
      <c r="G61" s="9">
        <v>7800</v>
      </c>
      <c r="H61" s="52">
        <v>295.81</v>
      </c>
      <c r="I61" s="8">
        <f t="shared" si="0"/>
        <v>2307318</v>
      </c>
    </row>
    <row r="62" spans="1:16" s="70" customFormat="1" ht="45" x14ac:dyDescent="0.25">
      <c r="A62" s="66">
        <v>58</v>
      </c>
      <c r="B62" s="9">
        <v>33141211</v>
      </c>
      <c r="C62" s="68" t="s">
        <v>320</v>
      </c>
      <c r="D62" s="11" t="s">
        <v>502</v>
      </c>
      <c r="E62" s="11" t="s">
        <v>503</v>
      </c>
      <c r="F62" s="9" t="s">
        <v>205</v>
      </c>
      <c r="G62" s="9">
        <v>820</v>
      </c>
      <c r="H62" s="52">
        <v>163.80000000000001</v>
      </c>
      <c r="I62" s="8">
        <f t="shared" si="0"/>
        <v>134316</v>
      </c>
    </row>
    <row r="63" spans="1:16" s="70" customFormat="1" ht="75" x14ac:dyDescent="0.25">
      <c r="A63" s="66">
        <v>59</v>
      </c>
      <c r="B63" s="9">
        <v>33141211</v>
      </c>
      <c r="C63" s="68" t="s">
        <v>323</v>
      </c>
      <c r="D63" s="11" t="s">
        <v>504</v>
      </c>
      <c r="E63" s="11" t="s">
        <v>505</v>
      </c>
      <c r="F63" s="9" t="s">
        <v>205</v>
      </c>
      <c r="G63" s="9">
        <v>250</v>
      </c>
      <c r="H63" s="52">
        <v>2821.5</v>
      </c>
      <c r="I63" s="8">
        <f t="shared" si="0"/>
        <v>705375</v>
      </c>
    </row>
    <row r="64" spans="1:16" s="70" customFormat="1" ht="90" x14ac:dyDescent="0.25">
      <c r="A64" s="66">
        <v>60</v>
      </c>
      <c r="B64" s="9">
        <v>33141211</v>
      </c>
      <c r="C64" s="68" t="s">
        <v>324</v>
      </c>
      <c r="D64" s="11" t="s">
        <v>506</v>
      </c>
      <c r="E64" s="11" t="s">
        <v>507</v>
      </c>
      <c r="F64" s="9" t="s">
        <v>205</v>
      </c>
      <c r="G64" s="9">
        <v>2000</v>
      </c>
      <c r="H64" s="52">
        <v>378</v>
      </c>
      <c r="I64" s="8">
        <f t="shared" si="0"/>
        <v>756000</v>
      </c>
    </row>
    <row r="65" spans="1:9" s="70" customFormat="1" ht="105" x14ac:dyDescent="0.25">
      <c r="A65" s="66">
        <v>61</v>
      </c>
      <c r="B65" s="9">
        <v>33141182</v>
      </c>
      <c r="C65" s="68" t="s">
        <v>325</v>
      </c>
      <c r="D65" s="11" t="s">
        <v>508</v>
      </c>
      <c r="E65" s="11" t="s">
        <v>509</v>
      </c>
      <c r="F65" s="9" t="s">
        <v>205</v>
      </c>
      <c r="G65" s="9">
        <v>70</v>
      </c>
      <c r="H65" s="52">
        <v>4500</v>
      </c>
      <c r="I65" s="8">
        <f t="shared" si="0"/>
        <v>315000</v>
      </c>
    </row>
    <row r="66" spans="1:9" s="70" customFormat="1" ht="45" x14ac:dyDescent="0.25">
      <c r="A66" s="66">
        <v>62</v>
      </c>
      <c r="B66" s="9">
        <v>33141136</v>
      </c>
      <c r="C66" s="68" t="s">
        <v>327</v>
      </c>
      <c r="D66" s="11" t="s">
        <v>510</v>
      </c>
      <c r="E66" s="11" t="s">
        <v>511</v>
      </c>
      <c r="F66" s="9" t="s">
        <v>205</v>
      </c>
      <c r="G66" s="9">
        <v>20</v>
      </c>
      <c r="H66" s="52">
        <v>240</v>
      </c>
      <c r="I66" s="8">
        <f t="shared" si="0"/>
        <v>4800</v>
      </c>
    </row>
    <row r="67" spans="1:9" s="70" customFormat="1" ht="30" x14ac:dyDescent="0.25">
      <c r="A67" s="66">
        <v>63</v>
      </c>
      <c r="B67" s="9">
        <v>33141211</v>
      </c>
      <c r="C67" s="68" t="s">
        <v>329</v>
      </c>
      <c r="D67" s="11" t="s">
        <v>512</v>
      </c>
      <c r="E67" s="11" t="s">
        <v>513</v>
      </c>
      <c r="F67" s="9" t="s">
        <v>205</v>
      </c>
      <c r="G67" s="9">
        <v>10</v>
      </c>
      <c r="H67" s="52">
        <v>260</v>
      </c>
      <c r="I67" s="8">
        <f t="shared" si="0"/>
        <v>2600</v>
      </c>
    </row>
    <row r="68" spans="1:9" s="70" customFormat="1" ht="45" x14ac:dyDescent="0.25">
      <c r="A68" s="66">
        <v>64</v>
      </c>
      <c r="B68" s="9">
        <v>33141211</v>
      </c>
      <c r="C68" s="68" t="s">
        <v>332</v>
      </c>
      <c r="D68" s="11" t="s">
        <v>514</v>
      </c>
      <c r="E68" s="11" t="s">
        <v>515</v>
      </c>
      <c r="F68" s="9" t="s">
        <v>205</v>
      </c>
      <c r="G68" s="9">
        <v>650</v>
      </c>
      <c r="H68" s="52">
        <v>137.80000000000001</v>
      </c>
      <c r="I68" s="8">
        <f t="shared" si="0"/>
        <v>89570.000000000015</v>
      </c>
    </row>
    <row r="69" spans="1:9" s="70" customFormat="1" ht="105" x14ac:dyDescent="0.25">
      <c r="A69" s="66">
        <v>65</v>
      </c>
      <c r="B69" s="9">
        <v>33141136</v>
      </c>
      <c r="C69" s="68" t="s">
        <v>334</v>
      </c>
      <c r="D69" s="11" t="s">
        <v>516</v>
      </c>
      <c r="E69" s="11" t="s">
        <v>517</v>
      </c>
      <c r="F69" s="9" t="s">
        <v>205</v>
      </c>
      <c r="G69" s="9">
        <v>180</v>
      </c>
      <c r="H69" s="52">
        <v>14500</v>
      </c>
      <c r="I69" s="8">
        <f t="shared" si="0"/>
        <v>2610000</v>
      </c>
    </row>
    <row r="70" spans="1:9" s="70" customFormat="1" ht="75" x14ac:dyDescent="0.25">
      <c r="A70" s="66">
        <v>66</v>
      </c>
      <c r="B70" s="9">
        <v>33141161</v>
      </c>
      <c r="C70" s="68" t="s">
        <v>335</v>
      </c>
      <c r="D70" s="11" t="s">
        <v>518</v>
      </c>
      <c r="E70" s="11" t="s">
        <v>519</v>
      </c>
      <c r="F70" s="9" t="s">
        <v>205</v>
      </c>
      <c r="G70" s="9">
        <v>67000</v>
      </c>
      <c r="H70" s="52">
        <v>28.4</v>
      </c>
      <c r="I70" s="8">
        <f t="shared" ref="I70:I133" si="1">G70*H70</f>
        <v>1902800</v>
      </c>
    </row>
    <row r="71" spans="1:9" s="70" customFormat="1" ht="60" x14ac:dyDescent="0.25">
      <c r="A71" s="66">
        <v>67</v>
      </c>
      <c r="B71" s="9">
        <v>33141161</v>
      </c>
      <c r="C71" s="68" t="s">
        <v>337</v>
      </c>
      <c r="D71" s="11" t="s">
        <v>520</v>
      </c>
      <c r="E71" s="11" t="s">
        <v>521</v>
      </c>
      <c r="F71" s="9" t="s">
        <v>205</v>
      </c>
      <c r="G71" s="9">
        <v>50000</v>
      </c>
      <c r="H71" s="52">
        <v>18.399999999999999</v>
      </c>
      <c r="I71" s="8">
        <f t="shared" si="1"/>
        <v>919999.99999999988</v>
      </c>
    </row>
    <row r="72" spans="1:9" s="70" customFormat="1" ht="60" x14ac:dyDescent="0.25">
      <c r="A72" s="66">
        <v>68</v>
      </c>
      <c r="B72" s="9">
        <v>33141161</v>
      </c>
      <c r="C72" s="68" t="s">
        <v>339</v>
      </c>
      <c r="D72" s="11" t="s">
        <v>522</v>
      </c>
      <c r="E72" s="11" t="s">
        <v>523</v>
      </c>
      <c r="F72" s="9" t="s">
        <v>205</v>
      </c>
      <c r="G72" s="9">
        <v>15000</v>
      </c>
      <c r="H72" s="52">
        <v>18.399999999999999</v>
      </c>
      <c r="I72" s="8">
        <f t="shared" si="1"/>
        <v>276000</v>
      </c>
    </row>
    <row r="73" spans="1:9" s="70" customFormat="1" ht="45" x14ac:dyDescent="0.25">
      <c r="A73" s="66">
        <v>69</v>
      </c>
      <c r="B73" s="9" t="s">
        <v>341</v>
      </c>
      <c r="C73" s="68" t="s">
        <v>342</v>
      </c>
      <c r="D73" s="11" t="s">
        <v>524</v>
      </c>
      <c r="E73" s="11" t="s">
        <v>525</v>
      </c>
      <c r="F73" s="9" t="s">
        <v>205</v>
      </c>
      <c r="G73" s="9">
        <v>5200</v>
      </c>
      <c r="H73" s="52">
        <v>20</v>
      </c>
      <c r="I73" s="8">
        <f t="shared" si="1"/>
        <v>104000</v>
      </c>
    </row>
    <row r="74" spans="1:9" s="70" customFormat="1" ht="30" x14ac:dyDescent="0.25">
      <c r="A74" s="66">
        <v>70</v>
      </c>
      <c r="B74" s="9">
        <v>33141110</v>
      </c>
      <c r="C74" s="68" t="s">
        <v>344</v>
      </c>
      <c r="D74" s="11" t="s">
        <v>526</v>
      </c>
      <c r="E74" s="11" t="s">
        <v>527</v>
      </c>
      <c r="F74" s="9" t="s">
        <v>205</v>
      </c>
      <c r="G74" s="9">
        <v>3000</v>
      </c>
      <c r="H74" s="52">
        <v>400</v>
      </c>
      <c r="I74" s="8">
        <f t="shared" si="1"/>
        <v>1200000</v>
      </c>
    </row>
    <row r="75" spans="1:9" s="70" customFormat="1" ht="75" x14ac:dyDescent="0.25">
      <c r="A75" s="66">
        <v>71</v>
      </c>
      <c r="B75" s="9">
        <v>33141211</v>
      </c>
      <c r="C75" s="68" t="s">
        <v>346</v>
      </c>
      <c r="D75" s="11" t="s">
        <v>528</v>
      </c>
      <c r="E75" s="11" t="s">
        <v>529</v>
      </c>
      <c r="F75" s="9" t="s">
        <v>205</v>
      </c>
      <c r="G75" s="9">
        <v>20</v>
      </c>
      <c r="H75" s="52">
        <v>10000</v>
      </c>
      <c r="I75" s="8">
        <f t="shared" si="1"/>
        <v>200000</v>
      </c>
    </row>
    <row r="76" spans="1:9" s="70" customFormat="1" ht="45" x14ac:dyDescent="0.25">
      <c r="A76" s="66">
        <v>72</v>
      </c>
      <c r="B76" s="9">
        <v>33141144</v>
      </c>
      <c r="C76" s="68" t="s">
        <v>348</v>
      </c>
      <c r="D76" s="11" t="s">
        <v>530</v>
      </c>
      <c r="E76" s="11" t="s">
        <v>531</v>
      </c>
      <c r="F76" s="9" t="s">
        <v>205</v>
      </c>
      <c r="G76" s="9">
        <v>36000</v>
      </c>
      <c r="H76" s="52">
        <v>12</v>
      </c>
      <c r="I76" s="8">
        <f t="shared" si="1"/>
        <v>432000</v>
      </c>
    </row>
    <row r="77" spans="1:9" s="70" customFormat="1" ht="75" x14ac:dyDescent="0.25">
      <c r="A77" s="66">
        <v>73</v>
      </c>
      <c r="B77" s="9">
        <v>33141160</v>
      </c>
      <c r="C77" s="68" t="s">
        <v>350</v>
      </c>
      <c r="D77" s="11" t="s">
        <v>532</v>
      </c>
      <c r="E77" s="11" t="s">
        <v>533</v>
      </c>
      <c r="F77" s="9" t="s">
        <v>205</v>
      </c>
      <c r="G77" s="9">
        <v>100</v>
      </c>
      <c r="H77" s="52">
        <v>2000</v>
      </c>
      <c r="I77" s="8">
        <f t="shared" si="1"/>
        <v>200000</v>
      </c>
    </row>
    <row r="78" spans="1:9" s="70" customFormat="1" ht="105" x14ac:dyDescent="0.25">
      <c r="A78" s="66">
        <v>74</v>
      </c>
      <c r="B78" s="9">
        <v>33141211</v>
      </c>
      <c r="C78" s="68" t="s">
        <v>352</v>
      </c>
      <c r="D78" s="11" t="s">
        <v>534</v>
      </c>
      <c r="E78" s="11" t="s">
        <v>535</v>
      </c>
      <c r="F78" s="9" t="s">
        <v>205</v>
      </c>
      <c r="G78" s="9">
        <v>550</v>
      </c>
      <c r="H78" s="52">
        <v>1990</v>
      </c>
      <c r="I78" s="8">
        <f t="shared" si="1"/>
        <v>1094500</v>
      </c>
    </row>
    <row r="79" spans="1:9" s="70" customFormat="1" ht="60" x14ac:dyDescent="0.25">
      <c r="A79" s="66">
        <v>75</v>
      </c>
      <c r="B79" s="9">
        <v>33121180</v>
      </c>
      <c r="C79" s="68" t="s">
        <v>354</v>
      </c>
      <c r="D79" s="11" t="s">
        <v>536</v>
      </c>
      <c r="E79" s="11" t="s">
        <v>537</v>
      </c>
      <c r="F79" s="9" t="s">
        <v>205</v>
      </c>
      <c r="G79" s="9">
        <v>50</v>
      </c>
      <c r="H79" s="52">
        <v>3300</v>
      </c>
      <c r="I79" s="8">
        <f t="shared" si="1"/>
        <v>165000</v>
      </c>
    </row>
    <row r="80" spans="1:9" s="70" customFormat="1" ht="60" x14ac:dyDescent="0.25">
      <c r="A80" s="66">
        <v>76</v>
      </c>
      <c r="B80" s="9">
        <v>33141211</v>
      </c>
      <c r="C80" s="68" t="s">
        <v>355</v>
      </c>
      <c r="D80" s="11" t="s">
        <v>538</v>
      </c>
      <c r="E80" s="11" t="s">
        <v>539</v>
      </c>
      <c r="F80" s="9" t="s">
        <v>205</v>
      </c>
      <c r="G80" s="9">
        <v>5500</v>
      </c>
      <c r="H80" s="52">
        <v>130</v>
      </c>
      <c r="I80" s="8">
        <f t="shared" si="1"/>
        <v>715000</v>
      </c>
    </row>
    <row r="81" spans="1:9" s="70" customFormat="1" ht="60" x14ac:dyDescent="0.25">
      <c r="A81" s="66">
        <v>77</v>
      </c>
      <c r="B81" s="9">
        <v>33141211</v>
      </c>
      <c r="C81" s="68" t="s">
        <v>357</v>
      </c>
      <c r="D81" s="11" t="s">
        <v>540</v>
      </c>
      <c r="E81" s="11" t="s">
        <v>541</v>
      </c>
      <c r="F81" s="9" t="s">
        <v>205</v>
      </c>
      <c r="G81" s="9">
        <v>240</v>
      </c>
      <c r="H81" s="52">
        <v>912</v>
      </c>
      <c r="I81" s="8">
        <f t="shared" si="1"/>
        <v>218880</v>
      </c>
    </row>
    <row r="82" spans="1:9" s="70" customFormat="1" ht="105" x14ac:dyDescent="0.25">
      <c r="A82" s="66">
        <v>78</v>
      </c>
      <c r="B82" s="9">
        <v>33141182</v>
      </c>
      <c r="C82" s="68" t="s">
        <v>359</v>
      </c>
      <c r="D82" s="11" t="s">
        <v>542</v>
      </c>
      <c r="E82" s="11" t="s">
        <v>543</v>
      </c>
      <c r="F82" s="9" t="s">
        <v>205</v>
      </c>
      <c r="G82" s="9">
        <v>40</v>
      </c>
      <c r="H82" s="52">
        <v>22900</v>
      </c>
      <c r="I82" s="8">
        <f t="shared" si="1"/>
        <v>916000</v>
      </c>
    </row>
    <row r="83" spans="1:9" s="70" customFormat="1" ht="150" x14ac:dyDescent="0.25">
      <c r="A83" s="66">
        <v>79</v>
      </c>
      <c r="B83" s="9">
        <v>33141211</v>
      </c>
      <c r="C83" s="68" t="s">
        <v>361</v>
      </c>
      <c r="D83" s="11" t="s">
        <v>544</v>
      </c>
      <c r="E83" s="11" t="s">
        <v>545</v>
      </c>
      <c r="F83" s="9" t="s">
        <v>205</v>
      </c>
      <c r="G83" s="9">
        <v>100</v>
      </c>
      <c r="H83" s="52">
        <v>1000</v>
      </c>
      <c r="I83" s="8">
        <f t="shared" si="1"/>
        <v>100000</v>
      </c>
    </row>
    <row r="84" spans="1:9" s="70" customFormat="1" ht="60" x14ac:dyDescent="0.25">
      <c r="A84" s="66">
        <v>80</v>
      </c>
      <c r="B84" s="9">
        <v>33141212</v>
      </c>
      <c r="C84" s="68" t="s">
        <v>363</v>
      </c>
      <c r="D84" s="11" t="s">
        <v>546</v>
      </c>
      <c r="E84" s="11" t="s">
        <v>547</v>
      </c>
      <c r="F84" s="9" t="s">
        <v>205</v>
      </c>
      <c r="G84" s="9">
        <v>5</v>
      </c>
      <c r="H84" s="52">
        <v>16500</v>
      </c>
      <c r="I84" s="8">
        <f t="shared" si="1"/>
        <v>82500</v>
      </c>
    </row>
    <row r="85" spans="1:9" s="70" customFormat="1" ht="180" x14ac:dyDescent="0.25">
      <c r="A85" s="66">
        <v>81</v>
      </c>
      <c r="B85" s="9">
        <v>33141202</v>
      </c>
      <c r="C85" s="68" t="s">
        <v>365</v>
      </c>
      <c r="D85" s="11" t="s">
        <v>548</v>
      </c>
      <c r="E85" s="11" t="s">
        <v>549</v>
      </c>
      <c r="F85" s="9" t="s">
        <v>205</v>
      </c>
      <c r="G85" s="9">
        <v>1</v>
      </c>
      <c r="H85" s="52">
        <v>66000</v>
      </c>
      <c r="I85" s="8">
        <f t="shared" si="1"/>
        <v>66000</v>
      </c>
    </row>
    <row r="86" spans="1:9" s="70" customFormat="1" ht="180" x14ac:dyDescent="0.25">
      <c r="A86" s="66">
        <v>82</v>
      </c>
      <c r="B86" s="9">
        <v>33141211</v>
      </c>
      <c r="C86" s="68" t="s">
        <v>366</v>
      </c>
      <c r="D86" s="11" t="s">
        <v>550</v>
      </c>
      <c r="E86" s="11" t="s">
        <v>551</v>
      </c>
      <c r="F86" s="9" t="s">
        <v>205</v>
      </c>
      <c r="G86" s="9">
        <v>300</v>
      </c>
      <c r="H86" s="52">
        <v>4158</v>
      </c>
      <c r="I86" s="8">
        <f t="shared" si="1"/>
        <v>1247400</v>
      </c>
    </row>
    <row r="87" spans="1:9" s="70" customFormat="1" ht="90" x14ac:dyDescent="0.25">
      <c r="A87" s="66">
        <v>83</v>
      </c>
      <c r="B87" s="9">
        <v>33141211</v>
      </c>
      <c r="C87" s="68" t="s">
        <v>368</v>
      </c>
      <c r="D87" s="11" t="s">
        <v>552</v>
      </c>
      <c r="E87" s="11" t="s">
        <v>553</v>
      </c>
      <c r="F87" s="9" t="s">
        <v>205</v>
      </c>
      <c r="G87" s="9">
        <v>5000</v>
      </c>
      <c r="H87" s="52">
        <v>199</v>
      </c>
      <c r="I87" s="8">
        <f t="shared" si="1"/>
        <v>995000</v>
      </c>
    </row>
    <row r="88" spans="1:9" s="70" customFormat="1" ht="90" x14ac:dyDescent="0.25">
      <c r="A88" s="66">
        <v>84</v>
      </c>
      <c r="B88" s="9">
        <v>33141211</v>
      </c>
      <c r="C88" s="68" t="s">
        <v>371</v>
      </c>
      <c r="D88" s="11" t="s">
        <v>554</v>
      </c>
      <c r="E88" s="11" t="s">
        <v>555</v>
      </c>
      <c r="F88" s="9" t="s">
        <v>205</v>
      </c>
      <c r="G88" s="9">
        <v>500</v>
      </c>
      <c r="H88" s="52">
        <v>300</v>
      </c>
      <c r="I88" s="8">
        <f t="shared" si="1"/>
        <v>150000</v>
      </c>
    </row>
    <row r="89" spans="1:9" s="70" customFormat="1" ht="75" x14ac:dyDescent="0.25">
      <c r="A89" s="66">
        <v>85</v>
      </c>
      <c r="B89" s="9">
        <v>33141182</v>
      </c>
      <c r="C89" s="68" t="s">
        <v>372</v>
      </c>
      <c r="D89" s="11" t="s">
        <v>556</v>
      </c>
      <c r="E89" s="11" t="s">
        <v>557</v>
      </c>
      <c r="F89" s="9" t="s">
        <v>205</v>
      </c>
      <c r="G89" s="9">
        <v>20</v>
      </c>
      <c r="H89" s="52">
        <v>3500</v>
      </c>
      <c r="I89" s="8">
        <f t="shared" si="1"/>
        <v>70000</v>
      </c>
    </row>
    <row r="90" spans="1:9" s="70" customFormat="1" ht="75" x14ac:dyDescent="0.25">
      <c r="A90" s="66">
        <v>86</v>
      </c>
      <c r="B90" s="9">
        <v>33141182</v>
      </c>
      <c r="C90" s="68" t="s">
        <v>373</v>
      </c>
      <c r="D90" s="11" t="s">
        <v>558</v>
      </c>
      <c r="E90" s="11" t="s">
        <v>559</v>
      </c>
      <c r="F90" s="9" t="s">
        <v>205</v>
      </c>
      <c r="G90" s="9">
        <v>40</v>
      </c>
      <c r="H90" s="52">
        <v>3500</v>
      </c>
      <c r="I90" s="8">
        <f t="shared" si="1"/>
        <v>140000</v>
      </c>
    </row>
    <row r="91" spans="1:9" s="70" customFormat="1" ht="75" x14ac:dyDescent="0.25">
      <c r="A91" s="66">
        <v>87</v>
      </c>
      <c r="B91" s="9">
        <v>33141182</v>
      </c>
      <c r="C91" s="68" t="s">
        <v>374</v>
      </c>
      <c r="D91" s="11" t="s">
        <v>560</v>
      </c>
      <c r="E91" s="11" t="s">
        <v>561</v>
      </c>
      <c r="F91" s="9" t="s">
        <v>205</v>
      </c>
      <c r="G91" s="9">
        <v>20</v>
      </c>
      <c r="H91" s="52">
        <v>3500</v>
      </c>
      <c r="I91" s="8">
        <f t="shared" si="1"/>
        <v>70000</v>
      </c>
    </row>
    <row r="92" spans="1:9" s="70" customFormat="1" ht="75" x14ac:dyDescent="0.25">
      <c r="A92" s="66">
        <v>88</v>
      </c>
      <c r="B92" s="9">
        <v>33141182</v>
      </c>
      <c r="C92" s="68" t="s">
        <v>375</v>
      </c>
      <c r="D92" s="11" t="s">
        <v>562</v>
      </c>
      <c r="E92" s="11" t="s">
        <v>563</v>
      </c>
      <c r="F92" s="9" t="s">
        <v>205</v>
      </c>
      <c r="G92" s="9">
        <v>20</v>
      </c>
      <c r="H92" s="52">
        <v>3500</v>
      </c>
      <c r="I92" s="8">
        <f t="shared" si="1"/>
        <v>70000</v>
      </c>
    </row>
    <row r="93" spans="1:9" s="70" customFormat="1" ht="75" x14ac:dyDescent="0.25">
      <c r="A93" s="66">
        <v>89</v>
      </c>
      <c r="B93" s="9">
        <v>33141182</v>
      </c>
      <c r="C93" s="68" t="s">
        <v>378</v>
      </c>
      <c r="D93" s="11" t="s">
        <v>564</v>
      </c>
      <c r="E93" s="11" t="s">
        <v>565</v>
      </c>
      <c r="F93" s="9" t="s">
        <v>205</v>
      </c>
      <c r="G93" s="9">
        <v>10</v>
      </c>
      <c r="H93" s="52">
        <v>3500</v>
      </c>
      <c r="I93" s="8">
        <f t="shared" si="1"/>
        <v>35000</v>
      </c>
    </row>
    <row r="94" spans="1:9" s="70" customFormat="1" ht="60" x14ac:dyDescent="0.25">
      <c r="A94" s="66">
        <v>90</v>
      </c>
      <c r="B94" s="9">
        <v>33141211</v>
      </c>
      <c r="C94" s="68" t="s">
        <v>379</v>
      </c>
      <c r="D94" s="11" t="s">
        <v>566</v>
      </c>
      <c r="E94" s="11" t="s">
        <v>567</v>
      </c>
      <c r="F94" s="9" t="s">
        <v>205</v>
      </c>
      <c r="G94" s="9">
        <v>50</v>
      </c>
      <c r="H94" s="52">
        <v>1400</v>
      </c>
      <c r="I94" s="8">
        <f t="shared" si="1"/>
        <v>70000</v>
      </c>
    </row>
    <row r="95" spans="1:9" s="70" customFormat="1" ht="75" x14ac:dyDescent="0.25">
      <c r="A95" s="66">
        <v>91</v>
      </c>
      <c r="B95" s="9">
        <v>33141211</v>
      </c>
      <c r="C95" s="68" t="s">
        <v>380</v>
      </c>
      <c r="D95" s="11" t="s">
        <v>568</v>
      </c>
      <c r="E95" s="11" t="s">
        <v>569</v>
      </c>
      <c r="F95" s="9" t="s">
        <v>205</v>
      </c>
      <c r="G95" s="9">
        <v>10</v>
      </c>
      <c r="H95" s="52">
        <v>8000</v>
      </c>
      <c r="I95" s="8">
        <f t="shared" si="1"/>
        <v>80000</v>
      </c>
    </row>
    <row r="96" spans="1:9" s="70" customFormat="1" ht="90" x14ac:dyDescent="0.25">
      <c r="A96" s="66">
        <v>92</v>
      </c>
      <c r="B96" s="9">
        <v>33141223</v>
      </c>
      <c r="C96" s="49" t="s">
        <v>433</v>
      </c>
      <c r="D96" s="11" t="s">
        <v>570</v>
      </c>
      <c r="E96" s="11" t="s">
        <v>571</v>
      </c>
      <c r="F96" s="9" t="s">
        <v>572</v>
      </c>
      <c r="G96" s="9">
        <v>1</v>
      </c>
      <c r="H96" s="52">
        <v>60000</v>
      </c>
      <c r="I96" s="8">
        <f t="shared" si="1"/>
        <v>60000</v>
      </c>
    </row>
    <row r="97" spans="1:9" s="70" customFormat="1" ht="150" x14ac:dyDescent="0.25">
      <c r="A97" s="66">
        <v>93</v>
      </c>
      <c r="B97" s="9">
        <v>33141121</v>
      </c>
      <c r="C97" s="49" t="s">
        <v>434</v>
      </c>
      <c r="D97" s="11" t="s">
        <v>573</v>
      </c>
      <c r="E97" s="11" t="s">
        <v>574</v>
      </c>
      <c r="F97" s="9" t="s">
        <v>205</v>
      </c>
      <c r="G97" s="9">
        <v>100</v>
      </c>
      <c r="H97" s="52">
        <v>5700</v>
      </c>
      <c r="I97" s="8">
        <f t="shared" si="1"/>
        <v>570000</v>
      </c>
    </row>
    <row r="98" spans="1:9" s="70" customFormat="1" ht="120" x14ac:dyDescent="0.25">
      <c r="A98" s="66">
        <v>94</v>
      </c>
      <c r="B98" s="9">
        <v>33141211</v>
      </c>
      <c r="C98" s="49" t="s">
        <v>438</v>
      </c>
      <c r="D98" s="11" t="s">
        <v>575</v>
      </c>
      <c r="E98" s="11" t="s">
        <v>576</v>
      </c>
      <c r="F98" s="9" t="s">
        <v>205</v>
      </c>
      <c r="G98" s="9">
        <v>600</v>
      </c>
      <c r="H98" s="52">
        <v>3653.1</v>
      </c>
      <c r="I98" s="8">
        <f t="shared" si="1"/>
        <v>2191860</v>
      </c>
    </row>
    <row r="99" spans="1:9" s="70" customFormat="1" ht="210" x14ac:dyDescent="0.25">
      <c r="A99" s="66">
        <v>95</v>
      </c>
      <c r="B99" s="9">
        <v>33731120</v>
      </c>
      <c r="C99" s="49" t="s">
        <v>440</v>
      </c>
      <c r="D99" s="11" t="s">
        <v>577</v>
      </c>
      <c r="E99" s="11" t="s">
        <v>578</v>
      </c>
      <c r="F99" s="9" t="s">
        <v>205</v>
      </c>
      <c r="G99" s="9">
        <v>300</v>
      </c>
      <c r="H99" s="52">
        <v>49000</v>
      </c>
      <c r="I99" s="8">
        <f t="shared" si="1"/>
        <v>14700000</v>
      </c>
    </row>
    <row r="100" spans="1:9" s="70" customFormat="1" ht="45" x14ac:dyDescent="0.25">
      <c r="A100" s="66">
        <v>96</v>
      </c>
      <c r="B100" s="9">
        <v>33141129</v>
      </c>
      <c r="C100" s="49" t="s">
        <v>442</v>
      </c>
      <c r="D100" s="11" t="s">
        <v>579</v>
      </c>
      <c r="E100" s="11" t="s">
        <v>580</v>
      </c>
      <c r="F100" s="9" t="s">
        <v>205</v>
      </c>
      <c r="G100" s="9">
        <v>600</v>
      </c>
      <c r="H100" s="52">
        <v>90</v>
      </c>
      <c r="I100" s="8">
        <f t="shared" si="1"/>
        <v>54000</v>
      </c>
    </row>
    <row r="101" spans="1:9" s="70" customFormat="1" ht="60" x14ac:dyDescent="0.25">
      <c r="A101" s="66">
        <v>97</v>
      </c>
      <c r="B101" s="9">
        <v>33141211</v>
      </c>
      <c r="C101" s="49"/>
      <c r="D101" s="11" t="s">
        <v>581</v>
      </c>
      <c r="E101" s="11" t="s">
        <v>582</v>
      </c>
      <c r="F101" s="9" t="s">
        <v>205</v>
      </c>
      <c r="G101" s="9">
        <v>100</v>
      </c>
      <c r="H101" s="52">
        <v>2500</v>
      </c>
      <c r="I101" s="8">
        <f t="shared" si="1"/>
        <v>250000</v>
      </c>
    </row>
    <row r="102" spans="1:9" s="70" customFormat="1" ht="135" x14ac:dyDescent="0.25">
      <c r="A102" s="66">
        <v>98</v>
      </c>
      <c r="B102" s="9">
        <v>33141121</v>
      </c>
      <c r="C102" s="49"/>
      <c r="D102" s="11" t="s">
        <v>583</v>
      </c>
      <c r="E102" s="11" t="s">
        <v>884</v>
      </c>
      <c r="F102" s="9" t="s">
        <v>205</v>
      </c>
      <c r="G102" s="9">
        <v>24</v>
      </c>
      <c r="H102" s="52">
        <v>2500</v>
      </c>
      <c r="I102" s="8">
        <f t="shared" si="1"/>
        <v>60000</v>
      </c>
    </row>
    <row r="103" spans="1:9" s="70" customFormat="1" ht="135" x14ac:dyDescent="0.25">
      <c r="A103" s="66">
        <v>99</v>
      </c>
      <c r="B103" s="9">
        <v>33141121</v>
      </c>
      <c r="C103" s="49"/>
      <c r="D103" s="11" t="s">
        <v>584</v>
      </c>
      <c r="E103" s="11" t="s">
        <v>885</v>
      </c>
      <c r="F103" s="9" t="s">
        <v>205</v>
      </c>
      <c r="G103" s="9">
        <v>24</v>
      </c>
      <c r="H103" s="52">
        <v>2500</v>
      </c>
      <c r="I103" s="8">
        <f t="shared" si="1"/>
        <v>60000</v>
      </c>
    </row>
    <row r="104" spans="1:9" s="70" customFormat="1" ht="135" x14ac:dyDescent="0.25">
      <c r="A104" s="66">
        <v>100</v>
      </c>
      <c r="B104" s="9">
        <v>33141121</v>
      </c>
      <c r="C104" s="49"/>
      <c r="D104" s="11" t="s">
        <v>585</v>
      </c>
      <c r="E104" s="11" t="s">
        <v>886</v>
      </c>
      <c r="F104" s="9" t="s">
        <v>205</v>
      </c>
      <c r="G104" s="9">
        <v>24</v>
      </c>
      <c r="H104" s="52">
        <v>2500</v>
      </c>
      <c r="I104" s="8">
        <f t="shared" si="1"/>
        <v>60000</v>
      </c>
    </row>
    <row r="105" spans="1:9" s="70" customFormat="1" ht="135" x14ac:dyDescent="0.25">
      <c r="A105" s="66">
        <v>101</v>
      </c>
      <c r="B105" s="9">
        <v>33141121</v>
      </c>
      <c r="C105" s="49"/>
      <c r="D105" s="11" t="s">
        <v>586</v>
      </c>
      <c r="E105" s="11" t="s">
        <v>887</v>
      </c>
      <c r="F105" s="9" t="s">
        <v>205</v>
      </c>
      <c r="G105" s="9">
        <v>24</v>
      </c>
      <c r="H105" s="52">
        <v>2500</v>
      </c>
      <c r="I105" s="8">
        <f t="shared" si="1"/>
        <v>60000</v>
      </c>
    </row>
    <row r="106" spans="1:9" s="70" customFormat="1" ht="135" x14ac:dyDescent="0.25">
      <c r="A106" s="66">
        <v>102</v>
      </c>
      <c r="B106" s="9">
        <v>33141121</v>
      </c>
      <c r="C106" s="49"/>
      <c r="D106" s="11" t="s">
        <v>639</v>
      </c>
      <c r="E106" s="11" t="s">
        <v>888</v>
      </c>
      <c r="F106" s="9" t="s">
        <v>205</v>
      </c>
      <c r="G106" s="9">
        <v>24</v>
      </c>
      <c r="H106" s="52">
        <v>2500</v>
      </c>
      <c r="I106" s="8">
        <f t="shared" si="1"/>
        <v>60000</v>
      </c>
    </row>
    <row r="107" spans="1:9" s="70" customFormat="1" ht="150" x14ac:dyDescent="0.25">
      <c r="A107" s="66">
        <v>103</v>
      </c>
      <c r="B107" s="9">
        <v>33141121</v>
      </c>
      <c r="C107" s="49"/>
      <c r="D107" s="11" t="s">
        <v>587</v>
      </c>
      <c r="E107" s="11" t="s">
        <v>889</v>
      </c>
      <c r="F107" s="9" t="s">
        <v>205</v>
      </c>
      <c r="G107" s="9">
        <v>24</v>
      </c>
      <c r="H107" s="52">
        <v>2500</v>
      </c>
      <c r="I107" s="8">
        <f t="shared" si="1"/>
        <v>60000</v>
      </c>
    </row>
    <row r="108" spans="1:9" s="70" customFormat="1" ht="150" x14ac:dyDescent="0.25">
      <c r="A108" s="66">
        <v>104</v>
      </c>
      <c r="B108" s="9">
        <v>33141121</v>
      </c>
      <c r="C108" s="49"/>
      <c r="D108" s="11" t="s">
        <v>588</v>
      </c>
      <c r="E108" s="11" t="s">
        <v>890</v>
      </c>
      <c r="F108" s="9" t="s">
        <v>205</v>
      </c>
      <c r="G108" s="9">
        <v>24</v>
      </c>
      <c r="H108" s="52">
        <v>1500</v>
      </c>
      <c r="I108" s="8">
        <f t="shared" si="1"/>
        <v>36000</v>
      </c>
    </row>
    <row r="109" spans="1:9" s="70" customFormat="1" ht="135" x14ac:dyDescent="0.25">
      <c r="A109" s="66">
        <v>105</v>
      </c>
      <c r="B109" s="9">
        <v>33141121</v>
      </c>
      <c r="C109" s="49"/>
      <c r="D109" s="11" t="s">
        <v>589</v>
      </c>
      <c r="E109" s="11" t="s">
        <v>891</v>
      </c>
      <c r="F109" s="9" t="s">
        <v>205</v>
      </c>
      <c r="G109" s="9">
        <v>150</v>
      </c>
      <c r="H109" s="52">
        <v>1500</v>
      </c>
      <c r="I109" s="8">
        <f t="shared" si="1"/>
        <v>225000</v>
      </c>
    </row>
    <row r="110" spans="1:9" s="70" customFormat="1" ht="150" x14ac:dyDescent="0.25">
      <c r="A110" s="66">
        <v>106</v>
      </c>
      <c r="B110" s="9">
        <v>33141121</v>
      </c>
      <c r="C110" s="49"/>
      <c r="D110" s="11" t="s">
        <v>590</v>
      </c>
      <c r="E110" s="11" t="s">
        <v>892</v>
      </c>
      <c r="F110" s="9" t="s">
        <v>205</v>
      </c>
      <c r="G110" s="9">
        <v>24</v>
      </c>
      <c r="H110" s="52">
        <v>1500</v>
      </c>
      <c r="I110" s="8">
        <f t="shared" si="1"/>
        <v>36000</v>
      </c>
    </row>
    <row r="111" spans="1:9" s="70" customFormat="1" ht="45" x14ac:dyDescent="0.25">
      <c r="A111" s="66">
        <v>107</v>
      </c>
      <c r="B111" s="9">
        <v>33621641</v>
      </c>
      <c r="C111" s="68" t="s">
        <v>295</v>
      </c>
      <c r="D111" s="11" t="s">
        <v>591</v>
      </c>
      <c r="E111" s="11" t="s">
        <v>592</v>
      </c>
      <c r="F111" s="9" t="s">
        <v>205</v>
      </c>
      <c r="G111" s="9">
        <v>50</v>
      </c>
      <c r="H111" s="52">
        <v>3500</v>
      </c>
      <c r="I111" s="8">
        <f t="shared" si="1"/>
        <v>175000</v>
      </c>
    </row>
    <row r="112" spans="1:9" s="70" customFormat="1" ht="285" x14ac:dyDescent="0.25">
      <c r="A112" s="66">
        <v>108</v>
      </c>
      <c r="B112" s="9" t="s">
        <v>392</v>
      </c>
      <c r="C112" s="49"/>
      <c r="D112" s="11" t="s">
        <v>822</v>
      </c>
      <c r="E112" s="11" t="s">
        <v>826</v>
      </c>
      <c r="F112" s="9" t="s">
        <v>205</v>
      </c>
      <c r="G112" s="9">
        <v>2</v>
      </c>
      <c r="H112" s="52">
        <v>254080</v>
      </c>
      <c r="I112" s="8">
        <f t="shared" si="1"/>
        <v>508160</v>
      </c>
    </row>
    <row r="113" spans="1:9" s="70" customFormat="1" ht="270" x14ac:dyDescent="0.25">
      <c r="A113" s="66">
        <v>109</v>
      </c>
      <c r="B113" s="9" t="s">
        <v>392</v>
      </c>
      <c r="C113" s="49"/>
      <c r="D113" s="11" t="s">
        <v>825</v>
      </c>
      <c r="E113" s="11" t="s">
        <v>827</v>
      </c>
      <c r="F113" s="9" t="s">
        <v>205</v>
      </c>
      <c r="G113" s="9">
        <v>2</v>
      </c>
      <c r="H113" s="52">
        <v>116590</v>
      </c>
      <c r="I113" s="8">
        <f t="shared" si="1"/>
        <v>233180</v>
      </c>
    </row>
    <row r="114" spans="1:9" s="70" customFormat="1" ht="270" x14ac:dyDescent="0.25">
      <c r="A114" s="66">
        <v>110</v>
      </c>
      <c r="B114" s="9" t="s">
        <v>392</v>
      </c>
      <c r="C114" s="49"/>
      <c r="D114" s="11" t="s">
        <v>823</v>
      </c>
      <c r="E114" s="11" t="s">
        <v>828</v>
      </c>
      <c r="F114" s="9" t="s">
        <v>205</v>
      </c>
      <c r="G114" s="9">
        <v>2</v>
      </c>
      <c r="H114" s="52">
        <v>133690</v>
      </c>
      <c r="I114" s="8">
        <f t="shared" si="1"/>
        <v>267380</v>
      </c>
    </row>
    <row r="115" spans="1:9" s="70" customFormat="1" ht="270" x14ac:dyDescent="0.25">
      <c r="A115" s="66">
        <v>111</v>
      </c>
      <c r="B115" s="9" t="s">
        <v>392</v>
      </c>
      <c r="C115" s="49"/>
      <c r="D115" s="11" t="s">
        <v>824</v>
      </c>
      <c r="E115" s="11" t="s">
        <v>829</v>
      </c>
      <c r="F115" s="9"/>
      <c r="G115" s="9">
        <v>2</v>
      </c>
      <c r="H115" s="52">
        <v>119970</v>
      </c>
      <c r="I115" s="8">
        <f t="shared" si="1"/>
        <v>239940</v>
      </c>
    </row>
    <row r="116" spans="1:9" s="70" customFormat="1" ht="60" x14ac:dyDescent="0.25">
      <c r="A116" s="66">
        <v>112</v>
      </c>
      <c r="B116" s="9">
        <v>33691158</v>
      </c>
      <c r="C116" s="47" t="s">
        <v>383</v>
      </c>
      <c r="D116" s="11" t="s">
        <v>593</v>
      </c>
      <c r="E116" s="11" t="s">
        <v>594</v>
      </c>
      <c r="F116" s="9" t="s">
        <v>205</v>
      </c>
      <c r="G116" s="9">
        <v>30</v>
      </c>
      <c r="H116" s="52">
        <v>1198.2</v>
      </c>
      <c r="I116" s="8">
        <f t="shared" si="1"/>
        <v>35946</v>
      </c>
    </row>
    <row r="117" spans="1:9" s="70" customFormat="1" ht="270" x14ac:dyDescent="0.25">
      <c r="A117" s="66">
        <v>113</v>
      </c>
      <c r="B117" s="9">
        <v>33691162</v>
      </c>
      <c r="C117" s="47" t="s">
        <v>386</v>
      </c>
      <c r="D117" s="11" t="s">
        <v>595</v>
      </c>
      <c r="E117" s="11" t="s">
        <v>857</v>
      </c>
      <c r="F117" s="9" t="s">
        <v>205</v>
      </c>
      <c r="G117" s="9">
        <v>10</v>
      </c>
      <c r="H117" s="52">
        <v>23988</v>
      </c>
      <c r="I117" s="8">
        <f t="shared" si="1"/>
        <v>239880</v>
      </c>
    </row>
    <row r="118" spans="1:9" s="70" customFormat="1" ht="180" x14ac:dyDescent="0.25">
      <c r="A118" s="66">
        <v>114</v>
      </c>
      <c r="B118" s="9">
        <v>33691162</v>
      </c>
      <c r="C118" s="47" t="s">
        <v>388</v>
      </c>
      <c r="D118" s="11" t="s">
        <v>596</v>
      </c>
      <c r="E118" s="11" t="s">
        <v>597</v>
      </c>
      <c r="F118" s="9" t="s">
        <v>205</v>
      </c>
      <c r="G118" s="9">
        <v>7</v>
      </c>
      <c r="H118" s="52">
        <v>170000</v>
      </c>
      <c r="I118" s="8">
        <f t="shared" si="1"/>
        <v>1190000</v>
      </c>
    </row>
    <row r="119" spans="1:9" s="70" customFormat="1" ht="75" x14ac:dyDescent="0.25">
      <c r="A119" s="66">
        <v>115</v>
      </c>
      <c r="B119" s="9">
        <v>33691162</v>
      </c>
      <c r="C119" s="47" t="s">
        <v>390</v>
      </c>
      <c r="D119" s="11" t="s">
        <v>598</v>
      </c>
      <c r="E119" s="11" t="s">
        <v>599</v>
      </c>
      <c r="F119" s="9" t="s">
        <v>205</v>
      </c>
      <c r="G119" s="9">
        <v>650</v>
      </c>
      <c r="H119" s="52">
        <v>2000</v>
      </c>
      <c r="I119" s="8">
        <f t="shared" si="1"/>
        <v>1300000</v>
      </c>
    </row>
    <row r="120" spans="1:9" s="70" customFormat="1" ht="180" x14ac:dyDescent="0.25">
      <c r="A120" s="66">
        <v>116</v>
      </c>
      <c r="B120" s="9" t="s">
        <v>392</v>
      </c>
      <c r="C120" s="47" t="s">
        <v>393</v>
      </c>
      <c r="D120" s="11" t="s">
        <v>600</v>
      </c>
      <c r="E120" s="11" t="s">
        <v>601</v>
      </c>
      <c r="F120" s="9" t="s">
        <v>205</v>
      </c>
      <c r="G120" s="9">
        <v>2</v>
      </c>
      <c r="H120" s="52">
        <v>82500</v>
      </c>
      <c r="I120" s="8">
        <f t="shared" si="1"/>
        <v>165000</v>
      </c>
    </row>
    <row r="121" spans="1:9" s="70" customFormat="1" ht="30" x14ac:dyDescent="0.25">
      <c r="A121" s="66">
        <v>117</v>
      </c>
      <c r="B121" s="9">
        <v>33691156</v>
      </c>
      <c r="C121" s="47" t="s">
        <v>395</v>
      </c>
      <c r="D121" s="11" t="s">
        <v>602</v>
      </c>
      <c r="E121" s="11" t="s">
        <v>603</v>
      </c>
      <c r="F121" s="9" t="s">
        <v>205</v>
      </c>
      <c r="G121" s="9">
        <v>450</v>
      </c>
      <c r="H121" s="52">
        <v>600</v>
      </c>
      <c r="I121" s="8">
        <f t="shared" si="1"/>
        <v>270000</v>
      </c>
    </row>
    <row r="122" spans="1:9" s="70" customFormat="1" ht="195" x14ac:dyDescent="0.25">
      <c r="A122" s="66">
        <v>118</v>
      </c>
      <c r="B122" s="77">
        <v>33191310</v>
      </c>
      <c r="C122" s="49" t="s">
        <v>397</v>
      </c>
      <c r="D122" s="11" t="s">
        <v>604</v>
      </c>
      <c r="E122" s="11" t="s">
        <v>605</v>
      </c>
      <c r="F122" s="9" t="s">
        <v>205</v>
      </c>
      <c r="G122" s="9">
        <v>19</v>
      </c>
      <c r="H122" s="52">
        <v>22700</v>
      </c>
      <c r="I122" s="8">
        <f t="shared" si="1"/>
        <v>431300</v>
      </c>
    </row>
    <row r="123" spans="1:9" s="70" customFormat="1" ht="75" x14ac:dyDescent="0.25">
      <c r="A123" s="66">
        <v>119</v>
      </c>
      <c r="B123" s="9">
        <v>33141211</v>
      </c>
      <c r="C123" s="49" t="s">
        <v>398</v>
      </c>
      <c r="D123" s="11" t="s">
        <v>606</v>
      </c>
      <c r="E123" s="11" t="s">
        <v>607</v>
      </c>
      <c r="F123" s="9" t="s">
        <v>205</v>
      </c>
      <c r="G123" s="9">
        <v>5600</v>
      </c>
      <c r="H123" s="52">
        <v>46.2</v>
      </c>
      <c r="I123" s="8">
        <f t="shared" si="1"/>
        <v>258720.00000000003</v>
      </c>
    </row>
    <row r="124" spans="1:9" s="70" customFormat="1" ht="75" x14ac:dyDescent="0.25">
      <c r="A124" s="66">
        <v>120</v>
      </c>
      <c r="B124" s="9">
        <v>33141211</v>
      </c>
      <c r="C124" s="49" t="s">
        <v>400</v>
      </c>
      <c r="D124" s="11" t="s">
        <v>608</v>
      </c>
      <c r="E124" s="11" t="s">
        <v>609</v>
      </c>
      <c r="F124" s="9" t="s">
        <v>205</v>
      </c>
      <c r="G124" s="9">
        <v>5600</v>
      </c>
      <c r="H124" s="52">
        <v>46.2</v>
      </c>
      <c r="I124" s="8">
        <f t="shared" si="1"/>
        <v>258720.00000000003</v>
      </c>
    </row>
    <row r="125" spans="1:9" s="70" customFormat="1" ht="45" x14ac:dyDescent="0.25">
      <c r="A125" s="66">
        <v>121</v>
      </c>
      <c r="B125" s="9">
        <v>33141211</v>
      </c>
      <c r="C125" s="49" t="s">
        <v>402</v>
      </c>
      <c r="D125" s="11" t="s">
        <v>610</v>
      </c>
      <c r="E125" s="11" t="s">
        <v>611</v>
      </c>
      <c r="F125" s="9" t="s">
        <v>205</v>
      </c>
      <c r="G125" s="9">
        <v>6000</v>
      </c>
      <c r="H125" s="52">
        <v>10.199999999999999</v>
      </c>
      <c r="I125" s="8">
        <f t="shared" si="1"/>
        <v>61199.999999999993</v>
      </c>
    </row>
    <row r="126" spans="1:9" s="70" customFormat="1" ht="30" x14ac:dyDescent="0.25">
      <c r="A126" s="66">
        <v>122</v>
      </c>
      <c r="B126" s="9">
        <v>33691160</v>
      </c>
      <c r="C126" s="49" t="s">
        <v>404</v>
      </c>
      <c r="D126" s="11" t="s">
        <v>612</v>
      </c>
      <c r="E126" s="11" t="s">
        <v>613</v>
      </c>
      <c r="F126" s="9" t="s">
        <v>205</v>
      </c>
      <c r="G126" s="9">
        <v>2600</v>
      </c>
      <c r="H126" s="52">
        <v>32.4</v>
      </c>
      <c r="I126" s="8">
        <f t="shared" si="1"/>
        <v>84240</v>
      </c>
    </row>
    <row r="127" spans="1:9" s="70" customFormat="1" ht="45" x14ac:dyDescent="0.25">
      <c r="A127" s="66">
        <v>123</v>
      </c>
      <c r="B127" s="9" t="s">
        <v>367</v>
      </c>
      <c r="C127" s="49" t="s">
        <v>406</v>
      </c>
      <c r="D127" s="11" t="s">
        <v>614</v>
      </c>
      <c r="E127" s="11" t="s">
        <v>615</v>
      </c>
      <c r="F127" s="9" t="s">
        <v>205</v>
      </c>
      <c r="G127" s="9">
        <v>2300</v>
      </c>
      <c r="H127" s="52">
        <v>10</v>
      </c>
      <c r="I127" s="8">
        <f t="shared" si="1"/>
        <v>23000</v>
      </c>
    </row>
    <row r="128" spans="1:9" s="70" customFormat="1" ht="30" x14ac:dyDescent="0.25">
      <c r="A128" s="66">
        <v>124</v>
      </c>
      <c r="B128" s="9">
        <v>33691160</v>
      </c>
      <c r="C128" s="49" t="s">
        <v>409</v>
      </c>
      <c r="D128" s="11" t="s">
        <v>616</v>
      </c>
      <c r="E128" s="11" t="s">
        <v>617</v>
      </c>
      <c r="F128" s="9" t="s">
        <v>205</v>
      </c>
      <c r="G128" s="9">
        <v>300</v>
      </c>
      <c r="H128" s="52">
        <v>14.4</v>
      </c>
      <c r="I128" s="8">
        <f t="shared" si="1"/>
        <v>4320</v>
      </c>
    </row>
    <row r="129" spans="1:9" s="70" customFormat="1" ht="30" x14ac:dyDescent="0.25">
      <c r="A129" s="66">
        <v>125</v>
      </c>
      <c r="B129" s="9">
        <v>33691160</v>
      </c>
      <c r="C129" s="49" t="s">
        <v>411</v>
      </c>
      <c r="D129" s="11" t="s">
        <v>618</v>
      </c>
      <c r="E129" s="11" t="s">
        <v>619</v>
      </c>
      <c r="F129" s="9" t="s">
        <v>205</v>
      </c>
      <c r="G129" s="9">
        <v>1300</v>
      </c>
      <c r="H129" s="52">
        <v>14</v>
      </c>
      <c r="I129" s="8">
        <f t="shared" si="1"/>
        <v>18200</v>
      </c>
    </row>
    <row r="130" spans="1:9" s="70" customFormat="1" ht="30" x14ac:dyDescent="0.25">
      <c r="A130" s="66">
        <v>126</v>
      </c>
      <c r="B130" s="9">
        <v>33691160</v>
      </c>
      <c r="C130" s="49" t="s">
        <v>413</v>
      </c>
      <c r="D130" s="11" t="s">
        <v>620</v>
      </c>
      <c r="E130" s="11" t="s">
        <v>621</v>
      </c>
      <c r="F130" s="9" t="s">
        <v>205</v>
      </c>
      <c r="G130" s="9">
        <v>1600</v>
      </c>
      <c r="H130" s="52">
        <v>14</v>
      </c>
      <c r="I130" s="8">
        <f t="shared" si="1"/>
        <v>22400</v>
      </c>
    </row>
    <row r="131" spans="1:9" s="70" customFormat="1" ht="30" x14ac:dyDescent="0.25">
      <c r="A131" s="66">
        <v>127</v>
      </c>
      <c r="B131" s="9">
        <v>33691160</v>
      </c>
      <c r="C131" s="49" t="s">
        <v>416</v>
      </c>
      <c r="D131" s="11" t="s">
        <v>622</v>
      </c>
      <c r="E131" s="11" t="s">
        <v>623</v>
      </c>
      <c r="F131" s="9" t="s">
        <v>205</v>
      </c>
      <c r="G131" s="9">
        <v>2600</v>
      </c>
      <c r="H131" s="52">
        <v>14.01</v>
      </c>
      <c r="I131" s="8">
        <f t="shared" si="1"/>
        <v>36426</v>
      </c>
    </row>
    <row r="132" spans="1:9" s="70" customFormat="1" ht="30" x14ac:dyDescent="0.25">
      <c r="A132" s="66">
        <v>128</v>
      </c>
      <c r="B132" s="9">
        <v>33691160</v>
      </c>
      <c r="C132" s="49" t="s">
        <v>418</v>
      </c>
      <c r="D132" s="11" t="s">
        <v>624</v>
      </c>
      <c r="E132" s="11" t="s">
        <v>625</v>
      </c>
      <c r="F132" s="9" t="s">
        <v>205</v>
      </c>
      <c r="G132" s="9">
        <v>1500</v>
      </c>
      <c r="H132" s="52">
        <v>14.4</v>
      </c>
      <c r="I132" s="8">
        <f t="shared" si="1"/>
        <v>21600</v>
      </c>
    </row>
    <row r="133" spans="1:9" s="70" customFormat="1" ht="60" x14ac:dyDescent="0.25">
      <c r="A133" s="66">
        <v>129</v>
      </c>
      <c r="B133" s="9">
        <v>33691173</v>
      </c>
      <c r="C133" s="49" t="s">
        <v>420</v>
      </c>
      <c r="D133" s="11" t="s">
        <v>626</v>
      </c>
      <c r="E133" s="11" t="s">
        <v>627</v>
      </c>
      <c r="F133" s="9" t="s">
        <v>205</v>
      </c>
      <c r="G133" s="9">
        <v>270</v>
      </c>
      <c r="H133" s="52">
        <v>4200</v>
      </c>
      <c r="I133" s="8">
        <f t="shared" si="1"/>
        <v>1134000</v>
      </c>
    </row>
    <row r="134" spans="1:9" s="70" customFormat="1" ht="45" x14ac:dyDescent="0.25">
      <c r="A134" s="66">
        <v>130</v>
      </c>
      <c r="B134" s="9">
        <v>33691173</v>
      </c>
      <c r="C134" s="49" t="s">
        <v>422</v>
      </c>
      <c r="D134" s="11" t="s">
        <v>628</v>
      </c>
      <c r="E134" s="11" t="s">
        <v>629</v>
      </c>
      <c r="F134" s="9" t="s">
        <v>205</v>
      </c>
      <c r="G134" s="9">
        <v>10</v>
      </c>
      <c r="H134" s="52">
        <v>4900</v>
      </c>
      <c r="I134" s="8">
        <f t="shared" ref="I134:I139" si="2">G134*H134</f>
        <v>49000</v>
      </c>
    </row>
    <row r="135" spans="1:9" s="70" customFormat="1" ht="30" x14ac:dyDescent="0.25">
      <c r="A135" s="66">
        <v>131</v>
      </c>
      <c r="B135" s="9">
        <v>33691160</v>
      </c>
      <c r="C135" s="49" t="s">
        <v>425</v>
      </c>
      <c r="D135" s="11" t="s">
        <v>630</v>
      </c>
      <c r="E135" s="11" t="s">
        <v>631</v>
      </c>
      <c r="F135" s="9" t="s">
        <v>205</v>
      </c>
      <c r="G135" s="9">
        <v>2600</v>
      </c>
      <c r="H135" s="52">
        <v>30</v>
      </c>
      <c r="I135" s="8">
        <f t="shared" si="2"/>
        <v>78000</v>
      </c>
    </row>
    <row r="136" spans="1:9" s="70" customFormat="1" ht="210" x14ac:dyDescent="0.25">
      <c r="A136" s="66">
        <v>132</v>
      </c>
      <c r="B136" s="9" t="s">
        <v>392</v>
      </c>
      <c r="C136" s="49" t="s">
        <v>427</v>
      </c>
      <c r="D136" s="11" t="s">
        <v>632</v>
      </c>
      <c r="E136" s="11" t="s">
        <v>633</v>
      </c>
      <c r="F136" s="9" t="s">
        <v>205</v>
      </c>
      <c r="G136" s="9">
        <v>3</v>
      </c>
      <c r="H136" s="52">
        <v>21500</v>
      </c>
      <c r="I136" s="8">
        <f t="shared" si="2"/>
        <v>64500</v>
      </c>
    </row>
    <row r="137" spans="1:9" s="70" customFormat="1" ht="195" x14ac:dyDescent="0.25">
      <c r="A137" s="66">
        <v>133</v>
      </c>
      <c r="B137" s="9" t="s">
        <v>392</v>
      </c>
      <c r="C137" s="49" t="s">
        <v>428</v>
      </c>
      <c r="D137" s="11" t="s">
        <v>634</v>
      </c>
      <c r="E137" s="11" t="s">
        <v>635</v>
      </c>
      <c r="F137" s="9" t="s">
        <v>205</v>
      </c>
      <c r="G137" s="9">
        <v>1</v>
      </c>
      <c r="H137" s="52">
        <v>83000</v>
      </c>
      <c r="I137" s="8">
        <f t="shared" si="2"/>
        <v>83000</v>
      </c>
    </row>
    <row r="138" spans="1:9" s="70" customFormat="1" ht="195" x14ac:dyDescent="0.25">
      <c r="A138" s="66">
        <v>134</v>
      </c>
      <c r="B138" s="9" t="s">
        <v>392</v>
      </c>
      <c r="C138" s="49" t="s">
        <v>430</v>
      </c>
      <c r="D138" s="11" t="s">
        <v>636</v>
      </c>
      <c r="E138" s="11" t="s">
        <v>637</v>
      </c>
      <c r="F138" s="9" t="s">
        <v>205</v>
      </c>
      <c r="G138" s="9">
        <v>1</v>
      </c>
      <c r="H138" s="52">
        <v>129100</v>
      </c>
      <c r="I138" s="8">
        <f t="shared" si="2"/>
        <v>129100</v>
      </c>
    </row>
    <row r="139" spans="1:9" s="70" customFormat="1" ht="180" x14ac:dyDescent="0.25">
      <c r="A139" s="66">
        <v>135</v>
      </c>
      <c r="B139" s="77">
        <v>30237111</v>
      </c>
      <c r="C139" s="49"/>
      <c r="D139" s="11" t="s">
        <v>638</v>
      </c>
      <c r="E139" s="11" t="s">
        <v>851</v>
      </c>
      <c r="F139" s="9" t="s">
        <v>205</v>
      </c>
      <c r="G139" s="9">
        <v>33</v>
      </c>
      <c r="H139" s="52">
        <v>103000</v>
      </c>
      <c r="I139" s="8">
        <f t="shared" si="2"/>
        <v>3399000</v>
      </c>
    </row>
    <row r="140" spans="1:9" s="70" customFormat="1" ht="30" x14ac:dyDescent="0.25">
      <c r="A140" s="173">
        <v>136</v>
      </c>
      <c r="B140" s="173">
        <v>33111490</v>
      </c>
      <c r="C140" s="49"/>
      <c r="D140" s="187" t="s">
        <v>856</v>
      </c>
      <c r="E140" s="11" t="s">
        <v>697</v>
      </c>
      <c r="F140" s="190" t="s">
        <v>205</v>
      </c>
      <c r="G140" s="173">
        <v>1</v>
      </c>
      <c r="H140" s="181">
        <v>2500000</v>
      </c>
      <c r="I140" s="184">
        <f>G140*H140</f>
        <v>2500000</v>
      </c>
    </row>
    <row r="141" spans="1:9" s="70" customFormat="1" x14ac:dyDescent="0.25">
      <c r="A141" s="174"/>
      <c r="B141" s="174"/>
      <c r="C141" s="49"/>
      <c r="D141" s="188"/>
      <c r="E141" s="11" t="s">
        <v>698</v>
      </c>
      <c r="F141" s="190"/>
      <c r="G141" s="174"/>
      <c r="H141" s="182"/>
      <c r="I141" s="185"/>
    </row>
    <row r="142" spans="1:9" s="70" customFormat="1" x14ac:dyDescent="0.25">
      <c r="A142" s="174"/>
      <c r="B142" s="174"/>
      <c r="C142" s="49"/>
      <c r="D142" s="188"/>
      <c r="E142" s="11" t="s">
        <v>699</v>
      </c>
      <c r="F142" s="190"/>
      <c r="G142" s="174"/>
      <c r="H142" s="182"/>
      <c r="I142" s="185"/>
    </row>
    <row r="143" spans="1:9" s="70" customFormat="1" x14ac:dyDescent="0.25">
      <c r="A143" s="174"/>
      <c r="B143" s="174"/>
      <c r="C143" s="49"/>
      <c r="D143" s="188"/>
      <c r="E143" s="11" t="s">
        <v>700</v>
      </c>
      <c r="F143" s="190"/>
      <c r="G143" s="174"/>
      <c r="H143" s="182"/>
      <c r="I143" s="185"/>
    </row>
    <row r="144" spans="1:9" s="70" customFormat="1" x14ac:dyDescent="0.25">
      <c r="A144" s="174"/>
      <c r="B144" s="174"/>
      <c r="C144" s="49"/>
      <c r="D144" s="188"/>
      <c r="E144" s="11" t="s">
        <v>694</v>
      </c>
      <c r="F144" s="190"/>
      <c r="G144" s="174"/>
      <c r="H144" s="182"/>
      <c r="I144" s="185"/>
    </row>
    <row r="145" spans="1:9" s="70" customFormat="1" ht="105" x14ac:dyDescent="0.25">
      <c r="A145" s="175"/>
      <c r="B145" s="175"/>
      <c r="C145" s="49"/>
      <c r="D145" s="189"/>
      <c r="E145" s="11" t="s">
        <v>855</v>
      </c>
      <c r="F145" s="190"/>
      <c r="G145" s="175"/>
      <c r="H145" s="183"/>
      <c r="I145" s="186"/>
    </row>
    <row r="146" spans="1:9" s="70" customFormat="1" x14ac:dyDescent="0.25">
      <c r="A146" s="179">
        <v>137</v>
      </c>
      <c r="B146" s="173">
        <v>33111360</v>
      </c>
      <c r="C146" s="49"/>
      <c r="D146" s="179" t="s">
        <v>819</v>
      </c>
      <c r="E146" s="72" t="s">
        <v>640</v>
      </c>
      <c r="F146" s="173" t="s">
        <v>205</v>
      </c>
      <c r="G146" s="173">
        <v>1</v>
      </c>
      <c r="H146" s="184">
        <v>17000000</v>
      </c>
      <c r="I146" s="184">
        <f>G146*H146</f>
        <v>17000000</v>
      </c>
    </row>
    <row r="147" spans="1:9" s="70" customFormat="1" x14ac:dyDescent="0.25">
      <c r="A147" s="180"/>
      <c r="B147" s="174"/>
      <c r="C147" s="49"/>
      <c r="D147" s="180"/>
      <c r="E147" s="72" t="s">
        <v>641</v>
      </c>
      <c r="F147" s="174"/>
      <c r="G147" s="174"/>
      <c r="H147" s="185"/>
      <c r="I147" s="185"/>
    </row>
    <row r="148" spans="1:9" s="70" customFormat="1" ht="210" x14ac:dyDescent="0.25">
      <c r="A148" s="180"/>
      <c r="B148" s="174"/>
      <c r="C148" s="49"/>
      <c r="D148" s="180"/>
      <c r="E148" s="73" t="s">
        <v>642</v>
      </c>
      <c r="F148" s="174"/>
      <c r="G148" s="174"/>
      <c r="H148" s="185"/>
      <c r="I148" s="185"/>
    </row>
    <row r="149" spans="1:9" s="70" customFormat="1" x14ac:dyDescent="0.25">
      <c r="A149" s="180"/>
      <c r="B149" s="174"/>
      <c r="C149" s="49"/>
      <c r="D149" s="180"/>
      <c r="E149" s="72" t="s">
        <v>643</v>
      </c>
      <c r="F149" s="174"/>
      <c r="G149" s="174"/>
      <c r="H149" s="185"/>
      <c r="I149" s="185"/>
    </row>
    <row r="150" spans="1:9" s="70" customFormat="1" x14ac:dyDescent="0.25">
      <c r="A150" s="180"/>
      <c r="B150" s="174"/>
      <c r="C150" s="49"/>
      <c r="D150" s="180"/>
      <c r="E150" s="73" t="s">
        <v>644</v>
      </c>
      <c r="F150" s="174"/>
      <c r="G150" s="174"/>
      <c r="H150" s="185"/>
      <c r="I150" s="185"/>
    </row>
    <row r="151" spans="1:9" s="70" customFormat="1" x14ac:dyDescent="0.25">
      <c r="A151" s="180"/>
      <c r="B151" s="174"/>
      <c r="C151" s="49"/>
      <c r="D151" s="180"/>
      <c r="E151" s="73" t="s">
        <v>645</v>
      </c>
      <c r="F151" s="174"/>
      <c r="G151" s="174"/>
      <c r="H151" s="185"/>
      <c r="I151" s="185"/>
    </row>
    <row r="152" spans="1:9" s="70" customFormat="1" x14ac:dyDescent="0.25">
      <c r="A152" s="180"/>
      <c r="B152" s="174"/>
      <c r="C152" s="49"/>
      <c r="D152" s="180"/>
      <c r="E152" s="73" t="s">
        <v>646</v>
      </c>
      <c r="F152" s="174"/>
      <c r="G152" s="174"/>
      <c r="H152" s="185"/>
      <c r="I152" s="185"/>
    </row>
    <row r="153" spans="1:9" s="70" customFormat="1" ht="60" x14ac:dyDescent="0.25">
      <c r="A153" s="180"/>
      <c r="B153" s="174"/>
      <c r="C153" s="49"/>
      <c r="D153" s="180"/>
      <c r="E153" s="73" t="s">
        <v>647</v>
      </c>
      <c r="F153" s="174"/>
      <c r="G153" s="174"/>
      <c r="H153" s="185"/>
      <c r="I153" s="185"/>
    </row>
    <row r="154" spans="1:9" s="70" customFormat="1" x14ac:dyDescent="0.25">
      <c r="A154" s="180"/>
      <c r="B154" s="174"/>
      <c r="C154" s="49"/>
      <c r="D154" s="180"/>
      <c r="E154" s="73" t="s">
        <v>648</v>
      </c>
      <c r="F154" s="174"/>
      <c r="G154" s="174"/>
      <c r="H154" s="185"/>
      <c r="I154" s="185"/>
    </row>
    <row r="155" spans="1:9" s="70" customFormat="1" x14ac:dyDescent="0.25">
      <c r="A155" s="180"/>
      <c r="B155" s="174"/>
      <c r="C155" s="49"/>
      <c r="D155" s="180"/>
      <c r="E155" s="73" t="s">
        <v>649</v>
      </c>
      <c r="F155" s="174"/>
      <c r="G155" s="174"/>
      <c r="H155" s="185"/>
      <c r="I155" s="185"/>
    </row>
    <row r="156" spans="1:9" s="70" customFormat="1" x14ac:dyDescent="0.25">
      <c r="A156" s="180"/>
      <c r="B156" s="174"/>
      <c r="C156" s="49"/>
      <c r="D156" s="180"/>
      <c r="E156" s="73" t="s">
        <v>650</v>
      </c>
      <c r="F156" s="174"/>
      <c r="G156" s="174"/>
      <c r="H156" s="185"/>
      <c r="I156" s="185"/>
    </row>
    <row r="157" spans="1:9" s="70" customFormat="1" x14ac:dyDescent="0.25">
      <c r="A157" s="180"/>
      <c r="B157" s="174"/>
      <c r="C157" s="49"/>
      <c r="D157" s="180"/>
      <c r="E157" s="73" t="s">
        <v>651</v>
      </c>
      <c r="F157" s="174"/>
      <c r="G157" s="174"/>
      <c r="H157" s="185"/>
      <c r="I157" s="185"/>
    </row>
    <row r="158" spans="1:9" s="70" customFormat="1" x14ac:dyDescent="0.25">
      <c r="A158" s="180"/>
      <c r="B158" s="174"/>
      <c r="C158" s="49"/>
      <c r="D158" s="180"/>
      <c r="E158" s="73" t="s">
        <v>652</v>
      </c>
      <c r="F158" s="174"/>
      <c r="G158" s="174"/>
      <c r="H158" s="185"/>
      <c r="I158" s="185"/>
    </row>
    <row r="159" spans="1:9" s="70" customFormat="1" x14ac:dyDescent="0.25">
      <c r="A159" s="180"/>
      <c r="B159" s="174"/>
      <c r="C159" s="49"/>
      <c r="D159" s="180"/>
      <c r="E159" s="73" t="s">
        <v>653</v>
      </c>
      <c r="F159" s="174"/>
      <c r="G159" s="174"/>
      <c r="H159" s="185"/>
      <c r="I159" s="185"/>
    </row>
    <row r="160" spans="1:9" s="70" customFormat="1" x14ac:dyDescent="0.25">
      <c r="A160" s="180"/>
      <c r="B160" s="174"/>
      <c r="C160" s="49"/>
      <c r="D160" s="180"/>
      <c r="E160" s="73" t="s">
        <v>654</v>
      </c>
      <c r="F160" s="174"/>
      <c r="G160" s="174"/>
      <c r="H160" s="185"/>
      <c r="I160" s="185"/>
    </row>
    <row r="161" spans="1:9" s="70" customFormat="1" x14ac:dyDescent="0.25">
      <c r="A161" s="180"/>
      <c r="B161" s="174"/>
      <c r="C161" s="49"/>
      <c r="D161" s="180"/>
      <c r="E161" s="73" t="s">
        <v>655</v>
      </c>
      <c r="F161" s="174"/>
      <c r="G161" s="174"/>
      <c r="H161" s="185"/>
      <c r="I161" s="185"/>
    </row>
    <row r="162" spans="1:9" s="70" customFormat="1" x14ac:dyDescent="0.25">
      <c r="A162" s="180"/>
      <c r="B162" s="174"/>
      <c r="C162" s="49"/>
      <c r="D162" s="180"/>
      <c r="E162" s="73" t="s">
        <v>656</v>
      </c>
      <c r="F162" s="174"/>
      <c r="G162" s="174"/>
      <c r="H162" s="185"/>
      <c r="I162" s="185"/>
    </row>
    <row r="163" spans="1:9" s="70" customFormat="1" ht="30" x14ac:dyDescent="0.25">
      <c r="A163" s="180"/>
      <c r="B163" s="174"/>
      <c r="C163" s="49"/>
      <c r="D163" s="180"/>
      <c r="E163" s="73" t="s">
        <v>657</v>
      </c>
      <c r="F163" s="174"/>
      <c r="G163" s="174"/>
      <c r="H163" s="185"/>
      <c r="I163" s="185"/>
    </row>
    <row r="164" spans="1:9" s="70" customFormat="1" ht="60" x14ac:dyDescent="0.25">
      <c r="A164" s="180"/>
      <c r="B164" s="174"/>
      <c r="C164" s="49"/>
      <c r="D164" s="180"/>
      <c r="E164" s="78" t="s">
        <v>658</v>
      </c>
      <c r="F164" s="174"/>
      <c r="G164" s="174"/>
      <c r="H164" s="185"/>
      <c r="I164" s="185"/>
    </row>
    <row r="165" spans="1:9" s="70" customFormat="1" ht="45" x14ac:dyDescent="0.25">
      <c r="A165" s="180"/>
      <c r="B165" s="174"/>
      <c r="C165" s="49"/>
      <c r="D165" s="180"/>
      <c r="E165" s="73" t="s">
        <v>852</v>
      </c>
      <c r="F165" s="174"/>
      <c r="G165" s="174"/>
      <c r="H165" s="185"/>
      <c r="I165" s="185"/>
    </row>
    <row r="166" spans="1:9" s="70" customFormat="1" ht="105" x14ac:dyDescent="0.25">
      <c r="A166" s="180"/>
      <c r="B166" s="174"/>
      <c r="C166" s="49"/>
      <c r="D166" s="180"/>
      <c r="E166" s="73" t="s">
        <v>659</v>
      </c>
      <c r="F166" s="174"/>
      <c r="G166" s="174"/>
      <c r="H166" s="185"/>
      <c r="I166" s="185"/>
    </row>
    <row r="167" spans="1:9" s="70" customFormat="1" ht="30" x14ac:dyDescent="0.25">
      <c r="A167" s="180"/>
      <c r="B167" s="174"/>
      <c r="C167" s="49"/>
      <c r="D167" s="180"/>
      <c r="E167" s="73" t="s">
        <v>660</v>
      </c>
      <c r="F167" s="174"/>
      <c r="G167" s="174"/>
      <c r="H167" s="185"/>
      <c r="I167" s="185"/>
    </row>
    <row r="168" spans="1:9" s="70" customFormat="1" ht="30" x14ac:dyDescent="0.25">
      <c r="A168" s="180"/>
      <c r="B168" s="174"/>
      <c r="C168" s="49"/>
      <c r="D168" s="180"/>
      <c r="E168" s="73" t="s">
        <v>661</v>
      </c>
      <c r="F168" s="174"/>
      <c r="G168" s="174"/>
      <c r="H168" s="185"/>
      <c r="I168" s="185"/>
    </row>
    <row r="169" spans="1:9" s="70" customFormat="1" x14ac:dyDescent="0.25">
      <c r="A169" s="180"/>
      <c r="B169" s="174"/>
      <c r="C169" s="49"/>
      <c r="D169" s="180"/>
      <c r="E169" s="73" t="s">
        <v>662</v>
      </c>
      <c r="F169" s="174"/>
      <c r="G169" s="174"/>
      <c r="H169" s="185"/>
      <c r="I169" s="185"/>
    </row>
    <row r="170" spans="1:9" s="70" customFormat="1" ht="30" x14ac:dyDescent="0.25">
      <c r="A170" s="180"/>
      <c r="B170" s="174"/>
      <c r="C170" s="49"/>
      <c r="D170" s="180"/>
      <c r="E170" s="73" t="s">
        <v>663</v>
      </c>
      <c r="F170" s="174"/>
      <c r="G170" s="174"/>
      <c r="H170" s="185"/>
      <c r="I170" s="185"/>
    </row>
    <row r="171" spans="1:9" s="70" customFormat="1" ht="30" x14ac:dyDescent="0.25">
      <c r="A171" s="180"/>
      <c r="B171" s="174"/>
      <c r="C171" s="49"/>
      <c r="D171" s="180"/>
      <c r="E171" s="73" t="s">
        <v>664</v>
      </c>
      <c r="F171" s="174"/>
      <c r="G171" s="174"/>
      <c r="H171" s="185"/>
      <c r="I171" s="185"/>
    </row>
    <row r="172" spans="1:9" s="70" customFormat="1" ht="30" x14ac:dyDescent="0.25">
      <c r="A172" s="180"/>
      <c r="B172" s="174"/>
      <c r="C172" s="49"/>
      <c r="D172" s="180"/>
      <c r="E172" s="73" t="s">
        <v>665</v>
      </c>
      <c r="F172" s="174"/>
      <c r="G172" s="174"/>
      <c r="H172" s="185"/>
      <c r="I172" s="185"/>
    </row>
    <row r="173" spans="1:9" s="70" customFormat="1" ht="75" x14ac:dyDescent="0.25">
      <c r="A173" s="180"/>
      <c r="B173" s="174"/>
      <c r="C173" s="49"/>
      <c r="D173" s="180"/>
      <c r="E173" s="73" t="s">
        <v>666</v>
      </c>
      <c r="F173" s="174"/>
      <c r="G173" s="174"/>
      <c r="H173" s="185"/>
      <c r="I173" s="185"/>
    </row>
    <row r="174" spans="1:9" s="70" customFormat="1" ht="30" x14ac:dyDescent="0.25">
      <c r="A174" s="180"/>
      <c r="B174" s="174"/>
      <c r="C174" s="49"/>
      <c r="D174" s="180"/>
      <c r="E174" s="73" t="s">
        <v>667</v>
      </c>
      <c r="F174" s="174"/>
      <c r="G174" s="174"/>
      <c r="H174" s="185"/>
      <c r="I174" s="185"/>
    </row>
    <row r="175" spans="1:9" s="70" customFormat="1" ht="135" x14ac:dyDescent="0.25">
      <c r="A175" s="180"/>
      <c r="B175" s="174"/>
      <c r="C175" s="49"/>
      <c r="D175" s="180"/>
      <c r="E175" s="73" t="s">
        <v>853</v>
      </c>
      <c r="F175" s="174"/>
      <c r="G175" s="174"/>
      <c r="H175" s="185"/>
      <c r="I175" s="185"/>
    </row>
    <row r="176" spans="1:9" s="70" customFormat="1" ht="105" x14ac:dyDescent="0.25">
      <c r="A176" s="180"/>
      <c r="B176" s="174"/>
      <c r="C176" s="49"/>
      <c r="D176" s="180"/>
      <c r="E176" s="73" t="s">
        <v>668</v>
      </c>
      <c r="F176" s="174"/>
      <c r="G176" s="174"/>
      <c r="H176" s="185"/>
      <c r="I176" s="185"/>
    </row>
    <row r="177" spans="1:9" s="70" customFormat="1" ht="75" x14ac:dyDescent="0.25">
      <c r="A177" s="180"/>
      <c r="B177" s="174"/>
      <c r="C177" s="49"/>
      <c r="D177" s="180"/>
      <c r="E177" s="73" t="s">
        <v>669</v>
      </c>
      <c r="F177" s="174"/>
      <c r="G177" s="174"/>
      <c r="H177" s="185"/>
      <c r="I177" s="185"/>
    </row>
    <row r="178" spans="1:9" s="70" customFormat="1" ht="30" x14ac:dyDescent="0.25">
      <c r="A178" s="180"/>
      <c r="B178" s="174"/>
      <c r="C178" s="49"/>
      <c r="D178" s="180"/>
      <c r="E178" s="73" t="s">
        <v>670</v>
      </c>
      <c r="F178" s="174"/>
      <c r="G178" s="174"/>
      <c r="H178" s="185"/>
      <c r="I178" s="185"/>
    </row>
    <row r="179" spans="1:9" s="70" customFormat="1" ht="30" x14ac:dyDescent="0.25">
      <c r="A179" s="180"/>
      <c r="B179" s="174"/>
      <c r="C179" s="49"/>
      <c r="D179" s="180"/>
      <c r="E179" s="73" t="s">
        <v>671</v>
      </c>
      <c r="F179" s="174"/>
      <c r="G179" s="174"/>
      <c r="H179" s="185"/>
      <c r="I179" s="185"/>
    </row>
    <row r="180" spans="1:9" s="70" customFormat="1" ht="30" x14ac:dyDescent="0.25">
      <c r="A180" s="180"/>
      <c r="B180" s="174"/>
      <c r="C180" s="49"/>
      <c r="D180" s="180"/>
      <c r="E180" s="73" t="s">
        <v>672</v>
      </c>
      <c r="F180" s="174"/>
      <c r="G180" s="174"/>
      <c r="H180" s="185"/>
      <c r="I180" s="185"/>
    </row>
    <row r="181" spans="1:9" s="70" customFormat="1" ht="30" x14ac:dyDescent="0.25">
      <c r="A181" s="180"/>
      <c r="B181" s="174"/>
      <c r="C181" s="49"/>
      <c r="D181" s="180"/>
      <c r="E181" s="73" t="s">
        <v>673</v>
      </c>
      <c r="F181" s="174"/>
      <c r="G181" s="174"/>
      <c r="H181" s="185"/>
      <c r="I181" s="185"/>
    </row>
    <row r="182" spans="1:9" s="70" customFormat="1" x14ac:dyDescent="0.25">
      <c r="A182" s="180"/>
      <c r="B182" s="174"/>
      <c r="C182" s="49"/>
      <c r="D182" s="180"/>
      <c r="E182" s="73" t="s">
        <v>674</v>
      </c>
      <c r="F182" s="174"/>
      <c r="G182" s="174"/>
      <c r="H182" s="185"/>
      <c r="I182" s="185"/>
    </row>
    <row r="183" spans="1:9" s="70" customFormat="1" ht="75" x14ac:dyDescent="0.25">
      <c r="A183" s="180"/>
      <c r="B183" s="174"/>
      <c r="C183" s="49"/>
      <c r="D183" s="180"/>
      <c r="E183" s="73" t="s">
        <v>675</v>
      </c>
      <c r="F183" s="174"/>
      <c r="G183" s="174"/>
      <c r="H183" s="185"/>
      <c r="I183" s="185"/>
    </row>
    <row r="184" spans="1:9" s="70" customFormat="1" ht="30" x14ac:dyDescent="0.25">
      <c r="A184" s="180"/>
      <c r="B184" s="174"/>
      <c r="C184" s="49"/>
      <c r="D184" s="180"/>
      <c r="E184" s="73" t="s">
        <v>676</v>
      </c>
      <c r="F184" s="174"/>
      <c r="G184" s="174"/>
      <c r="H184" s="185"/>
      <c r="I184" s="185"/>
    </row>
    <row r="185" spans="1:9" s="70" customFormat="1" ht="150" x14ac:dyDescent="0.25">
      <c r="A185" s="180"/>
      <c r="B185" s="174"/>
      <c r="C185" s="49"/>
      <c r="D185" s="180"/>
      <c r="E185" s="73" t="s">
        <v>677</v>
      </c>
      <c r="F185" s="174"/>
      <c r="G185" s="174"/>
      <c r="H185" s="185"/>
      <c r="I185" s="185"/>
    </row>
    <row r="186" spans="1:9" s="70" customFormat="1" ht="135" x14ac:dyDescent="0.25">
      <c r="A186" s="180"/>
      <c r="B186" s="174"/>
      <c r="C186" s="49"/>
      <c r="D186" s="180"/>
      <c r="E186" s="73" t="s">
        <v>678</v>
      </c>
      <c r="F186" s="174"/>
      <c r="G186" s="174"/>
      <c r="H186" s="185"/>
      <c r="I186" s="185"/>
    </row>
    <row r="187" spans="1:9" s="70" customFormat="1" ht="30" x14ac:dyDescent="0.25">
      <c r="A187" s="180"/>
      <c r="B187" s="174"/>
      <c r="C187" s="49"/>
      <c r="D187" s="180"/>
      <c r="E187" s="73" t="s">
        <v>679</v>
      </c>
      <c r="F187" s="174"/>
      <c r="G187" s="174"/>
      <c r="H187" s="185"/>
      <c r="I187" s="185"/>
    </row>
    <row r="188" spans="1:9" s="70" customFormat="1" ht="30" x14ac:dyDescent="0.25">
      <c r="A188" s="180"/>
      <c r="B188" s="174"/>
      <c r="C188" s="49"/>
      <c r="D188" s="180"/>
      <c r="E188" s="73" t="s">
        <v>680</v>
      </c>
      <c r="F188" s="174"/>
      <c r="G188" s="174"/>
      <c r="H188" s="185"/>
      <c r="I188" s="185"/>
    </row>
    <row r="189" spans="1:9" s="70" customFormat="1" ht="30" x14ac:dyDescent="0.25">
      <c r="A189" s="180"/>
      <c r="B189" s="174"/>
      <c r="C189" s="49"/>
      <c r="D189" s="180"/>
      <c r="E189" s="73" t="s">
        <v>681</v>
      </c>
      <c r="F189" s="174"/>
      <c r="G189" s="174"/>
      <c r="H189" s="185"/>
      <c r="I189" s="185"/>
    </row>
    <row r="190" spans="1:9" s="70" customFormat="1" x14ac:dyDescent="0.25">
      <c r="A190" s="180"/>
      <c r="B190" s="174"/>
      <c r="C190" s="49"/>
      <c r="D190" s="180"/>
      <c r="E190" s="73" t="s">
        <v>682</v>
      </c>
      <c r="F190" s="174"/>
      <c r="G190" s="174"/>
      <c r="H190" s="185"/>
      <c r="I190" s="185"/>
    </row>
    <row r="191" spans="1:9" s="70" customFormat="1" x14ac:dyDescent="0.25">
      <c r="A191" s="180"/>
      <c r="B191" s="174"/>
      <c r="C191" s="49"/>
      <c r="D191" s="180"/>
      <c r="E191" s="73" t="s">
        <v>683</v>
      </c>
      <c r="F191" s="174"/>
      <c r="G191" s="174"/>
      <c r="H191" s="185"/>
      <c r="I191" s="185"/>
    </row>
    <row r="192" spans="1:9" s="70" customFormat="1" x14ac:dyDescent="0.25">
      <c r="A192" s="180"/>
      <c r="B192" s="174"/>
      <c r="C192" s="49"/>
      <c r="D192" s="180"/>
      <c r="E192" s="73" t="s">
        <v>684</v>
      </c>
      <c r="F192" s="174"/>
      <c r="G192" s="174"/>
      <c r="H192" s="185"/>
      <c r="I192" s="185"/>
    </row>
    <row r="193" spans="1:9" s="70" customFormat="1" x14ac:dyDescent="0.25">
      <c r="A193" s="180"/>
      <c r="B193" s="174"/>
      <c r="C193" s="49"/>
      <c r="D193" s="180"/>
      <c r="E193" s="73" t="s">
        <v>685</v>
      </c>
      <c r="F193" s="174"/>
      <c r="G193" s="174"/>
      <c r="H193" s="185"/>
      <c r="I193" s="185"/>
    </row>
    <row r="194" spans="1:9" s="70" customFormat="1" x14ac:dyDescent="0.25">
      <c r="A194" s="180"/>
      <c r="B194" s="174"/>
      <c r="C194" s="49"/>
      <c r="D194" s="180"/>
      <c r="E194" s="73" t="s">
        <v>686</v>
      </c>
      <c r="F194" s="174"/>
      <c r="G194" s="174"/>
      <c r="H194" s="185"/>
      <c r="I194" s="185"/>
    </row>
    <row r="195" spans="1:9" s="70" customFormat="1" ht="120" x14ac:dyDescent="0.25">
      <c r="A195" s="180"/>
      <c r="B195" s="174"/>
      <c r="C195" s="49"/>
      <c r="D195" s="180"/>
      <c r="E195" s="73" t="s">
        <v>687</v>
      </c>
      <c r="F195" s="174"/>
      <c r="G195" s="174"/>
      <c r="H195" s="185"/>
      <c r="I195" s="185"/>
    </row>
    <row r="196" spans="1:9" s="70" customFormat="1" x14ac:dyDescent="0.25">
      <c r="A196" s="180"/>
      <c r="B196" s="174"/>
      <c r="C196" s="49"/>
      <c r="D196" s="180"/>
      <c r="E196" s="72" t="s">
        <v>688</v>
      </c>
      <c r="F196" s="174"/>
      <c r="G196" s="174"/>
      <c r="H196" s="185"/>
      <c r="I196" s="185"/>
    </row>
    <row r="197" spans="1:9" s="70" customFormat="1" x14ac:dyDescent="0.25">
      <c r="A197" s="180"/>
      <c r="B197" s="174"/>
      <c r="C197" s="49"/>
      <c r="D197" s="180"/>
      <c r="E197" s="73" t="s">
        <v>689</v>
      </c>
      <c r="F197" s="174"/>
      <c r="G197" s="174"/>
      <c r="H197" s="185"/>
      <c r="I197" s="185"/>
    </row>
    <row r="198" spans="1:9" s="70" customFormat="1" x14ac:dyDescent="0.25">
      <c r="A198" s="180"/>
      <c r="B198" s="174"/>
      <c r="C198" s="49"/>
      <c r="D198" s="180"/>
      <c r="E198" s="72" t="s">
        <v>690</v>
      </c>
      <c r="F198" s="174"/>
      <c r="G198" s="174"/>
      <c r="H198" s="185"/>
      <c r="I198" s="185"/>
    </row>
    <row r="199" spans="1:9" s="70" customFormat="1" x14ac:dyDescent="0.25">
      <c r="A199" s="180"/>
      <c r="B199" s="174"/>
      <c r="C199" s="49"/>
      <c r="D199" s="180"/>
      <c r="E199" s="72" t="s">
        <v>691</v>
      </c>
      <c r="F199" s="174"/>
      <c r="G199" s="174"/>
      <c r="H199" s="185"/>
      <c r="I199" s="185"/>
    </row>
    <row r="200" spans="1:9" s="70" customFormat="1" ht="30" x14ac:dyDescent="0.25">
      <c r="A200" s="180"/>
      <c r="B200" s="174"/>
      <c r="C200" s="49"/>
      <c r="D200" s="180"/>
      <c r="E200" s="72" t="s">
        <v>692</v>
      </c>
      <c r="F200" s="174"/>
      <c r="G200" s="174"/>
      <c r="H200" s="185"/>
      <c r="I200" s="185"/>
    </row>
    <row r="201" spans="1:9" s="70" customFormat="1" x14ac:dyDescent="0.25">
      <c r="A201" s="180"/>
      <c r="B201" s="174"/>
      <c r="C201" s="49"/>
      <c r="D201" s="180"/>
      <c r="E201" s="73" t="s">
        <v>836</v>
      </c>
      <c r="F201" s="174"/>
      <c r="G201" s="174"/>
      <c r="H201" s="185"/>
      <c r="I201" s="185"/>
    </row>
    <row r="202" spans="1:9" s="70" customFormat="1" x14ac:dyDescent="0.25">
      <c r="A202" s="180"/>
      <c r="B202" s="174"/>
      <c r="C202" s="49"/>
      <c r="D202" s="180"/>
      <c r="E202" s="73" t="s">
        <v>693</v>
      </c>
      <c r="F202" s="174"/>
      <c r="G202" s="174"/>
      <c r="H202" s="185"/>
      <c r="I202" s="185"/>
    </row>
    <row r="203" spans="1:9" s="70" customFormat="1" x14ac:dyDescent="0.25">
      <c r="A203" s="180"/>
      <c r="B203" s="174"/>
      <c r="C203" s="49"/>
      <c r="D203" s="180"/>
      <c r="E203" s="73" t="s">
        <v>694</v>
      </c>
      <c r="F203" s="174"/>
      <c r="G203" s="174"/>
      <c r="H203" s="185"/>
      <c r="I203" s="185"/>
    </row>
    <row r="204" spans="1:9" s="70" customFormat="1" ht="30" x14ac:dyDescent="0.25">
      <c r="A204" s="180"/>
      <c r="B204" s="174"/>
      <c r="C204" s="49"/>
      <c r="D204" s="180"/>
      <c r="E204" s="72" t="s">
        <v>695</v>
      </c>
      <c r="F204" s="174"/>
      <c r="G204" s="174"/>
      <c r="H204" s="185"/>
      <c r="I204" s="185"/>
    </row>
    <row r="205" spans="1:9" s="70" customFormat="1" x14ac:dyDescent="0.25">
      <c r="A205" s="180"/>
      <c r="B205" s="174"/>
      <c r="C205" s="49"/>
      <c r="D205" s="180"/>
      <c r="E205" s="73" t="s">
        <v>837</v>
      </c>
      <c r="F205" s="174"/>
      <c r="G205" s="174"/>
      <c r="H205" s="185"/>
      <c r="I205" s="185"/>
    </row>
    <row r="206" spans="1:9" s="70" customFormat="1" x14ac:dyDescent="0.25">
      <c r="A206" s="180"/>
      <c r="B206" s="174"/>
      <c r="C206" s="49"/>
      <c r="D206" s="180"/>
      <c r="E206" s="73" t="s">
        <v>696</v>
      </c>
      <c r="F206" s="174"/>
      <c r="G206" s="174"/>
      <c r="H206" s="185"/>
      <c r="I206" s="185"/>
    </row>
    <row r="207" spans="1:9" s="70" customFormat="1" x14ac:dyDescent="0.25">
      <c r="A207" s="180"/>
      <c r="B207" s="174"/>
      <c r="C207" s="49"/>
      <c r="D207" s="180"/>
      <c r="E207" s="73" t="s">
        <v>694</v>
      </c>
      <c r="F207" s="174"/>
      <c r="G207" s="174"/>
      <c r="H207" s="185"/>
      <c r="I207" s="185"/>
    </row>
    <row r="208" spans="1:9" s="70" customFormat="1" ht="45" x14ac:dyDescent="0.25">
      <c r="A208" s="180"/>
      <c r="B208" s="174"/>
      <c r="C208" s="49"/>
      <c r="D208" s="180"/>
      <c r="E208" s="72" t="s">
        <v>838</v>
      </c>
      <c r="F208" s="174"/>
      <c r="G208" s="174"/>
      <c r="H208" s="185"/>
      <c r="I208" s="185"/>
    </row>
    <row r="209" spans="1:9" s="70" customFormat="1" x14ac:dyDescent="0.25">
      <c r="A209" s="180"/>
      <c r="B209" s="174"/>
      <c r="C209" s="49"/>
      <c r="D209" s="180"/>
      <c r="E209" s="73" t="s">
        <v>839</v>
      </c>
      <c r="F209" s="174"/>
      <c r="G209" s="174"/>
      <c r="H209" s="185"/>
      <c r="I209" s="185"/>
    </row>
    <row r="210" spans="1:9" s="70" customFormat="1" x14ac:dyDescent="0.25">
      <c r="A210" s="180"/>
      <c r="B210" s="174"/>
      <c r="C210" s="49"/>
      <c r="D210" s="180"/>
      <c r="E210" s="73" t="s">
        <v>840</v>
      </c>
      <c r="F210" s="174"/>
      <c r="G210" s="174"/>
      <c r="H210" s="185"/>
      <c r="I210" s="185"/>
    </row>
    <row r="211" spans="1:9" s="70" customFormat="1" x14ac:dyDescent="0.25">
      <c r="A211" s="180"/>
      <c r="B211" s="174"/>
      <c r="C211" s="49"/>
      <c r="D211" s="180"/>
      <c r="E211" s="73" t="s">
        <v>841</v>
      </c>
      <c r="F211" s="174"/>
      <c r="G211" s="174"/>
      <c r="H211" s="185"/>
      <c r="I211" s="185"/>
    </row>
    <row r="212" spans="1:9" s="70" customFormat="1" ht="30" x14ac:dyDescent="0.25">
      <c r="A212" s="180"/>
      <c r="B212" s="174"/>
      <c r="C212" s="49"/>
      <c r="D212" s="180"/>
      <c r="E212" s="72" t="s">
        <v>697</v>
      </c>
      <c r="F212" s="174"/>
      <c r="G212" s="174"/>
      <c r="H212" s="185"/>
      <c r="I212" s="185"/>
    </row>
    <row r="213" spans="1:9" s="70" customFormat="1" x14ac:dyDescent="0.25">
      <c r="A213" s="180"/>
      <c r="B213" s="174"/>
      <c r="C213" s="49"/>
      <c r="D213" s="180"/>
      <c r="E213" s="73" t="s">
        <v>842</v>
      </c>
      <c r="F213" s="174"/>
      <c r="G213" s="174"/>
      <c r="H213" s="185"/>
      <c r="I213" s="185"/>
    </row>
    <row r="214" spans="1:9" s="70" customFormat="1" x14ac:dyDescent="0.25">
      <c r="A214" s="180"/>
      <c r="B214" s="174"/>
      <c r="C214" s="49"/>
      <c r="D214" s="180"/>
      <c r="E214" s="73" t="s">
        <v>700</v>
      </c>
      <c r="F214" s="174"/>
      <c r="G214" s="174"/>
      <c r="H214" s="185"/>
      <c r="I214" s="185"/>
    </row>
    <row r="215" spans="1:9" s="70" customFormat="1" x14ac:dyDescent="0.25">
      <c r="A215" s="180"/>
      <c r="B215" s="174"/>
      <c r="C215" s="49"/>
      <c r="D215" s="180"/>
      <c r="E215" s="73" t="s">
        <v>694</v>
      </c>
      <c r="F215" s="174"/>
      <c r="G215" s="174"/>
      <c r="H215" s="185"/>
      <c r="I215" s="185"/>
    </row>
    <row r="216" spans="1:9" s="70" customFormat="1" x14ac:dyDescent="0.25">
      <c r="A216" s="180"/>
      <c r="B216" s="174"/>
      <c r="C216" s="49"/>
      <c r="D216" s="180"/>
      <c r="E216" s="72" t="s">
        <v>701</v>
      </c>
      <c r="F216" s="174"/>
      <c r="G216" s="174"/>
      <c r="H216" s="185"/>
      <c r="I216" s="185"/>
    </row>
    <row r="217" spans="1:9" s="70" customFormat="1" x14ac:dyDescent="0.25">
      <c r="A217" s="180"/>
      <c r="B217" s="174"/>
      <c r="C217" s="49"/>
      <c r="D217" s="180"/>
      <c r="E217" s="72" t="s">
        <v>702</v>
      </c>
      <c r="F217" s="174"/>
      <c r="G217" s="174"/>
      <c r="H217" s="185"/>
      <c r="I217" s="185"/>
    </row>
    <row r="218" spans="1:9" s="70" customFormat="1" x14ac:dyDescent="0.25">
      <c r="A218" s="180"/>
      <c r="B218" s="174"/>
      <c r="C218" s="49"/>
      <c r="D218" s="180"/>
      <c r="E218" s="73" t="s">
        <v>703</v>
      </c>
      <c r="F218" s="174"/>
      <c r="G218" s="174"/>
      <c r="H218" s="185"/>
      <c r="I218" s="185"/>
    </row>
    <row r="219" spans="1:9" s="70" customFormat="1" x14ac:dyDescent="0.25">
      <c r="A219" s="180"/>
      <c r="B219" s="174"/>
      <c r="C219" s="49"/>
      <c r="D219" s="180"/>
      <c r="E219" s="73" t="s">
        <v>704</v>
      </c>
      <c r="F219" s="174"/>
      <c r="G219" s="174"/>
      <c r="H219" s="185"/>
      <c r="I219" s="185"/>
    </row>
    <row r="220" spans="1:9" s="70" customFormat="1" x14ac:dyDescent="0.25">
      <c r="A220" s="180"/>
      <c r="B220" s="174"/>
      <c r="C220" s="49"/>
      <c r="D220" s="180"/>
      <c r="E220" s="73" t="s">
        <v>705</v>
      </c>
      <c r="F220" s="174"/>
      <c r="G220" s="174"/>
      <c r="H220" s="185"/>
      <c r="I220" s="185"/>
    </row>
    <row r="221" spans="1:9" s="70" customFormat="1" x14ac:dyDescent="0.25">
      <c r="A221" s="180"/>
      <c r="B221" s="174"/>
      <c r="C221" s="49"/>
      <c r="D221" s="180"/>
      <c r="E221" s="73" t="s">
        <v>706</v>
      </c>
      <c r="F221" s="174"/>
      <c r="G221" s="174"/>
      <c r="H221" s="185"/>
      <c r="I221" s="185"/>
    </row>
    <row r="222" spans="1:9" s="70" customFormat="1" x14ac:dyDescent="0.25">
      <c r="A222" s="180"/>
      <c r="B222" s="174"/>
      <c r="C222" s="49"/>
      <c r="D222" s="180"/>
      <c r="E222" s="73" t="s">
        <v>707</v>
      </c>
      <c r="F222" s="174"/>
      <c r="G222" s="174"/>
      <c r="H222" s="185"/>
      <c r="I222" s="185"/>
    </row>
    <row r="223" spans="1:9" s="70" customFormat="1" x14ac:dyDescent="0.25">
      <c r="A223" s="180"/>
      <c r="B223" s="174"/>
      <c r="C223" s="49"/>
      <c r="D223" s="180"/>
      <c r="E223" s="73" t="s">
        <v>708</v>
      </c>
      <c r="F223" s="174"/>
      <c r="G223" s="174"/>
      <c r="H223" s="185"/>
      <c r="I223" s="185"/>
    </row>
    <row r="224" spans="1:9" s="70" customFormat="1" x14ac:dyDescent="0.25">
      <c r="A224" s="180"/>
      <c r="B224" s="174"/>
      <c r="C224" s="49"/>
      <c r="D224" s="180"/>
      <c r="E224" s="73" t="s">
        <v>709</v>
      </c>
      <c r="F224" s="174"/>
      <c r="G224" s="174"/>
      <c r="H224" s="185"/>
      <c r="I224" s="185"/>
    </row>
    <row r="225" spans="1:9" s="70" customFormat="1" x14ac:dyDescent="0.25">
      <c r="A225" s="180"/>
      <c r="B225" s="174"/>
      <c r="C225" s="49"/>
      <c r="D225" s="180"/>
      <c r="E225" s="73" t="s">
        <v>710</v>
      </c>
      <c r="F225" s="174"/>
      <c r="G225" s="174"/>
      <c r="H225" s="185"/>
      <c r="I225" s="185"/>
    </row>
    <row r="226" spans="1:9" s="70" customFormat="1" x14ac:dyDescent="0.25">
      <c r="A226" s="180"/>
      <c r="B226" s="174"/>
      <c r="C226" s="49"/>
      <c r="D226" s="180"/>
      <c r="E226" s="73" t="s">
        <v>711</v>
      </c>
      <c r="F226" s="174"/>
      <c r="G226" s="174"/>
      <c r="H226" s="185"/>
      <c r="I226" s="185"/>
    </row>
    <row r="227" spans="1:9" s="70" customFormat="1" x14ac:dyDescent="0.25">
      <c r="A227" s="180"/>
      <c r="B227" s="174"/>
      <c r="C227" s="49"/>
      <c r="D227" s="180"/>
      <c r="E227" s="73" t="s">
        <v>712</v>
      </c>
      <c r="F227" s="174"/>
      <c r="G227" s="174"/>
      <c r="H227" s="185"/>
      <c r="I227" s="185"/>
    </row>
    <row r="228" spans="1:9" s="70" customFormat="1" x14ac:dyDescent="0.25">
      <c r="A228" s="180"/>
      <c r="B228" s="174"/>
      <c r="C228" s="49"/>
      <c r="D228" s="180"/>
      <c r="E228" s="73" t="s">
        <v>713</v>
      </c>
      <c r="F228" s="174"/>
      <c r="G228" s="174"/>
      <c r="H228" s="185"/>
      <c r="I228" s="185"/>
    </row>
    <row r="229" spans="1:9" s="70" customFormat="1" x14ac:dyDescent="0.25">
      <c r="A229" s="180"/>
      <c r="B229" s="174"/>
      <c r="C229" s="49"/>
      <c r="D229" s="180"/>
      <c r="E229" s="73" t="s">
        <v>714</v>
      </c>
      <c r="F229" s="174"/>
      <c r="G229" s="174"/>
      <c r="H229" s="185"/>
      <c r="I229" s="185"/>
    </row>
    <row r="230" spans="1:9" s="70" customFormat="1" x14ac:dyDescent="0.25">
      <c r="A230" s="180"/>
      <c r="B230" s="174"/>
      <c r="C230" s="49"/>
      <c r="D230" s="180"/>
      <c r="E230" s="72" t="s">
        <v>715</v>
      </c>
      <c r="F230" s="174"/>
      <c r="G230" s="174"/>
      <c r="H230" s="185"/>
      <c r="I230" s="185"/>
    </row>
    <row r="231" spans="1:9" s="70" customFormat="1" x14ac:dyDescent="0.25">
      <c r="A231" s="180"/>
      <c r="B231" s="174"/>
      <c r="C231" s="49"/>
      <c r="D231" s="180"/>
      <c r="E231" s="73" t="s">
        <v>716</v>
      </c>
      <c r="F231" s="174"/>
      <c r="G231" s="174"/>
      <c r="H231" s="185"/>
      <c r="I231" s="185"/>
    </row>
    <row r="232" spans="1:9" s="70" customFormat="1" x14ac:dyDescent="0.25">
      <c r="A232" s="180"/>
      <c r="B232" s="174"/>
      <c r="C232" s="49"/>
      <c r="D232" s="180"/>
      <c r="E232" s="73" t="s">
        <v>717</v>
      </c>
      <c r="F232" s="174"/>
      <c r="G232" s="174"/>
      <c r="H232" s="185"/>
      <c r="I232" s="185"/>
    </row>
    <row r="233" spans="1:9" s="70" customFormat="1" x14ac:dyDescent="0.25">
      <c r="A233" s="180"/>
      <c r="B233" s="174"/>
      <c r="C233" s="49"/>
      <c r="D233" s="180"/>
      <c r="E233" s="73" t="s">
        <v>718</v>
      </c>
      <c r="F233" s="174"/>
      <c r="G233" s="174"/>
      <c r="H233" s="185"/>
      <c r="I233" s="185"/>
    </row>
    <row r="234" spans="1:9" s="70" customFormat="1" x14ac:dyDescent="0.25">
      <c r="A234" s="180"/>
      <c r="B234" s="174"/>
      <c r="C234" s="49"/>
      <c r="D234" s="180"/>
      <c r="E234" s="73" t="s">
        <v>719</v>
      </c>
      <c r="F234" s="174"/>
      <c r="G234" s="174"/>
      <c r="H234" s="185"/>
      <c r="I234" s="185"/>
    </row>
    <row r="235" spans="1:9" s="70" customFormat="1" x14ac:dyDescent="0.25">
      <c r="A235" s="180"/>
      <c r="B235" s="174"/>
      <c r="C235" s="49"/>
      <c r="D235" s="180"/>
      <c r="E235" s="73" t="s">
        <v>720</v>
      </c>
      <c r="F235" s="174"/>
      <c r="G235" s="174"/>
      <c r="H235" s="185"/>
      <c r="I235" s="185"/>
    </row>
    <row r="236" spans="1:9" s="70" customFormat="1" x14ac:dyDescent="0.25">
      <c r="A236" s="180"/>
      <c r="B236" s="174"/>
      <c r="C236" s="49"/>
      <c r="D236" s="180"/>
      <c r="E236" s="73" t="s">
        <v>721</v>
      </c>
      <c r="F236" s="174"/>
      <c r="G236" s="174"/>
      <c r="H236" s="185"/>
      <c r="I236" s="185"/>
    </row>
    <row r="237" spans="1:9" s="70" customFormat="1" x14ac:dyDescent="0.25">
      <c r="A237" s="180"/>
      <c r="B237" s="174"/>
      <c r="C237" s="49"/>
      <c r="D237" s="180"/>
      <c r="E237" s="73" t="s">
        <v>722</v>
      </c>
      <c r="F237" s="174"/>
      <c r="G237" s="174"/>
      <c r="H237" s="185"/>
      <c r="I237" s="185"/>
    </row>
    <row r="238" spans="1:9" s="70" customFormat="1" ht="30" x14ac:dyDescent="0.25">
      <c r="A238" s="180"/>
      <c r="B238" s="174"/>
      <c r="C238" s="49"/>
      <c r="D238" s="180"/>
      <c r="E238" s="73" t="s">
        <v>723</v>
      </c>
      <c r="F238" s="174"/>
      <c r="G238" s="174"/>
      <c r="H238" s="185"/>
      <c r="I238" s="185"/>
    </row>
    <row r="239" spans="1:9" s="70" customFormat="1" x14ac:dyDescent="0.25">
      <c r="A239" s="180"/>
      <c r="B239" s="174"/>
      <c r="C239" s="49"/>
      <c r="D239" s="180"/>
      <c r="E239" s="73" t="s">
        <v>724</v>
      </c>
      <c r="F239" s="174"/>
      <c r="G239" s="174"/>
      <c r="H239" s="185"/>
      <c r="I239" s="185"/>
    </row>
    <row r="240" spans="1:9" s="70" customFormat="1" x14ac:dyDescent="0.25">
      <c r="A240" s="180"/>
      <c r="B240" s="174"/>
      <c r="C240" s="49"/>
      <c r="D240" s="180"/>
      <c r="E240" s="73" t="s">
        <v>725</v>
      </c>
      <c r="F240" s="174"/>
      <c r="G240" s="174"/>
      <c r="H240" s="185"/>
      <c r="I240" s="185"/>
    </row>
    <row r="241" spans="1:9" s="70" customFormat="1" x14ac:dyDescent="0.25">
      <c r="A241" s="180"/>
      <c r="B241" s="174"/>
      <c r="C241" s="49"/>
      <c r="D241" s="180"/>
      <c r="E241" s="73" t="s">
        <v>726</v>
      </c>
      <c r="F241" s="174"/>
      <c r="G241" s="174"/>
      <c r="H241" s="185"/>
      <c r="I241" s="185"/>
    </row>
    <row r="242" spans="1:9" s="70" customFormat="1" x14ac:dyDescent="0.25">
      <c r="A242" s="180"/>
      <c r="B242" s="174"/>
      <c r="C242" s="49"/>
      <c r="D242" s="180"/>
      <c r="E242" s="73" t="s">
        <v>727</v>
      </c>
      <c r="F242" s="174"/>
      <c r="G242" s="174"/>
      <c r="H242" s="185"/>
      <c r="I242" s="185"/>
    </row>
    <row r="243" spans="1:9" s="70" customFormat="1" ht="30" x14ac:dyDescent="0.25">
      <c r="A243" s="180"/>
      <c r="B243" s="174"/>
      <c r="C243" s="49"/>
      <c r="D243" s="180"/>
      <c r="E243" s="73" t="s">
        <v>728</v>
      </c>
      <c r="F243" s="174"/>
      <c r="G243" s="174"/>
      <c r="H243" s="185"/>
      <c r="I243" s="185"/>
    </row>
    <row r="244" spans="1:9" s="70" customFormat="1" x14ac:dyDescent="0.25">
      <c r="A244" s="180"/>
      <c r="B244" s="174"/>
      <c r="C244" s="49"/>
      <c r="D244" s="180"/>
      <c r="E244" s="72" t="s">
        <v>729</v>
      </c>
      <c r="F244" s="174"/>
      <c r="G244" s="174"/>
      <c r="H244" s="185"/>
      <c r="I244" s="185"/>
    </row>
    <row r="245" spans="1:9" s="70" customFormat="1" x14ac:dyDescent="0.25">
      <c r="A245" s="180"/>
      <c r="B245" s="174"/>
      <c r="C245" s="49"/>
      <c r="D245" s="180"/>
      <c r="E245" s="72" t="s">
        <v>730</v>
      </c>
      <c r="F245" s="174"/>
      <c r="G245" s="174"/>
      <c r="H245" s="185"/>
      <c r="I245" s="185"/>
    </row>
    <row r="246" spans="1:9" s="70" customFormat="1" x14ac:dyDescent="0.25">
      <c r="A246" s="180"/>
      <c r="B246" s="174"/>
      <c r="C246" s="49"/>
      <c r="D246" s="180"/>
      <c r="E246" s="73" t="s">
        <v>731</v>
      </c>
      <c r="F246" s="174"/>
      <c r="G246" s="174"/>
      <c r="H246" s="185"/>
      <c r="I246" s="185"/>
    </row>
    <row r="247" spans="1:9" s="70" customFormat="1" x14ac:dyDescent="0.25">
      <c r="A247" s="180"/>
      <c r="B247" s="174"/>
      <c r="C247" s="49"/>
      <c r="D247" s="180"/>
      <c r="E247" s="73" t="s">
        <v>732</v>
      </c>
      <c r="F247" s="174"/>
      <c r="G247" s="174"/>
      <c r="H247" s="185"/>
      <c r="I247" s="185"/>
    </row>
    <row r="248" spans="1:9" s="70" customFormat="1" x14ac:dyDescent="0.25">
      <c r="A248" s="180"/>
      <c r="B248" s="174"/>
      <c r="C248" s="49"/>
      <c r="D248" s="180"/>
      <c r="E248" s="73" t="s">
        <v>733</v>
      </c>
      <c r="F248" s="174"/>
      <c r="G248" s="174"/>
      <c r="H248" s="185"/>
      <c r="I248" s="185"/>
    </row>
    <row r="249" spans="1:9" s="70" customFormat="1" x14ac:dyDescent="0.25">
      <c r="A249" s="180"/>
      <c r="B249" s="174"/>
      <c r="C249" s="49"/>
      <c r="D249" s="180"/>
      <c r="E249" s="72" t="s">
        <v>734</v>
      </c>
      <c r="F249" s="174"/>
      <c r="G249" s="174"/>
      <c r="H249" s="185"/>
      <c r="I249" s="185"/>
    </row>
    <row r="250" spans="1:9" s="70" customFormat="1" x14ac:dyDescent="0.25">
      <c r="A250" s="180"/>
      <c r="B250" s="174"/>
      <c r="C250" s="49"/>
      <c r="D250" s="180"/>
      <c r="E250" s="73" t="s">
        <v>735</v>
      </c>
      <c r="F250" s="174"/>
      <c r="G250" s="174"/>
      <c r="H250" s="185"/>
      <c r="I250" s="185"/>
    </row>
    <row r="251" spans="1:9" s="70" customFormat="1" x14ac:dyDescent="0.25">
      <c r="A251" s="180"/>
      <c r="B251" s="174"/>
      <c r="C251" s="49"/>
      <c r="D251" s="180"/>
      <c r="E251" s="73" t="s">
        <v>736</v>
      </c>
      <c r="F251" s="174"/>
      <c r="G251" s="174"/>
      <c r="H251" s="185"/>
      <c r="I251" s="185"/>
    </row>
    <row r="252" spans="1:9" s="70" customFormat="1" x14ac:dyDescent="0.25">
      <c r="A252" s="180"/>
      <c r="B252" s="174"/>
      <c r="C252" s="49"/>
      <c r="D252" s="180"/>
      <c r="E252" s="73" t="s">
        <v>737</v>
      </c>
      <c r="F252" s="174"/>
      <c r="G252" s="174"/>
      <c r="H252" s="185"/>
      <c r="I252" s="185"/>
    </row>
    <row r="253" spans="1:9" s="70" customFormat="1" x14ac:dyDescent="0.25">
      <c r="A253" s="180"/>
      <c r="B253" s="174"/>
      <c r="C253" s="49"/>
      <c r="D253" s="180"/>
      <c r="E253" s="73" t="s">
        <v>738</v>
      </c>
      <c r="F253" s="174"/>
      <c r="G253" s="174"/>
      <c r="H253" s="185"/>
      <c r="I253" s="185"/>
    </row>
    <row r="254" spans="1:9" s="70" customFormat="1" x14ac:dyDescent="0.25">
      <c r="A254" s="180"/>
      <c r="B254" s="174"/>
      <c r="C254" s="49"/>
      <c r="D254" s="180"/>
      <c r="E254" s="73" t="s">
        <v>739</v>
      </c>
      <c r="F254" s="174"/>
      <c r="G254" s="174"/>
      <c r="H254" s="185"/>
      <c r="I254" s="185"/>
    </row>
    <row r="255" spans="1:9" s="70" customFormat="1" x14ac:dyDescent="0.25">
      <c r="A255" s="180"/>
      <c r="B255" s="174"/>
      <c r="C255" s="49"/>
      <c r="D255" s="180"/>
      <c r="E255" s="73" t="s">
        <v>740</v>
      </c>
      <c r="F255" s="174"/>
      <c r="G255" s="174"/>
      <c r="H255" s="185"/>
      <c r="I255" s="185"/>
    </row>
    <row r="256" spans="1:9" s="70" customFormat="1" x14ac:dyDescent="0.25">
      <c r="A256" s="180"/>
      <c r="B256" s="174"/>
      <c r="C256" s="49"/>
      <c r="D256" s="180"/>
      <c r="E256" s="73" t="s">
        <v>741</v>
      </c>
      <c r="F256" s="174"/>
      <c r="G256" s="174"/>
      <c r="H256" s="185"/>
      <c r="I256" s="185"/>
    </row>
    <row r="257" spans="1:9" s="70" customFormat="1" x14ac:dyDescent="0.25">
      <c r="A257" s="180"/>
      <c r="B257" s="174"/>
      <c r="C257" s="49"/>
      <c r="D257" s="180"/>
      <c r="E257" s="72" t="s">
        <v>742</v>
      </c>
      <c r="F257" s="174"/>
      <c r="G257" s="174"/>
      <c r="H257" s="185"/>
      <c r="I257" s="185"/>
    </row>
    <row r="258" spans="1:9" s="70" customFormat="1" x14ac:dyDescent="0.25">
      <c r="A258" s="180"/>
      <c r="B258" s="174"/>
      <c r="C258" s="49"/>
      <c r="D258" s="180"/>
      <c r="E258" s="73" t="s">
        <v>735</v>
      </c>
      <c r="F258" s="174"/>
      <c r="G258" s="174"/>
      <c r="H258" s="185"/>
      <c r="I258" s="185"/>
    </row>
    <row r="259" spans="1:9" s="70" customFormat="1" x14ac:dyDescent="0.25">
      <c r="A259" s="180"/>
      <c r="B259" s="174"/>
      <c r="C259" s="49"/>
      <c r="D259" s="180"/>
      <c r="E259" s="73" t="s">
        <v>743</v>
      </c>
      <c r="F259" s="174"/>
      <c r="G259" s="174"/>
      <c r="H259" s="185"/>
      <c r="I259" s="185"/>
    </row>
    <row r="260" spans="1:9" s="70" customFormat="1" x14ac:dyDescent="0.25">
      <c r="A260" s="180"/>
      <c r="B260" s="174"/>
      <c r="C260" s="49"/>
      <c r="D260" s="180"/>
      <c r="E260" s="73" t="s">
        <v>744</v>
      </c>
      <c r="F260" s="174"/>
      <c r="G260" s="174"/>
      <c r="H260" s="185"/>
      <c r="I260" s="185"/>
    </row>
    <row r="261" spans="1:9" s="70" customFormat="1" x14ac:dyDescent="0.25">
      <c r="A261" s="180"/>
      <c r="B261" s="174"/>
      <c r="C261" s="49"/>
      <c r="D261" s="180"/>
      <c r="E261" s="73" t="s">
        <v>745</v>
      </c>
      <c r="F261" s="174"/>
      <c r="G261" s="174"/>
      <c r="H261" s="185"/>
      <c r="I261" s="185"/>
    </row>
    <row r="262" spans="1:9" s="70" customFormat="1" x14ac:dyDescent="0.25">
      <c r="A262" s="180"/>
      <c r="B262" s="174"/>
      <c r="C262" s="49"/>
      <c r="D262" s="180"/>
      <c r="E262" s="73" t="s">
        <v>746</v>
      </c>
      <c r="F262" s="174"/>
      <c r="G262" s="174"/>
      <c r="H262" s="185"/>
      <c r="I262" s="185"/>
    </row>
    <row r="263" spans="1:9" s="70" customFormat="1" x14ac:dyDescent="0.25">
      <c r="A263" s="180"/>
      <c r="B263" s="174"/>
      <c r="C263" s="49"/>
      <c r="D263" s="180"/>
      <c r="E263" s="73" t="s">
        <v>747</v>
      </c>
      <c r="F263" s="174"/>
      <c r="G263" s="174"/>
      <c r="H263" s="185"/>
      <c r="I263" s="185"/>
    </row>
    <row r="264" spans="1:9" s="70" customFormat="1" x14ac:dyDescent="0.25">
      <c r="A264" s="180"/>
      <c r="B264" s="174"/>
      <c r="C264" s="49"/>
      <c r="D264" s="180"/>
      <c r="E264" s="72" t="s">
        <v>748</v>
      </c>
      <c r="F264" s="174"/>
      <c r="G264" s="174"/>
      <c r="H264" s="185"/>
      <c r="I264" s="185"/>
    </row>
    <row r="265" spans="1:9" s="70" customFormat="1" x14ac:dyDescent="0.25">
      <c r="A265" s="180"/>
      <c r="B265" s="174"/>
      <c r="C265" s="49"/>
      <c r="D265" s="180"/>
      <c r="E265" s="73" t="s">
        <v>749</v>
      </c>
      <c r="F265" s="174"/>
      <c r="G265" s="174"/>
      <c r="H265" s="185"/>
      <c r="I265" s="185"/>
    </row>
    <row r="266" spans="1:9" s="70" customFormat="1" x14ac:dyDescent="0.25">
      <c r="A266" s="180"/>
      <c r="B266" s="174"/>
      <c r="C266" s="49"/>
      <c r="D266" s="180"/>
      <c r="E266" s="73" t="s">
        <v>750</v>
      </c>
      <c r="F266" s="174"/>
      <c r="G266" s="174"/>
      <c r="H266" s="185"/>
      <c r="I266" s="185"/>
    </row>
    <row r="267" spans="1:9" s="70" customFormat="1" x14ac:dyDescent="0.25">
      <c r="A267" s="180"/>
      <c r="B267" s="174"/>
      <c r="C267" s="49"/>
      <c r="D267" s="180"/>
      <c r="E267" s="73" t="s">
        <v>751</v>
      </c>
      <c r="F267" s="174"/>
      <c r="G267" s="174"/>
      <c r="H267" s="185"/>
      <c r="I267" s="185"/>
    </row>
    <row r="268" spans="1:9" s="70" customFormat="1" x14ac:dyDescent="0.25">
      <c r="A268" s="180"/>
      <c r="B268" s="174"/>
      <c r="C268" s="49"/>
      <c r="D268" s="180"/>
      <c r="E268" s="73" t="s">
        <v>752</v>
      </c>
      <c r="F268" s="174"/>
      <c r="G268" s="174"/>
      <c r="H268" s="185"/>
      <c r="I268" s="185"/>
    </row>
    <row r="269" spans="1:9" s="70" customFormat="1" x14ac:dyDescent="0.25">
      <c r="A269" s="180"/>
      <c r="B269" s="174"/>
      <c r="C269" s="49"/>
      <c r="D269" s="180"/>
      <c r="E269" s="73" t="s">
        <v>753</v>
      </c>
      <c r="F269" s="174"/>
      <c r="G269" s="174"/>
      <c r="H269" s="185"/>
      <c r="I269" s="185"/>
    </row>
    <row r="270" spans="1:9" s="70" customFormat="1" x14ac:dyDescent="0.25">
      <c r="A270" s="180"/>
      <c r="B270" s="174"/>
      <c r="C270" s="49"/>
      <c r="D270" s="180"/>
      <c r="E270" s="73" t="s">
        <v>754</v>
      </c>
      <c r="F270" s="174"/>
      <c r="G270" s="174"/>
      <c r="H270" s="185"/>
      <c r="I270" s="185"/>
    </row>
    <row r="271" spans="1:9" s="70" customFormat="1" x14ac:dyDescent="0.25">
      <c r="A271" s="180"/>
      <c r="B271" s="174"/>
      <c r="C271" s="49"/>
      <c r="D271" s="180"/>
      <c r="E271" s="73" t="s">
        <v>755</v>
      </c>
      <c r="F271" s="174"/>
      <c r="G271" s="174"/>
      <c r="H271" s="185"/>
      <c r="I271" s="185"/>
    </row>
    <row r="272" spans="1:9" s="70" customFormat="1" x14ac:dyDescent="0.25">
      <c r="A272" s="180"/>
      <c r="B272" s="174"/>
      <c r="C272" s="49"/>
      <c r="D272" s="180"/>
      <c r="E272" s="73" t="s">
        <v>756</v>
      </c>
      <c r="F272" s="174"/>
      <c r="G272" s="174"/>
      <c r="H272" s="185"/>
      <c r="I272" s="185"/>
    </row>
    <row r="273" spans="1:9" s="70" customFormat="1" x14ac:dyDescent="0.25">
      <c r="A273" s="180"/>
      <c r="B273" s="174"/>
      <c r="C273" s="49"/>
      <c r="D273" s="180"/>
      <c r="E273" s="73" t="s">
        <v>757</v>
      </c>
      <c r="F273" s="174"/>
      <c r="G273" s="174"/>
      <c r="H273" s="185"/>
      <c r="I273" s="185"/>
    </row>
    <row r="274" spans="1:9" s="70" customFormat="1" x14ac:dyDescent="0.25">
      <c r="A274" s="180"/>
      <c r="B274" s="174"/>
      <c r="C274" s="49"/>
      <c r="D274" s="180"/>
      <c r="E274" s="72" t="s">
        <v>758</v>
      </c>
      <c r="F274" s="174"/>
      <c r="G274" s="174"/>
      <c r="H274" s="185"/>
      <c r="I274" s="185"/>
    </row>
    <row r="275" spans="1:9" s="70" customFormat="1" x14ac:dyDescent="0.25">
      <c r="A275" s="180"/>
      <c r="B275" s="174"/>
      <c r="C275" s="49"/>
      <c r="D275" s="180"/>
      <c r="E275" s="73" t="s">
        <v>759</v>
      </c>
      <c r="F275" s="174"/>
      <c r="G275" s="174"/>
      <c r="H275" s="185"/>
      <c r="I275" s="185"/>
    </row>
    <row r="276" spans="1:9" s="70" customFormat="1" x14ac:dyDescent="0.25">
      <c r="A276" s="180"/>
      <c r="B276" s="174"/>
      <c r="C276" s="49"/>
      <c r="D276" s="180"/>
      <c r="E276" s="73" t="s">
        <v>760</v>
      </c>
      <c r="F276" s="174"/>
      <c r="G276" s="174"/>
      <c r="H276" s="185"/>
      <c r="I276" s="185"/>
    </row>
    <row r="277" spans="1:9" s="70" customFormat="1" x14ac:dyDescent="0.25">
      <c r="A277" s="180"/>
      <c r="B277" s="174"/>
      <c r="C277" s="49"/>
      <c r="D277" s="180"/>
      <c r="E277" s="73" t="s">
        <v>761</v>
      </c>
      <c r="F277" s="174"/>
      <c r="G277" s="174"/>
      <c r="H277" s="185"/>
      <c r="I277" s="185"/>
    </row>
    <row r="278" spans="1:9" s="70" customFormat="1" x14ac:dyDescent="0.25">
      <c r="A278" s="180"/>
      <c r="B278" s="174"/>
      <c r="C278" s="49"/>
      <c r="D278" s="180"/>
      <c r="E278" s="73" t="s">
        <v>762</v>
      </c>
      <c r="F278" s="174"/>
      <c r="G278" s="174"/>
      <c r="H278" s="185"/>
      <c r="I278" s="185"/>
    </row>
    <row r="279" spans="1:9" s="70" customFormat="1" ht="30" x14ac:dyDescent="0.25">
      <c r="A279" s="180"/>
      <c r="B279" s="174"/>
      <c r="C279" s="49"/>
      <c r="D279" s="180"/>
      <c r="E279" s="73" t="s">
        <v>763</v>
      </c>
      <c r="F279" s="174"/>
      <c r="G279" s="174"/>
      <c r="H279" s="185"/>
      <c r="I279" s="185"/>
    </row>
    <row r="280" spans="1:9" s="70" customFormat="1" ht="30" x14ac:dyDescent="0.25">
      <c r="A280" s="180"/>
      <c r="B280" s="174"/>
      <c r="C280" s="49"/>
      <c r="D280" s="180"/>
      <c r="E280" s="72" t="s">
        <v>692</v>
      </c>
      <c r="F280" s="174"/>
      <c r="G280" s="174"/>
      <c r="H280" s="185"/>
      <c r="I280" s="185"/>
    </row>
    <row r="281" spans="1:9" s="70" customFormat="1" x14ac:dyDescent="0.25">
      <c r="A281" s="180"/>
      <c r="B281" s="174"/>
      <c r="C281" s="49"/>
      <c r="D281" s="180"/>
      <c r="E281" s="73" t="s">
        <v>764</v>
      </c>
      <c r="F281" s="174"/>
      <c r="G281" s="174"/>
      <c r="H281" s="185"/>
      <c r="I281" s="185"/>
    </row>
    <row r="282" spans="1:9" s="70" customFormat="1" x14ac:dyDescent="0.25">
      <c r="A282" s="180"/>
      <c r="B282" s="174"/>
      <c r="C282" s="49"/>
      <c r="D282" s="180"/>
      <c r="E282" s="73" t="s">
        <v>765</v>
      </c>
      <c r="F282" s="174"/>
      <c r="G282" s="174"/>
      <c r="H282" s="185"/>
      <c r="I282" s="185"/>
    </row>
    <row r="283" spans="1:9" s="70" customFormat="1" x14ac:dyDescent="0.25">
      <c r="A283" s="180"/>
      <c r="B283" s="174"/>
      <c r="C283" s="49"/>
      <c r="D283" s="180"/>
      <c r="E283" s="73" t="s">
        <v>766</v>
      </c>
      <c r="F283" s="174"/>
      <c r="G283" s="174"/>
      <c r="H283" s="185"/>
      <c r="I283" s="185"/>
    </row>
    <row r="284" spans="1:9" s="70" customFormat="1" ht="30" x14ac:dyDescent="0.25">
      <c r="A284" s="180"/>
      <c r="B284" s="174"/>
      <c r="C284" s="49"/>
      <c r="D284" s="180"/>
      <c r="E284" s="73" t="s">
        <v>767</v>
      </c>
      <c r="F284" s="174"/>
      <c r="G284" s="174"/>
      <c r="H284" s="185"/>
      <c r="I284" s="185"/>
    </row>
    <row r="285" spans="1:9" s="70" customFormat="1" ht="30" x14ac:dyDescent="0.25">
      <c r="A285" s="180"/>
      <c r="B285" s="174"/>
      <c r="C285" s="49"/>
      <c r="D285" s="180"/>
      <c r="E285" s="73" t="s">
        <v>768</v>
      </c>
      <c r="F285" s="174"/>
      <c r="G285" s="174"/>
      <c r="H285" s="185"/>
      <c r="I285" s="185"/>
    </row>
    <row r="286" spans="1:9" s="70" customFormat="1" ht="30" x14ac:dyDescent="0.25">
      <c r="A286" s="180"/>
      <c r="B286" s="174"/>
      <c r="C286" s="49"/>
      <c r="D286" s="180"/>
      <c r="E286" s="72" t="s">
        <v>843</v>
      </c>
      <c r="F286" s="174"/>
      <c r="G286" s="174"/>
      <c r="H286" s="185"/>
      <c r="I286" s="185"/>
    </row>
    <row r="287" spans="1:9" s="70" customFormat="1" x14ac:dyDescent="0.25">
      <c r="A287" s="180"/>
      <c r="B287" s="174"/>
      <c r="C287" s="49"/>
      <c r="D287" s="180"/>
      <c r="E287" s="73" t="s">
        <v>844</v>
      </c>
      <c r="F287" s="174"/>
      <c r="G287" s="174"/>
      <c r="H287" s="185"/>
      <c r="I287" s="185"/>
    </row>
    <row r="288" spans="1:9" s="70" customFormat="1" x14ac:dyDescent="0.25">
      <c r="A288" s="180"/>
      <c r="B288" s="174"/>
      <c r="C288" s="49"/>
      <c r="D288" s="180"/>
      <c r="E288" s="73" t="s">
        <v>845</v>
      </c>
      <c r="F288" s="174"/>
      <c r="G288" s="174"/>
      <c r="H288" s="185"/>
      <c r="I288" s="185"/>
    </row>
    <row r="289" spans="1:9" s="70" customFormat="1" x14ac:dyDescent="0.25">
      <c r="A289" s="180"/>
      <c r="B289" s="174"/>
      <c r="C289" s="49"/>
      <c r="D289" s="180"/>
      <c r="E289" s="73" t="s">
        <v>696</v>
      </c>
      <c r="F289" s="174"/>
      <c r="G289" s="174"/>
      <c r="H289" s="185"/>
      <c r="I289" s="185"/>
    </row>
    <row r="290" spans="1:9" s="70" customFormat="1" x14ac:dyDescent="0.25">
      <c r="A290" s="180"/>
      <c r="B290" s="174"/>
      <c r="C290" s="49"/>
      <c r="D290" s="180"/>
      <c r="E290" s="73" t="s">
        <v>846</v>
      </c>
      <c r="F290" s="174"/>
      <c r="G290" s="174"/>
      <c r="H290" s="185"/>
      <c r="I290" s="185"/>
    </row>
    <row r="291" spans="1:9" s="70" customFormat="1" x14ac:dyDescent="0.25">
      <c r="A291" s="180"/>
      <c r="B291" s="174"/>
      <c r="C291" s="49"/>
      <c r="D291" s="180"/>
      <c r="E291" s="73" t="s">
        <v>694</v>
      </c>
      <c r="F291" s="174"/>
      <c r="G291" s="174"/>
      <c r="H291" s="185"/>
      <c r="I291" s="185"/>
    </row>
    <row r="292" spans="1:9" s="70" customFormat="1" ht="45" x14ac:dyDescent="0.25">
      <c r="A292" s="180"/>
      <c r="B292" s="174"/>
      <c r="C292" s="49"/>
      <c r="D292" s="180"/>
      <c r="E292" s="72" t="s">
        <v>838</v>
      </c>
      <c r="F292" s="174"/>
      <c r="G292" s="174"/>
      <c r="H292" s="185"/>
      <c r="I292" s="185"/>
    </row>
    <row r="293" spans="1:9" s="70" customFormat="1" x14ac:dyDescent="0.25">
      <c r="A293" s="180"/>
      <c r="B293" s="174"/>
      <c r="C293" s="49"/>
      <c r="D293" s="180"/>
      <c r="E293" s="73" t="s">
        <v>847</v>
      </c>
      <c r="F293" s="174"/>
      <c r="G293" s="174"/>
      <c r="H293" s="185"/>
      <c r="I293" s="185"/>
    </row>
    <row r="294" spans="1:9" s="70" customFormat="1" x14ac:dyDescent="0.25">
      <c r="A294" s="180"/>
      <c r="B294" s="174"/>
      <c r="C294" s="49"/>
      <c r="D294" s="180"/>
      <c r="E294" s="73" t="s">
        <v>840</v>
      </c>
      <c r="F294" s="174"/>
      <c r="G294" s="174"/>
      <c r="H294" s="185"/>
      <c r="I294" s="185"/>
    </row>
    <row r="295" spans="1:9" s="70" customFormat="1" x14ac:dyDescent="0.25">
      <c r="A295" s="180"/>
      <c r="B295" s="174"/>
      <c r="C295" s="49"/>
      <c r="D295" s="180"/>
      <c r="E295" s="73" t="s">
        <v>848</v>
      </c>
      <c r="F295" s="174"/>
      <c r="G295" s="174"/>
      <c r="H295" s="185"/>
      <c r="I295" s="185"/>
    </row>
    <row r="296" spans="1:9" s="70" customFormat="1" x14ac:dyDescent="0.25">
      <c r="A296" s="180"/>
      <c r="B296" s="174"/>
      <c r="C296" s="49"/>
      <c r="D296" s="180"/>
      <c r="E296" s="73" t="s">
        <v>841</v>
      </c>
      <c r="F296" s="174"/>
      <c r="G296" s="174"/>
      <c r="H296" s="185"/>
      <c r="I296" s="185"/>
    </row>
    <row r="297" spans="1:9" s="70" customFormat="1" ht="30" x14ac:dyDescent="0.25">
      <c r="A297" s="180"/>
      <c r="B297" s="174"/>
      <c r="C297" s="49"/>
      <c r="D297" s="180"/>
      <c r="E297" s="72" t="s">
        <v>849</v>
      </c>
      <c r="F297" s="174"/>
      <c r="G297" s="174"/>
      <c r="H297" s="185"/>
      <c r="I297" s="185"/>
    </row>
    <row r="298" spans="1:9" s="70" customFormat="1" x14ac:dyDescent="0.25">
      <c r="A298" s="180"/>
      <c r="B298" s="174"/>
      <c r="C298" s="49"/>
      <c r="D298" s="180"/>
      <c r="E298" s="73" t="s">
        <v>769</v>
      </c>
      <c r="F298" s="174"/>
      <c r="G298" s="174"/>
      <c r="H298" s="185"/>
      <c r="I298" s="185"/>
    </row>
    <row r="299" spans="1:9" s="70" customFormat="1" x14ac:dyDescent="0.25">
      <c r="A299" s="180"/>
      <c r="B299" s="174"/>
      <c r="C299" s="49"/>
      <c r="D299" s="180"/>
      <c r="E299" s="73" t="s">
        <v>770</v>
      </c>
      <c r="F299" s="174"/>
      <c r="G299" s="174"/>
      <c r="H299" s="185"/>
      <c r="I299" s="185"/>
    </row>
    <row r="300" spans="1:9" s="70" customFormat="1" x14ac:dyDescent="0.25">
      <c r="A300" s="180"/>
      <c r="B300" s="174"/>
      <c r="C300" s="49"/>
      <c r="D300" s="180"/>
      <c r="E300" s="73" t="s">
        <v>771</v>
      </c>
      <c r="F300" s="174"/>
      <c r="G300" s="174"/>
      <c r="H300" s="185"/>
      <c r="I300" s="185"/>
    </row>
    <row r="301" spans="1:9" s="70" customFormat="1" ht="30" x14ac:dyDescent="0.25">
      <c r="A301" s="180"/>
      <c r="B301" s="174"/>
      <c r="C301" s="49"/>
      <c r="D301" s="180"/>
      <c r="E301" s="73" t="s">
        <v>767</v>
      </c>
      <c r="F301" s="174"/>
      <c r="G301" s="174"/>
      <c r="H301" s="185"/>
      <c r="I301" s="185"/>
    </row>
    <row r="302" spans="1:9" s="70" customFormat="1" ht="30" x14ac:dyDescent="0.25">
      <c r="A302" s="180"/>
      <c r="B302" s="174"/>
      <c r="C302" s="49"/>
      <c r="D302" s="180"/>
      <c r="E302" s="73" t="s">
        <v>772</v>
      </c>
      <c r="F302" s="174"/>
      <c r="G302" s="174"/>
      <c r="H302" s="185"/>
      <c r="I302" s="185"/>
    </row>
    <row r="303" spans="1:9" s="70" customFormat="1" x14ac:dyDescent="0.25">
      <c r="A303" s="180"/>
      <c r="B303" s="174"/>
      <c r="C303" s="49"/>
      <c r="D303" s="180"/>
      <c r="E303" s="73" t="s">
        <v>773</v>
      </c>
      <c r="F303" s="174"/>
      <c r="G303" s="174"/>
      <c r="H303" s="185"/>
      <c r="I303" s="185"/>
    </row>
    <row r="304" spans="1:9" s="70" customFormat="1" ht="30" x14ac:dyDescent="0.25">
      <c r="A304" s="180"/>
      <c r="B304" s="174"/>
      <c r="C304" s="49"/>
      <c r="D304" s="180"/>
      <c r="E304" s="73" t="s">
        <v>774</v>
      </c>
      <c r="F304" s="174"/>
      <c r="G304" s="174"/>
      <c r="H304" s="185"/>
      <c r="I304" s="185"/>
    </row>
    <row r="305" spans="1:9" s="70" customFormat="1" ht="30" x14ac:dyDescent="0.25">
      <c r="A305" s="180"/>
      <c r="B305" s="174"/>
      <c r="C305" s="49"/>
      <c r="D305" s="180"/>
      <c r="E305" s="73" t="s">
        <v>775</v>
      </c>
      <c r="F305" s="174"/>
      <c r="G305" s="174"/>
      <c r="H305" s="185"/>
      <c r="I305" s="185"/>
    </row>
    <row r="306" spans="1:9" s="70" customFormat="1" ht="30" x14ac:dyDescent="0.25">
      <c r="A306" s="180"/>
      <c r="B306" s="174"/>
      <c r="C306" s="49"/>
      <c r="D306" s="180"/>
      <c r="E306" s="73" t="s">
        <v>776</v>
      </c>
      <c r="F306" s="174"/>
      <c r="G306" s="174"/>
      <c r="H306" s="185"/>
      <c r="I306" s="185"/>
    </row>
    <row r="307" spans="1:9" s="70" customFormat="1" x14ac:dyDescent="0.25">
      <c r="A307" s="180"/>
      <c r="B307" s="174"/>
      <c r="C307" s="49"/>
      <c r="D307" s="180"/>
      <c r="E307" s="73" t="s">
        <v>777</v>
      </c>
      <c r="F307" s="174"/>
      <c r="G307" s="174"/>
      <c r="H307" s="185"/>
      <c r="I307" s="185"/>
    </row>
    <row r="308" spans="1:9" s="70" customFormat="1" x14ac:dyDescent="0.25">
      <c r="A308" s="180"/>
      <c r="B308" s="174"/>
      <c r="C308" s="49"/>
      <c r="D308" s="180"/>
      <c r="E308" s="73" t="s">
        <v>778</v>
      </c>
      <c r="F308" s="174"/>
      <c r="G308" s="174"/>
      <c r="H308" s="185"/>
      <c r="I308" s="185"/>
    </row>
    <row r="309" spans="1:9" s="70" customFormat="1" x14ac:dyDescent="0.25">
      <c r="A309" s="180"/>
      <c r="B309" s="174"/>
      <c r="C309" s="49"/>
      <c r="D309" s="180"/>
      <c r="E309" s="73" t="s">
        <v>779</v>
      </c>
      <c r="F309" s="174"/>
      <c r="G309" s="174"/>
      <c r="H309" s="185"/>
      <c r="I309" s="185"/>
    </row>
    <row r="310" spans="1:9" s="70" customFormat="1" x14ac:dyDescent="0.25">
      <c r="A310" s="180"/>
      <c r="B310" s="174"/>
      <c r="C310" s="49"/>
      <c r="D310" s="180"/>
      <c r="E310" s="72" t="s">
        <v>780</v>
      </c>
      <c r="F310" s="174"/>
      <c r="G310" s="174"/>
      <c r="H310" s="185"/>
      <c r="I310" s="185"/>
    </row>
    <row r="311" spans="1:9" s="70" customFormat="1" x14ac:dyDescent="0.25">
      <c r="A311" s="180"/>
      <c r="B311" s="174"/>
      <c r="C311" s="49"/>
      <c r="D311" s="180"/>
      <c r="E311" s="73" t="s">
        <v>781</v>
      </c>
      <c r="F311" s="174"/>
      <c r="G311" s="174"/>
      <c r="H311" s="185"/>
      <c r="I311" s="185"/>
    </row>
    <row r="312" spans="1:9" s="70" customFormat="1" x14ac:dyDescent="0.25">
      <c r="A312" s="180"/>
      <c r="B312" s="174"/>
      <c r="C312" s="49"/>
      <c r="D312" s="180"/>
      <c r="E312" s="73" t="s">
        <v>782</v>
      </c>
      <c r="F312" s="174"/>
      <c r="G312" s="174"/>
      <c r="H312" s="185"/>
      <c r="I312" s="185"/>
    </row>
    <row r="313" spans="1:9" s="70" customFormat="1" x14ac:dyDescent="0.25">
      <c r="A313" s="180"/>
      <c r="B313" s="174"/>
      <c r="C313" s="49"/>
      <c r="D313" s="180"/>
      <c r="E313" s="73" t="s">
        <v>783</v>
      </c>
      <c r="F313" s="174"/>
      <c r="G313" s="174"/>
      <c r="H313" s="185"/>
      <c r="I313" s="185"/>
    </row>
    <row r="314" spans="1:9" s="70" customFormat="1" x14ac:dyDescent="0.25">
      <c r="A314" s="180"/>
      <c r="B314" s="174"/>
      <c r="C314" s="49"/>
      <c r="D314" s="180"/>
      <c r="E314" s="73" t="s">
        <v>784</v>
      </c>
      <c r="F314" s="174"/>
      <c r="G314" s="174"/>
      <c r="H314" s="185"/>
      <c r="I314" s="185"/>
    </row>
    <row r="315" spans="1:9" s="70" customFormat="1" x14ac:dyDescent="0.25">
      <c r="A315" s="180"/>
      <c r="B315" s="174"/>
      <c r="C315" s="49"/>
      <c r="D315" s="180"/>
      <c r="E315" s="73" t="s">
        <v>785</v>
      </c>
      <c r="F315" s="174"/>
      <c r="G315" s="174"/>
      <c r="H315" s="185"/>
      <c r="I315" s="185"/>
    </row>
    <row r="316" spans="1:9" s="70" customFormat="1" ht="45" x14ac:dyDescent="0.25">
      <c r="A316" s="180"/>
      <c r="B316" s="174"/>
      <c r="C316" s="49"/>
      <c r="D316" s="180"/>
      <c r="E316" s="73" t="s">
        <v>786</v>
      </c>
      <c r="F316" s="174"/>
      <c r="G316" s="174"/>
      <c r="H316" s="185"/>
      <c r="I316" s="185"/>
    </row>
    <row r="317" spans="1:9" s="70" customFormat="1" ht="75" x14ac:dyDescent="0.25">
      <c r="A317" s="180"/>
      <c r="B317" s="174"/>
      <c r="C317" s="49"/>
      <c r="D317" s="180"/>
      <c r="E317" s="73" t="s">
        <v>787</v>
      </c>
      <c r="F317" s="174"/>
      <c r="G317" s="174"/>
      <c r="H317" s="185"/>
      <c r="I317" s="185"/>
    </row>
    <row r="318" spans="1:9" s="70" customFormat="1" x14ac:dyDescent="0.25">
      <c r="A318" s="180"/>
      <c r="B318" s="174"/>
      <c r="C318" s="49"/>
      <c r="D318" s="180"/>
      <c r="E318" s="73" t="s">
        <v>788</v>
      </c>
      <c r="F318" s="174"/>
      <c r="G318" s="174"/>
      <c r="H318" s="185"/>
      <c r="I318" s="185"/>
    </row>
    <row r="319" spans="1:9" s="70" customFormat="1" x14ac:dyDescent="0.25">
      <c r="A319" s="180"/>
      <c r="B319" s="174"/>
      <c r="C319" s="49"/>
      <c r="D319" s="180"/>
      <c r="E319" s="73" t="s">
        <v>789</v>
      </c>
      <c r="F319" s="174"/>
      <c r="G319" s="174"/>
      <c r="H319" s="185"/>
      <c r="I319" s="185"/>
    </row>
    <row r="320" spans="1:9" s="70" customFormat="1" x14ac:dyDescent="0.25">
      <c r="A320" s="180"/>
      <c r="B320" s="174"/>
      <c r="C320" s="49"/>
      <c r="D320" s="180"/>
      <c r="E320" s="72" t="s">
        <v>790</v>
      </c>
      <c r="F320" s="174"/>
      <c r="G320" s="174"/>
      <c r="H320" s="185"/>
      <c r="I320" s="185"/>
    </row>
    <row r="321" spans="1:9" s="70" customFormat="1" x14ac:dyDescent="0.25">
      <c r="A321" s="180"/>
      <c r="B321" s="174"/>
      <c r="C321" s="49"/>
      <c r="D321" s="180"/>
      <c r="E321" s="73" t="s">
        <v>791</v>
      </c>
      <c r="F321" s="174"/>
      <c r="G321" s="174"/>
      <c r="H321" s="185"/>
      <c r="I321" s="185"/>
    </row>
    <row r="322" spans="1:9" s="70" customFormat="1" x14ac:dyDescent="0.25">
      <c r="A322" s="180"/>
      <c r="B322" s="174"/>
      <c r="C322" s="49"/>
      <c r="D322" s="180"/>
      <c r="E322" s="73" t="s">
        <v>792</v>
      </c>
      <c r="F322" s="174"/>
      <c r="G322" s="174"/>
      <c r="H322" s="185"/>
      <c r="I322" s="185"/>
    </row>
    <row r="323" spans="1:9" s="70" customFormat="1" x14ac:dyDescent="0.25">
      <c r="A323" s="180"/>
      <c r="B323" s="174"/>
      <c r="C323" s="49"/>
      <c r="D323" s="180"/>
      <c r="E323" s="73" t="s">
        <v>793</v>
      </c>
      <c r="F323" s="174"/>
      <c r="G323" s="174"/>
      <c r="H323" s="185"/>
      <c r="I323" s="185"/>
    </row>
    <row r="324" spans="1:9" s="70" customFormat="1" x14ac:dyDescent="0.25">
      <c r="A324" s="180"/>
      <c r="B324" s="174"/>
      <c r="C324" s="49"/>
      <c r="D324" s="180"/>
      <c r="E324" s="73" t="s">
        <v>794</v>
      </c>
      <c r="F324" s="174"/>
      <c r="G324" s="174"/>
      <c r="H324" s="185"/>
      <c r="I324" s="185"/>
    </row>
    <row r="325" spans="1:9" s="70" customFormat="1" x14ac:dyDescent="0.25">
      <c r="A325" s="180"/>
      <c r="B325" s="174"/>
      <c r="C325" s="49"/>
      <c r="D325" s="180"/>
      <c r="E325" s="74" t="s">
        <v>795</v>
      </c>
      <c r="F325" s="174"/>
      <c r="G325" s="174"/>
      <c r="H325" s="185"/>
      <c r="I325" s="185"/>
    </row>
    <row r="326" spans="1:9" s="70" customFormat="1" x14ac:dyDescent="0.25">
      <c r="A326" s="180"/>
      <c r="B326" s="174"/>
      <c r="C326" s="49"/>
      <c r="D326" s="180"/>
      <c r="E326" s="75" t="s">
        <v>796</v>
      </c>
      <c r="F326" s="174"/>
      <c r="G326" s="174"/>
      <c r="H326" s="185"/>
      <c r="I326" s="185"/>
    </row>
    <row r="327" spans="1:9" s="70" customFormat="1" x14ac:dyDescent="0.25">
      <c r="A327" s="180"/>
      <c r="B327" s="174"/>
      <c r="C327" s="49"/>
      <c r="D327" s="180"/>
      <c r="E327" s="75" t="s">
        <v>797</v>
      </c>
      <c r="F327" s="174"/>
      <c r="G327" s="174"/>
      <c r="H327" s="185"/>
      <c r="I327" s="185"/>
    </row>
    <row r="328" spans="1:9" s="70" customFormat="1" x14ac:dyDescent="0.25">
      <c r="A328" s="180"/>
      <c r="B328" s="174"/>
      <c r="C328" s="49"/>
      <c r="D328" s="180"/>
      <c r="E328" s="73" t="s">
        <v>798</v>
      </c>
      <c r="F328" s="174"/>
      <c r="G328" s="174"/>
      <c r="H328" s="185"/>
      <c r="I328" s="185"/>
    </row>
    <row r="329" spans="1:9" s="70" customFormat="1" x14ac:dyDescent="0.25">
      <c r="A329" s="180"/>
      <c r="B329" s="174"/>
      <c r="C329" s="49"/>
      <c r="D329" s="180"/>
      <c r="E329" s="75" t="s">
        <v>799</v>
      </c>
      <c r="F329" s="174"/>
      <c r="G329" s="174"/>
      <c r="H329" s="185"/>
      <c r="I329" s="185"/>
    </row>
    <row r="330" spans="1:9" s="70" customFormat="1" x14ac:dyDescent="0.25">
      <c r="A330" s="180"/>
      <c r="B330" s="174"/>
      <c r="C330" s="49"/>
      <c r="D330" s="180"/>
      <c r="E330" s="75" t="s">
        <v>800</v>
      </c>
      <c r="F330" s="174"/>
      <c r="G330" s="174"/>
      <c r="H330" s="185"/>
      <c r="I330" s="185"/>
    </row>
    <row r="331" spans="1:9" s="70" customFormat="1" x14ac:dyDescent="0.25">
      <c r="A331" s="180"/>
      <c r="B331" s="174"/>
      <c r="C331" s="49"/>
      <c r="D331" s="180"/>
      <c r="E331" s="75" t="s">
        <v>801</v>
      </c>
      <c r="F331" s="174"/>
      <c r="G331" s="174"/>
      <c r="H331" s="185"/>
      <c r="I331" s="185"/>
    </row>
    <row r="332" spans="1:9" s="70" customFormat="1" x14ac:dyDescent="0.25">
      <c r="A332" s="180"/>
      <c r="B332" s="174"/>
      <c r="C332" s="49"/>
      <c r="D332" s="180"/>
      <c r="E332" s="75" t="s">
        <v>802</v>
      </c>
      <c r="F332" s="174"/>
      <c r="G332" s="174"/>
      <c r="H332" s="185"/>
      <c r="I332" s="185"/>
    </row>
    <row r="333" spans="1:9" s="70" customFormat="1" x14ac:dyDescent="0.25">
      <c r="A333" s="180"/>
      <c r="B333" s="174"/>
      <c r="C333" s="49"/>
      <c r="D333" s="180"/>
      <c r="E333" s="75" t="s">
        <v>803</v>
      </c>
      <c r="F333" s="174"/>
      <c r="G333" s="174"/>
      <c r="H333" s="185"/>
      <c r="I333" s="185"/>
    </row>
    <row r="334" spans="1:9" s="70" customFormat="1" x14ac:dyDescent="0.25">
      <c r="A334" s="180"/>
      <c r="B334" s="174"/>
      <c r="C334" s="49"/>
      <c r="D334" s="180"/>
      <c r="E334" s="75" t="s">
        <v>804</v>
      </c>
      <c r="F334" s="174"/>
      <c r="G334" s="174"/>
      <c r="H334" s="185"/>
      <c r="I334" s="185"/>
    </row>
    <row r="335" spans="1:9" s="70" customFormat="1" x14ac:dyDescent="0.25">
      <c r="A335" s="180"/>
      <c r="B335" s="174"/>
      <c r="C335" s="49"/>
      <c r="D335" s="180"/>
      <c r="E335" s="75" t="s">
        <v>805</v>
      </c>
      <c r="F335" s="174"/>
      <c r="G335" s="174"/>
      <c r="H335" s="185"/>
      <c r="I335" s="185"/>
    </row>
    <row r="336" spans="1:9" s="70" customFormat="1" x14ac:dyDescent="0.25">
      <c r="A336" s="180"/>
      <c r="B336" s="174"/>
      <c r="C336" s="49"/>
      <c r="D336" s="180"/>
      <c r="E336" s="75" t="s">
        <v>806</v>
      </c>
      <c r="F336" s="174"/>
      <c r="G336" s="174"/>
      <c r="H336" s="185"/>
      <c r="I336" s="185"/>
    </row>
    <row r="337" spans="1:9" s="70" customFormat="1" x14ac:dyDescent="0.25">
      <c r="A337" s="180"/>
      <c r="B337" s="174"/>
      <c r="C337" s="49"/>
      <c r="D337" s="180"/>
      <c r="E337" s="75" t="s">
        <v>807</v>
      </c>
      <c r="F337" s="174"/>
      <c r="G337" s="174"/>
      <c r="H337" s="185"/>
      <c r="I337" s="185"/>
    </row>
    <row r="338" spans="1:9" s="70" customFormat="1" x14ac:dyDescent="0.25">
      <c r="A338" s="180"/>
      <c r="B338" s="174"/>
      <c r="C338" s="49"/>
      <c r="D338" s="180"/>
      <c r="E338" s="73" t="s">
        <v>808</v>
      </c>
      <c r="F338" s="174"/>
      <c r="G338" s="174"/>
      <c r="H338" s="185"/>
      <c r="I338" s="185"/>
    </row>
    <row r="339" spans="1:9" s="70" customFormat="1" x14ac:dyDescent="0.25">
      <c r="A339" s="180"/>
      <c r="B339" s="174"/>
      <c r="C339" s="49"/>
      <c r="D339" s="180"/>
      <c r="E339" s="73" t="s">
        <v>809</v>
      </c>
      <c r="F339" s="174"/>
      <c r="G339" s="174"/>
      <c r="H339" s="185"/>
      <c r="I339" s="185"/>
    </row>
    <row r="340" spans="1:9" s="70" customFormat="1" x14ac:dyDescent="0.25">
      <c r="A340" s="180"/>
      <c r="B340" s="174"/>
      <c r="C340" s="49"/>
      <c r="D340" s="180"/>
      <c r="E340" s="73" t="s">
        <v>810</v>
      </c>
      <c r="F340" s="174"/>
      <c r="G340" s="174"/>
      <c r="H340" s="185"/>
      <c r="I340" s="185"/>
    </row>
    <row r="341" spans="1:9" s="70" customFormat="1" x14ac:dyDescent="0.25">
      <c r="A341" s="180"/>
      <c r="B341" s="174"/>
      <c r="C341" s="49"/>
      <c r="D341" s="180"/>
      <c r="E341" s="73" t="s">
        <v>811</v>
      </c>
      <c r="F341" s="174"/>
      <c r="G341" s="174"/>
      <c r="H341" s="185"/>
      <c r="I341" s="185"/>
    </row>
    <row r="342" spans="1:9" s="70" customFormat="1" x14ac:dyDescent="0.25">
      <c r="A342" s="180"/>
      <c r="B342" s="174"/>
      <c r="C342" s="49"/>
      <c r="D342" s="180"/>
      <c r="E342" s="73" t="s">
        <v>812</v>
      </c>
      <c r="F342" s="174"/>
      <c r="G342" s="174"/>
      <c r="H342" s="185"/>
      <c r="I342" s="185"/>
    </row>
    <row r="343" spans="1:9" s="70" customFormat="1" x14ac:dyDescent="0.25">
      <c r="A343" s="180"/>
      <c r="B343" s="174"/>
      <c r="C343" s="49"/>
      <c r="D343" s="180"/>
      <c r="E343" s="73" t="s">
        <v>813</v>
      </c>
      <c r="F343" s="174"/>
      <c r="G343" s="174"/>
      <c r="H343" s="185"/>
      <c r="I343" s="185"/>
    </row>
    <row r="344" spans="1:9" s="70" customFormat="1" x14ac:dyDescent="0.25">
      <c r="A344" s="180"/>
      <c r="B344" s="174"/>
      <c r="C344" s="49"/>
      <c r="D344" s="180"/>
      <c r="E344" s="72" t="s">
        <v>814</v>
      </c>
      <c r="F344" s="174"/>
      <c r="G344" s="174"/>
      <c r="H344" s="185"/>
      <c r="I344" s="185"/>
    </row>
    <row r="345" spans="1:9" s="70" customFormat="1" x14ac:dyDescent="0.25">
      <c r="A345" s="180"/>
      <c r="B345" s="174"/>
      <c r="C345" s="49"/>
      <c r="D345" s="180"/>
      <c r="E345" s="73" t="s">
        <v>815</v>
      </c>
      <c r="F345" s="174"/>
      <c r="G345" s="174"/>
      <c r="H345" s="185"/>
      <c r="I345" s="185"/>
    </row>
    <row r="346" spans="1:9" s="70" customFormat="1" x14ac:dyDescent="0.25">
      <c r="A346" s="180"/>
      <c r="B346" s="174"/>
      <c r="C346" s="49"/>
      <c r="D346" s="180"/>
      <c r="E346" s="79" t="s">
        <v>816</v>
      </c>
      <c r="F346" s="174"/>
      <c r="G346" s="174"/>
      <c r="H346" s="185"/>
      <c r="I346" s="185"/>
    </row>
    <row r="347" spans="1:9" s="70" customFormat="1" x14ac:dyDescent="0.25">
      <c r="A347" s="180"/>
      <c r="B347" s="174"/>
      <c r="C347" s="49"/>
      <c r="D347" s="180"/>
      <c r="E347" s="72" t="s">
        <v>817</v>
      </c>
      <c r="F347" s="174"/>
      <c r="G347" s="174"/>
      <c r="H347" s="185"/>
      <c r="I347" s="185"/>
    </row>
    <row r="348" spans="1:9" s="70" customFormat="1" x14ac:dyDescent="0.25">
      <c r="A348" s="180"/>
      <c r="B348" s="174"/>
      <c r="C348" s="49"/>
      <c r="D348" s="180"/>
      <c r="E348" s="73" t="s">
        <v>818</v>
      </c>
      <c r="F348" s="174"/>
      <c r="G348" s="174"/>
      <c r="H348" s="185"/>
      <c r="I348" s="185"/>
    </row>
    <row r="349" spans="1:9" s="70" customFormat="1" ht="114.75" x14ac:dyDescent="0.25">
      <c r="A349" s="180"/>
      <c r="B349" s="174"/>
      <c r="C349" s="49"/>
      <c r="D349" s="180"/>
      <c r="E349" s="71" t="s">
        <v>854</v>
      </c>
      <c r="F349" s="174"/>
      <c r="G349" s="174"/>
      <c r="H349" s="185"/>
      <c r="I349" s="185"/>
    </row>
    <row r="350" spans="1:9" x14ac:dyDescent="0.3">
      <c r="A350" s="9"/>
      <c r="B350" s="9"/>
      <c r="C350" s="10"/>
      <c r="D350" s="34" t="s">
        <v>284</v>
      </c>
      <c r="E350" s="11"/>
      <c r="F350" s="9"/>
      <c r="G350" s="9"/>
      <c r="H350" s="8"/>
      <c r="I350" s="12">
        <v>121170912.09999999</v>
      </c>
    </row>
    <row r="351" spans="1:9" s="14" customFormat="1" ht="57.75" customHeight="1" x14ac:dyDescent="0.25">
      <c r="A351" s="176" t="s">
        <v>872</v>
      </c>
      <c r="B351" s="177"/>
      <c r="C351" s="177"/>
      <c r="D351" s="177"/>
      <c r="E351" s="177"/>
      <c r="F351" s="177"/>
      <c r="G351" s="177"/>
      <c r="H351" s="177"/>
      <c r="I351" s="178"/>
    </row>
    <row r="352" spans="1:9" s="14" customFormat="1" ht="14.45" customHeight="1" x14ac:dyDescent="0.25">
      <c r="A352" s="136" t="s">
        <v>866</v>
      </c>
      <c r="B352" s="136"/>
      <c r="C352" s="136"/>
      <c r="D352" s="136"/>
      <c r="E352" s="136"/>
      <c r="F352" s="136"/>
      <c r="G352" s="136"/>
      <c r="H352" s="136"/>
      <c r="I352" s="136"/>
    </row>
    <row r="353" spans="1:9" s="14" customFormat="1" ht="60.75" customHeight="1" x14ac:dyDescent="0.25">
      <c r="A353" s="137" t="s">
        <v>873</v>
      </c>
      <c r="B353" s="138"/>
      <c r="C353" s="138"/>
      <c r="D353" s="138"/>
      <c r="E353" s="138"/>
      <c r="F353" s="138"/>
      <c r="G353" s="138"/>
      <c r="H353" s="138"/>
      <c r="I353" s="139"/>
    </row>
    <row r="354" spans="1:9" s="14" customFormat="1" ht="33.75" customHeight="1" x14ac:dyDescent="0.25">
      <c r="A354" s="134" t="s">
        <v>874</v>
      </c>
      <c r="B354" s="134"/>
      <c r="C354" s="134"/>
      <c r="D354" s="134"/>
      <c r="E354" s="134" t="s">
        <v>469</v>
      </c>
      <c r="F354" s="134"/>
      <c r="G354" s="134"/>
      <c r="H354" s="134"/>
      <c r="I354" s="134"/>
    </row>
    <row r="355" spans="1:9" s="15" customFormat="1" ht="237" customHeight="1" x14ac:dyDescent="0.25">
      <c r="A355" s="136" t="s">
        <v>875</v>
      </c>
      <c r="B355" s="136"/>
      <c r="C355" s="136"/>
      <c r="D355" s="136"/>
      <c r="E355" s="136"/>
      <c r="F355" s="136"/>
      <c r="G355" s="136"/>
      <c r="H355" s="136"/>
      <c r="I355" s="136"/>
    </row>
    <row r="356" spans="1:9" s="14" customFormat="1" ht="129.75" customHeight="1" x14ac:dyDescent="0.25">
      <c r="A356" s="134" t="s">
        <v>876</v>
      </c>
      <c r="B356" s="134"/>
      <c r="C356" s="134"/>
      <c r="D356" s="134"/>
      <c r="E356" s="134"/>
      <c r="F356" s="134"/>
      <c r="G356" s="134"/>
      <c r="H356" s="134"/>
      <c r="I356" s="134"/>
    </row>
    <row r="357" spans="1:9" s="15" customFormat="1" ht="30" customHeight="1" x14ac:dyDescent="0.25">
      <c r="A357" s="134" t="s">
        <v>877</v>
      </c>
      <c r="B357" s="134"/>
      <c r="C357" s="134"/>
      <c r="D357" s="134"/>
      <c r="E357" s="134"/>
      <c r="F357" s="134"/>
      <c r="G357" s="134"/>
      <c r="H357" s="134"/>
      <c r="I357" s="134"/>
    </row>
    <row r="358" spans="1:9" s="16" customFormat="1" ht="48.75" customHeight="1" x14ac:dyDescent="0.25">
      <c r="A358" s="135" t="s">
        <v>867</v>
      </c>
      <c r="B358" s="135"/>
      <c r="C358" s="135"/>
      <c r="D358" s="135"/>
      <c r="E358" s="135"/>
      <c r="F358" s="135"/>
      <c r="G358" s="135"/>
      <c r="H358" s="135"/>
      <c r="I358" s="135"/>
    </row>
    <row r="359" spans="1:9" s="16" customFormat="1" ht="38.25" customHeight="1" x14ac:dyDescent="0.25">
      <c r="A359" s="137" t="s">
        <v>868</v>
      </c>
      <c r="B359" s="138"/>
      <c r="C359" s="138"/>
      <c r="D359" s="138"/>
      <c r="E359" s="138"/>
      <c r="F359" s="138"/>
      <c r="G359" s="138"/>
      <c r="H359" s="138"/>
      <c r="I359" s="138"/>
    </row>
    <row r="360" spans="1:9" s="82" customFormat="1" ht="51.75" customHeight="1" x14ac:dyDescent="0.2">
      <c r="A360" s="172" t="s">
        <v>869</v>
      </c>
      <c r="B360" s="172"/>
      <c r="C360" s="172"/>
      <c r="D360" s="172"/>
      <c r="E360" s="172"/>
      <c r="F360" s="172"/>
      <c r="G360" s="172"/>
      <c r="H360" s="172"/>
      <c r="I360" s="172"/>
    </row>
    <row r="361" spans="1:9" s="15" customFormat="1" ht="30" customHeight="1" x14ac:dyDescent="0.25">
      <c r="A361" s="135" t="s">
        <v>870</v>
      </c>
      <c r="B361" s="135"/>
      <c r="C361" s="135"/>
      <c r="D361" s="135"/>
      <c r="E361" s="135"/>
      <c r="F361" s="135"/>
      <c r="G361" s="135"/>
      <c r="H361" s="135"/>
      <c r="I361" s="135"/>
    </row>
    <row r="362" spans="1:9" s="15" customFormat="1" ht="21.75" customHeight="1" x14ac:dyDescent="0.25">
      <c r="A362" s="136" t="s">
        <v>871</v>
      </c>
      <c r="B362" s="136"/>
      <c r="C362" s="136"/>
      <c r="D362" s="136"/>
      <c r="E362" s="136"/>
      <c r="F362" s="136"/>
      <c r="G362" s="136"/>
      <c r="H362" s="136"/>
      <c r="I362" s="136"/>
    </row>
    <row r="363" spans="1:9" s="15" customFormat="1" ht="18" customHeight="1" x14ac:dyDescent="0.25">
      <c r="A363" s="140" t="s">
        <v>878</v>
      </c>
      <c r="B363" s="140"/>
      <c r="C363" s="140"/>
      <c r="D363" s="140"/>
      <c r="E363" s="140"/>
      <c r="F363" s="140"/>
      <c r="G363" s="140"/>
      <c r="H363" s="140"/>
      <c r="I363" s="140"/>
    </row>
    <row r="364" spans="1:9" s="15" customFormat="1" ht="240.75" customHeight="1" x14ac:dyDescent="0.25">
      <c r="A364" s="141" t="s">
        <v>879</v>
      </c>
      <c r="B364" s="142"/>
      <c r="C364" s="142"/>
      <c r="D364" s="142"/>
      <c r="E364" s="142"/>
      <c r="F364" s="142"/>
      <c r="G364" s="142"/>
      <c r="H364" s="142"/>
      <c r="I364" s="143"/>
    </row>
  </sheetData>
  <mergeCells count="33">
    <mergeCell ref="I140:I145"/>
    <mergeCell ref="H146:H349"/>
    <mergeCell ref="I146:I349"/>
    <mergeCell ref="D140:D145"/>
    <mergeCell ref="F140:F145"/>
    <mergeCell ref="A140:A145"/>
    <mergeCell ref="B140:B145"/>
    <mergeCell ref="G140:G145"/>
    <mergeCell ref="A361:I361"/>
    <mergeCell ref="A362:I362"/>
    <mergeCell ref="A351:I351"/>
    <mergeCell ref="A352:I352"/>
    <mergeCell ref="A353:I353"/>
    <mergeCell ref="A354:I354"/>
    <mergeCell ref="A355:I355"/>
    <mergeCell ref="A146:A349"/>
    <mergeCell ref="B146:B349"/>
    <mergeCell ref="G146:G349"/>
    <mergeCell ref="D146:D349"/>
    <mergeCell ref="F146:F349"/>
    <mergeCell ref="H140:H145"/>
    <mergeCell ref="A363:I363"/>
    <mergeCell ref="A364:I364"/>
    <mergeCell ref="A356:I356"/>
    <mergeCell ref="A357:I357"/>
    <mergeCell ref="A358:I358"/>
    <mergeCell ref="A359:I359"/>
    <mergeCell ref="A360:I360"/>
    <mergeCell ref="A1:B1"/>
    <mergeCell ref="C1:G1"/>
    <mergeCell ref="A2:B2"/>
    <mergeCell ref="C2:G2"/>
    <mergeCell ref="B3:H3"/>
  </mergeCells>
  <conditionalFormatting sqref="E165:E349">
    <cfRule type="cellIs" dxfId="4" priority="9" operator="equal">
      <formula>"MISSING"</formula>
    </cfRule>
  </conditionalFormatting>
  <conditionalFormatting sqref="E214">
    <cfRule type="cellIs" dxfId="3" priority="1" operator="equal">
      <formula>"нет"</formula>
    </cfRule>
  </conditionalFormatting>
  <conditionalFormatting sqref="E146:E163">
    <cfRule type="cellIs" dxfId="2" priority="4" operator="equal">
      <formula>"MISSING"</formula>
    </cfRule>
  </conditionalFormatting>
  <conditionalFormatting sqref="E174:E176">
    <cfRule type="cellIs" dxfId="1" priority="3" operator="equal">
      <formula>"нет"</formula>
    </cfRule>
  </conditionalFormatting>
  <conditionalFormatting sqref="E184">
    <cfRule type="cellIs" dxfId="0" priority="2" operator="equal">
      <formula>"нет"</formula>
    </cfRule>
  </conditionalFormatting>
  <pageMargins left="0" right="0" top="0" bottom="0" header="0" footer="0"/>
  <pageSetup paperSize="9" scale="80"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chkayacacner</vt:lpstr>
      <vt:lpstr>ՀՄԱ</vt:lpstr>
      <vt:lpstr>հայերեն</vt:lpstr>
      <vt:lpstr>ռուսերեն</vt:lpstr>
      <vt:lpstr>рус</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2026-05-15T06:09:27Z</dcterms:modified>
</cp:coreProperties>
</file>