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23040" windowHeight="8772" tabRatio="500"/>
  </bookViews>
  <sheets>
    <sheet name="Лист1 (2)" sheetId="2" r:id="rId1"/>
  </sheets>
  <definedNames>
    <definedName name="_xlnm._FilterDatabase" localSheetId="0" hidden="1">'Лист1 (2)'!$A$1:$Q$23</definedName>
  </definedNames>
  <calcPr calcId="152511"/>
</workbook>
</file>

<file path=xl/calcChain.xml><?xml version="1.0" encoding="utf-8"?>
<calcChain xmlns="http://schemas.openxmlformats.org/spreadsheetml/2006/main">
  <c r="H2" i="2" l="1"/>
</calcChain>
</file>

<file path=xl/sharedStrings.xml><?xml version="1.0" encoding="utf-8"?>
<sst xmlns="http://schemas.openxmlformats.org/spreadsheetml/2006/main" count="13" uniqueCount="13">
  <si>
    <t>CPV կոդ</t>
  </si>
  <si>
    <t>Պարագայի անվանում</t>
  </si>
  <si>
    <t>Տեխնիկական բնութագիր</t>
  </si>
  <si>
    <t>Չ/Մ</t>
  </si>
  <si>
    <t>Քանակ</t>
  </si>
  <si>
    <t>Наименование</t>
  </si>
  <si>
    <t>Գին</t>
  </si>
  <si>
    <t xml:space="preserve"> հ/հ</t>
  </si>
  <si>
    <t>գումար</t>
  </si>
  <si>
    <t>էլեկտրավիրաբուժական ուլտրաձայնային գեներատոր</t>
  </si>
  <si>
    <t>հատ</t>
  </si>
  <si>
    <t>էլեկտրավիրաբուժական ուլտրաձայնային գեներատոր Ethicon GEN11
կամ համարժեք Medtronic Sonicision կամ համարժեք Olympus
Thunderbeat
Մինչև 7 մմ անոթների ուլտրաձայնային մասնահատման և
հյուսվածքների կոագուլյացիայի համար
Էլեկտրամատակարարումը` 220-240Վ, 50/60 Հց
Այլ պայմաններ․
Տեղադրում և մեկնարկ
Աշխատակազմի ուսուցում տեղում սերտիֆիկացված մասնագետի
կողմից
Սարքի տեղադրումը, ուսուցումն և երաշխիքային ժամկետի ընթացքում
ծագած տեխնիկական խնդիրների լուծումը պետք է իրականացվի
սերտիֆիկացված մասնագետի կողմից
Օգտագործման ձեռնարկ հայերեն կամ անգլերեն կամ ռուսերեն
Սարքավորումը պետք է լինի նոր, չօգտագործված
Լրակազմը ներառում է բոլոր անհրաժեշտ լրացուցիչ սարքերը և
պարագաները, որոնք անհրաժեշտ են լիարժեք գործունեության համար (մասնավորապես՝ էլեկտրական հոսանքի լար, հոսանքի կարգավորիչ անհրաժեշտության դեպքում ,  սեղմակ կամ սեղմակներ, բազմակի օգտագործման ծայրակալ, ուսուցման և մեկնարկի նպատակով սարքի համար նախատեսված գործիք և այլն) :
Երաշխիքը՝ ոչ պակաս քան 12 ամիս 
Որակի վկայականներ (առկայություն)
1․ ISO13485 կամ համարժեք
2․ 93/42/EEC դիրեկտիվայով պահանջվող բոլոր անհրաժեշտ
փորձարկումներն անցած CE սերտիֆիկատ կամ համարժեք MDR
Regulation (EU) 2017/745 սերտիֆիկատ կամ բոլոր անհրաժեշտ
փորձարկումներն անցած FDA սերտիֆիկատ</t>
  </si>
  <si>
    <t>Электрохирургический ультразвуковой генератор Ethicon GEN11
или эквивалентный Medtronic Sonicision или эквивалентный Olympus
Thunderbeat
Для ультразвуковой диссекции сосудов диаметром до 7 мм и коагуляции тканей
Питание: 220-240 В, 50/60 Гц
Другие условия:
Установка и запуск
Обучение персонала на месте
сертифицированным специалистом
Установка, обучение и устранение технических проблем, возникающих в течение гарантийного периода, должны осуществляться
сертифицированным специалистом
Руководство пользователя на армянском, английском или русском языке
Оборудование должно быть новым, неиспользованным
Полный комплект включает все необходимые дополнительные устройства и
принадлежности, необходимые для полноценной работы
Гарантия: не менее 12 месяцев
Сертификаты качества (наличие)
1. ISO13485 или эквивалентный
2. Сертификат CE, подтверждающий прохождение всех необходимых испытаний, требуемых Директивой 93/42/EEC, или эквивалентный сертификат Регламента MDR (ЕС) 2017/745 или сертификат FDA пройдя все необходимые испытания.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</si>
</sst>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rgb="FF000000"/>
      <name val="Calibri"/>
      <family val="2"/>
      <charset val="204"/>
    </font>
    <font>
      <sz val="11"/>
      <name val="Arial"/>
      <family val="2"/>
      <charset val="204"/>
    </font>
    <font>
      <sz val="8"/>
      <name val="Arial"/>
      <family val="2"/>
      <charset val="204"/>
    </font>
    <font>
      <sz val="7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7">
    <xf numFmtId="0" fontId="0" fillId="0" borderId="0" xfId="0"/>
    <xf numFmtId="49" fontId="1" fillId="0" borderId="0" xfId="0" applyNumberFormat="1" applyFont="1" applyFill="1" applyBorder="1" applyAlignment="1">
      <alignment horizontal="left" vertical="center"/>
    </xf>
    <xf numFmtId="49" fontId="1" fillId="0" borderId="0" xfId="0" applyNumberFormat="1" applyFont="1" applyFill="1" applyAlignment="1">
      <alignment horizontal="left" vertical="center"/>
    </xf>
    <xf numFmtId="0" fontId="2" fillId="0" borderId="0" xfId="0" applyFont="1" applyFill="1" applyAlignment="1">
      <alignment vertical="center"/>
    </xf>
    <xf numFmtId="0" fontId="4" fillId="0" borderId="1" xfId="0" applyFont="1" applyFill="1" applyBorder="1" applyAlignment="1">
      <alignment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3" fontId="5" fillId="0" borderId="0" xfId="0" applyNumberFormat="1" applyFont="1" applyFill="1" applyBorder="1" applyAlignment="1">
      <alignment horizontal="center" vertical="center" wrapText="1"/>
    </xf>
    <xf numFmtId="3" fontId="5" fillId="0" borderId="2" xfId="0" applyNumberFormat="1" applyFont="1" applyFill="1" applyBorder="1" applyAlignment="1">
      <alignment horizontal="center" vertical="center" wrapText="1"/>
    </xf>
    <xf numFmtId="3" fontId="2" fillId="0" borderId="0" xfId="0" applyNumberFormat="1" applyFont="1" applyFill="1" applyAlignment="1">
      <alignment vertical="center"/>
    </xf>
    <xf numFmtId="3" fontId="4" fillId="0" borderId="1" xfId="0" applyNumberFormat="1" applyFont="1" applyFill="1" applyBorder="1" applyAlignment="1">
      <alignment horizontal="center" vertical="center"/>
    </xf>
    <xf numFmtId="3" fontId="4" fillId="0" borderId="2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righ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 wrapText="1"/>
    </xf>
    <xf numFmtId="0" fontId="4" fillId="0" borderId="2" xfId="0" applyFont="1" applyBorder="1" applyAlignment="1">
      <alignment vertical="top" wrapText="1"/>
    </xf>
    <xf numFmtId="0" fontId="4" fillId="0" borderId="2" xfId="0" applyFont="1" applyBorder="1" applyAlignment="1">
      <alignment horizontal="left" vertical="top" wrapText="1"/>
    </xf>
    <xf numFmtId="0" fontId="2" fillId="0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A6A6A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P5"/>
  <sheetViews>
    <sheetView tabSelected="1" zoomScaleNormal="100" workbookViewId="0">
      <pane ySplit="1" topLeftCell="A2" activePane="bottomLeft" state="frozen"/>
      <selection pane="bottomLeft" activeCell="I2" sqref="I2"/>
    </sheetView>
  </sheetViews>
  <sheetFormatPr defaultColWidth="8.88671875" defaultRowHeight="13.8" x14ac:dyDescent="0.3"/>
  <cols>
    <col min="1" max="1" width="5.88671875" style="3" customWidth="1"/>
    <col min="2" max="2" width="9.5546875" style="21" customWidth="1"/>
    <col min="3" max="3" width="11.5546875" style="20" customWidth="1"/>
    <col min="4" max="4" width="60.88671875" style="3" customWidth="1"/>
    <col min="5" max="5" width="10.33203125" style="3" customWidth="1"/>
    <col min="6" max="6" width="6.88671875" style="3" customWidth="1"/>
    <col min="7" max="7" width="12.44140625" style="14" customWidth="1"/>
    <col min="8" max="8" width="12.44140625" style="3" customWidth="1"/>
    <col min="9" max="9" width="43.21875" style="20" customWidth="1"/>
    <col min="10" max="1004" width="8.88671875" style="3"/>
    <col min="1005" max="16384" width="8.88671875" style="22"/>
  </cols>
  <sheetData>
    <row r="1" spans="1:9" s="20" customFormat="1" ht="24.9" customHeight="1" x14ac:dyDescent="0.3">
      <c r="A1" s="4" t="s">
        <v>7</v>
      </c>
      <c r="B1" s="18" t="s">
        <v>0</v>
      </c>
      <c r="C1" s="6" t="s">
        <v>1</v>
      </c>
      <c r="D1" s="19" t="s">
        <v>2</v>
      </c>
      <c r="E1" s="5" t="s">
        <v>3</v>
      </c>
      <c r="F1" s="5" t="s">
        <v>4</v>
      </c>
      <c r="G1" s="15" t="s">
        <v>6</v>
      </c>
      <c r="H1" s="5" t="s">
        <v>8</v>
      </c>
      <c r="I1" s="5" t="s">
        <v>5</v>
      </c>
    </row>
    <row r="2" spans="1:9" s="3" customFormat="1" ht="351" customHeight="1" x14ac:dyDescent="0.3">
      <c r="A2" s="7">
        <v>1</v>
      </c>
      <c r="B2" s="8">
        <v>33161100</v>
      </c>
      <c r="C2" s="8" t="s">
        <v>9</v>
      </c>
      <c r="D2" s="25" t="s">
        <v>11</v>
      </c>
      <c r="E2" s="8" t="s">
        <v>10</v>
      </c>
      <c r="F2" s="9">
        <v>1</v>
      </c>
      <c r="G2" s="16">
        <v>4000000</v>
      </c>
      <c r="H2" s="13">
        <f t="shared" ref="H2" si="0">G2*F2</f>
        <v>4000000</v>
      </c>
      <c r="I2" s="24" t="s">
        <v>12</v>
      </c>
    </row>
    <row r="3" spans="1:9" s="3" customFormat="1" ht="20.100000000000001" customHeight="1" x14ac:dyDescent="0.3">
      <c r="A3" s="10"/>
      <c r="B3" s="1"/>
      <c r="C3" s="11"/>
      <c r="D3" s="17"/>
      <c r="E3" s="11"/>
      <c r="F3" s="10"/>
      <c r="G3" s="12"/>
      <c r="H3" s="12"/>
      <c r="I3" s="17"/>
    </row>
    <row r="4" spans="1:9" s="3" customFormat="1" ht="30" customHeight="1" x14ac:dyDescent="0.3">
      <c r="A4" s="10"/>
      <c r="B4" s="2"/>
      <c r="C4" s="11"/>
      <c r="D4" s="26"/>
      <c r="E4" s="26"/>
      <c r="F4" s="10"/>
      <c r="G4" s="12"/>
      <c r="H4" s="12"/>
      <c r="I4" s="17"/>
    </row>
    <row r="5" spans="1:9" s="3" customFormat="1" ht="15" customHeight="1" x14ac:dyDescent="0.3">
      <c r="A5" s="10"/>
      <c r="B5" s="2"/>
      <c r="C5" s="11"/>
      <c r="D5" s="23"/>
      <c r="E5" s="23"/>
      <c r="F5" s="10"/>
      <c r="G5" s="12"/>
      <c r="H5" s="12"/>
      <c r="I5" s="17"/>
    </row>
  </sheetData>
  <mergeCells count="1">
    <mergeCell ref="D4:E4"/>
  </mergeCells>
  <pageMargins left="0.7" right="0.7" top="0.75" bottom="0.75" header="0.51180555555555496" footer="0.51180555555555496"/>
  <pageSetup paperSize="9" firstPageNumber="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9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 (2)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</dc:creator>
  <dc:description/>
  <cp:lastModifiedBy>User</cp:lastModifiedBy>
  <cp:revision>1</cp:revision>
  <cp:lastPrinted>2026-05-13T11:10:03Z</cp:lastPrinted>
  <dcterms:created xsi:type="dcterms:W3CDTF">2019-12-09T08:17:05Z</dcterms:created>
  <dcterms:modified xsi:type="dcterms:W3CDTF">2026-05-20T06:50:34Z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Company">
    <vt:lpwstr>SPecialiST RePack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</Properties>
</file>