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C:\Users\user\Desktop\Գնումներ 2026\ՍՄԿԲԿ-ԷԱՃԱՊՁԲ-26․34 բնա+աթոռ դոնորական\"/>
    </mc:Choice>
  </mc:AlternateContent>
  <xr:revisionPtr revIDLastSave="0" documentId="13_ncr:1_{7BF1226D-6C67-4829-868D-FF6A0ED2BF2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Հայերեն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4" i="1" l="1"/>
  <c r="H13" i="1"/>
  <c r="H12" i="1"/>
  <c r="H11" i="1"/>
  <c r="H4" i="1" l="1"/>
  <c r="H5" i="1"/>
  <c r="H6" i="1"/>
  <c r="H7" i="1"/>
  <c r="H8" i="1"/>
  <c r="H9" i="1"/>
  <c r="H10" i="1"/>
</calcChain>
</file>

<file path=xl/sharedStrings.xml><?xml version="1.0" encoding="utf-8"?>
<sst xmlns="http://schemas.openxmlformats.org/spreadsheetml/2006/main" count="63" uniqueCount="51">
  <si>
    <t>հատ</t>
  </si>
  <si>
    <t>քանակ</t>
  </si>
  <si>
    <t>Միջանցիկ կոդը` ըստ CPV դասակարգման</t>
  </si>
  <si>
    <t>հ/հ</t>
  </si>
  <si>
    <t>անվանում</t>
  </si>
  <si>
    <t>տեխնիկական բնութագիր</t>
  </si>
  <si>
    <t>չ․մ․</t>
  </si>
  <si>
    <t>* Եթե պայմանագրի գործողության ընթացքում Պատվիրատուի կողմից գնման առարկայի պահանջը ներկայացվել է ոչ ամբողջ խմբաքանակի համար, ապա գնման առարկայի չմատակարարված, մնացորդային խմբաքանակի մասով պայմանագիրը համարվում է լուծված:</t>
  </si>
  <si>
    <t>*Առաջին տեղ զբաղեցրած մասնակիցը պետք է ներկայացնի նաև առաջարկվող ապրանքային նշանի, արտադրողի(արտադրող կազմակերպության անվանումը), ծագման երկրի վերաբերյալ տեղեկատվություն:</t>
  </si>
  <si>
    <t>*Բոլոր չափաբաժինների համար պարտադիր է ապրանքային նշանի և արտադրողի վերաբերյալ տեղեկատվություն (արտադրող կազմակերպության անվանումը):</t>
  </si>
  <si>
    <t xml:space="preserve">* Եթե ընտրված մասնակցի հայտով  ներկայավել է մեկից ավելի արտադրողների կողմից արտադրված, ինչպես նաև տարբեր ապրանքային նշան, ֆիրմային անվանում և մոդել ունեցող ապրանքներ, ապա դրանցից բավարար գնահատվածները ներառվում են սույն հավելվածում: </t>
  </si>
  <si>
    <t>*Ապրանքի/ների մատակարարաման համար պատվերը Գնորդի կողմից Վաճառողին կատարվում է  բանավոր, կամ գրավոր (նաև՝ Գնորդի էլեկտրոնային փոստի հասցեից Վաճառողի էլեկտրոնային փոստի հասցեին պատվերը ուղարկելու միջոցով)։</t>
  </si>
  <si>
    <t>*Յուրաքանչյուր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502-Ն որոշման պահանջների պահպանումը:</t>
  </si>
  <si>
    <t xml:space="preserve"> * Որակի սերտիֆիկատների առկայություն</t>
  </si>
  <si>
    <t>*Մատակարարումն իրականացվում է մատակարարի կողմից`ՀՀ, Սյունիքի մարզ, ք.Կապան, Մ․Ստեփանյան 13, «Կապանի բժշկական կենտրոն»ՓԲԸ /դեղատուն/ հասցեով, աշխատանքային օրերին և աշխատանքային ժամերին՝ 09։00-17։00։</t>
  </si>
  <si>
    <t xml:space="preserve">**Ծանոթություն – Եթե գնման առարկաների հատկանիշները  պահանջ կամ հղում պարունակեն որևէ առևտրային նշանի, ֆիրմային անվանմանը, արտոնագրին, էսքիզին կամ մոդելին, ծագման երկրին կամ կոնկրետ աղբյուրին կամ արտադրողին, բացառությամբ այն դեպքերի, երբ անհնար է գնման առարկայի բնութագրումն առանց դրանց: Հղումներ օգտագործելու դեպքում հատկանիշների բնութագրում կարդալ «կամ համարժեք» բառը:  Համաձայն (Օրենքի Հոդված 13, Կետ 5) </t>
  </si>
  <si>
    <t>*Մատակարարաման ժամկետը՝պայմանագրի ուժի մեջ մտնելու օրվանից մինչև 30․12․2026թ․:</t>
  </si>
  <si>
    <t>33141211/15</t>
  </si>
  <si>
    <t>Քարափշրման լազերի ֆայբեր</t>
  </si>
  <si>
    <t>33171200/1</t>
  </si>
  <si>
    <t>Անզգայացման կոնտուր մեծահասակի</t>
  </si>
  <si>
    <t>33141235/1</t>
  </si>
  <si>
    <t>Բակտերիալ ֆիլտր</t>
  </si>
  <si>
    <t>արթրոսկոպիկ շեյվերների ծայրատներ</t>
  </si>
  <si>
    <t>Արթրոսկոպիկ շեյվերի ծայրատները և բոռերը նախատեսված են փափուկ և կոշտ հյուսվածքների մշակման համար՝ արթրոսկոպիկ վիրահատությունների ընթացքում (ծունկ, ուս, կոնքազդրային հոդ, ս/թ հոդ)
•	Շեյվերի սայրեր (Shaver blades) ՝ փափուկ հյուսվածքների հեռացում
•	Բոռեր (Burrs)` ոսկրային հյուսվածքի ձևավորում և ռեզեկցիա
Նպատակային կիրառություն-Շեյվերի սայրեր (Shaver Blades)
•	Մենիսկի, սինովիալ թաղանթ, կապանների և աճառի մշակման համար
•	Դեբրիդմենտ
•	Հյուսվածքների ռեզեկցիա և հարթեցում
Բոռեր (Burrs)
•	Ոսկրային հյուսվածքի հարթեցում (bone smoothing)
•	Օստեոֆիտների հեռացում
•	Ենթաակրոմիալ դեկոմպրեսիա
•	Ոսկրի ռեզեկցիա, մոդելավորում
•	Օրթոպեդիկ և սպորտային վիրահատություններում կիրառելի
Կառուցվածք և նյութ	Շեյվերի սայրեր (Shaver Blades)
•	Բարձրորակ բժշկական չժանգոտվող պողպատ
•	Երկխողովակային կառուցվածք
•	Սուր կտրող եզրեր Բոռեր (Burrs)
•	Բարձր ամրության չժանգոտվող պողպատ
•	Գնդաձև (round), օվալ (oval),
ցիլինդրիկ (cylindrical) և այլ ձևեր
 	•	Բարձր դիմացկունություն մաշվածության նկատմամբ
•	Օպտիմալ կտրող/հղկող մակերես
Տեխնիկական պարամետրեր            	Շեյվերի սայրեր (Shaver Blades)
•	Տրամագիծ՝ 2.0 – 5.5 մմ
•	Երկարություն՝ 80 – 150 մմ
•	Տեսակներ՝ ուղիղ, թեք
•	Ագրեսիվ/ ոչ ագրեսիվ տարբերակներ
•	Աջակցում են ռոտացիոն և օսցիլյացիոն ռեժիմներին
Բոռեր (Burrs)
•	Տրամագիծ՝ 2.0 – 6.0 մմ
•	Երկարություն՝ 80 – 130 մմ
•	Բարձր արագությամբ ռոտացիոն աշխատանք
•	Համատեղելիություն համապատասխան շեյվեր համակարգի հետ
Ստերիլություն	
•	Ստերիլ (Sterile)
•	Մեկանգամյա օգտագործման (Single- use)
•	Ստերիլացում՝ EO կամ համարժեք
Փաթեթավորում	Անհատական ստերիլ փաթեթավորում Նշված է՝
•	Անվանում
•	Չափս
•	Լոտ/սերիա
•	Պիտանելիության ժամկետ
•	Ստերիլության նշում
Համատեղելիություն	•	Համատեղելի համապատասխան շեյվեր համակարգի (console &amp; handpiece) հետ
•	Ստանդարտ կամ արտադրողի միացման մեխանիզմ
Որակի սերտիֆիկացիա	•	CE
•	ISO 13485
•	Համապատասխան միջազգային բժշկական ստանդարտներին
Պահպանման պայմաններ	•	Չոր և մաքուր միջավայր
•	Պաշտպանված արևի ուղիղ ճառագայթներից
•	Ջերմաստիճան՝ ըստ արտադրողի ցուցումների
Լրացուցիչ պահանջներ	Շեյվերի սայրեր (Shaver Blades)
•	Բարձր կտրող արդյունավետություն
•	Նվազ վիբրացիա
•	Լավ արտածծում (suction) Բոռեր (Burrs)
•	Բարձր արդյունավետություն ոսկրային մշակման մեջ
•	Կայուն և ճշգրիտ ռոտացիա
•	Մաշվածության դիմադրություն</t>
  </si>
  <si>
    <t>Քարափշրման լազերի ֆայբեր-պետք է համատեղելի լինի DORNIER H35 SOLVO քարափշրման լազերի հետ, որը պետք է հաստատվի արտադրող ընկերության կողմից, 400 ՄԿՄ հաստությամբ, երկարությունը՝ առնվազն 3 մետր, պետք է նախատեսված լինի առնվազն 10 անգամ օգտագործման համար։ Նոր է, չօգտագործված, գործարանային փաթեթավորմամբ։Հանձնելու պահին ամբողջ պիտանելիության ժամկետի 1/2-ի առկայություն:</t>
  </si>
  <si>
    <t>Բակտերիովիրուսային զտիչ շնչառական կոնտուրի համար: Պատրաստված է թափանցիկ պլաստմասսայից, միացման չափսը 15/15-22, զտիչը բակտերիովիրուսային, ֆիլտրացիայի աստիճանը 99.999% 24 ժամ ԹԱՇ-ի համար, քաշը ՝ ոչ պակաս քան ՝ 20 գրամ, հոսքի դիմադրությունը 3.0սմ H2O (60լ/րոպեի դեպքում), մեռյալ տարածությունը 32մլ: Միանվագ օգտագործման համար: Ստերիլ է, ապիրոգեն, ոչ տոքսիկ: Ֆորմատ-հատ: Նոր է, չօգտագործված: Հանձնելու պահին ամբողջ պիտանելիության ժամկետի 1/2-ի առկայություն:</t>
  </si>
  <si>
    <t>Անզգայացման կոնտուր մեծահասակի- Կոնտուրի հավաքածուն ներառում է գոֆրեաձև, չծալվող խողովակ, երկարությունը՝ ոչ պակաս քան 1,8մ, բակտերիալ վիրուսային ֆիլտր, 5 համարի դիմակ, անկյունակ, CO2-ի նմուշառման խողովակ: Հավաքածուն միանվագ է:Հանձնելու պահին ամբողջ պիտանելիության ժամկետի 1/2-ի առկայություն:</t>
  </si>
  <si>
    <t>ձեռնոց վիրաբուժական ստերիլ առանց տալկ</t>
  </si>
  <si>
    <t>արյան հոսքային գծեր</t>
  </si>
  <si>
    <t>հեմոդիալիզատոր F 16</t>
  </si>
  <si>
    <t>հեմոդիալիզատոր F 18</t>
  </si>
  <si>
    <t>հեմոդիալիզատոր F 20</t>
  </si>
  <si>
    <t>33181120/1</t>
  </si>
  <si>
    <t>33181120/2</t>
  </si>
  <si>
    <t>33181120/3</t>
  </si>
  <si>
    <t>33141158/3</t>
  </si>
  <si>
    <t>33141158/4</t>
  </si>
  <si>
    <t>33141158/5</t>
  </si>
  <si>
    <t>33181170/1</t>
  </si>
  <si>
    <t>33111490/6</t>
  </si>
  <si>
    <t>ձեռնոց վիրաբուժական ստերիլ առանց տալկ 7, զույգ</t>
  </si>
  <si>
    <t>ձեռնոց վիրաբուժական ստերիլ առանց տալկ 7,5, զույգ</t>
  </si>
  <si>
    <t>ձեռնոց վիրաբուժական ստերիլ առանց տալկ 6,5, զույգ</t>
  </si>
  <si>
    <t>Արյունատար մագիստրալներ ( զարկերակ-անոթ լրակազմ)։ Պոմպային հատվածի ներքին տրամագիծը 8 մմ, երակային օդածուղակի տրամագիծը 22 մմ, լցման ծավալը 161մլ±20%, մանրէազերծման մեթոդը՝ ճառագայթմամբ մանրէազերծում, պետք է չպարունակի լատեքս։ ISO և CE սերտիֆիկատների առկայությունը պարտադիր է։ Գործող Fresenius Medikal Care 4008S սարքին համապատասխան։</t>
  </si>
  <si>
    <t>Գերզտման գործակիցը մինչև 24 մլ/ժամ մմ Hg, թաղանթի նյութը՝ սինթետիկ, արդյունավետ մակերեսը 1,6±0.1 մ2, թաղանթի հաստությունը 30-40 մկմ, ներքին տրամաչափը մինչև 200 մկմ, լցման ծավալը մինչև 100մլ, մանրէազերծման մեթոդը շոգով կամ գամմա ճառագայթում կամ էթիլեն օքսիդ։ Գործող Fresenius Medikal Care 4008S սարքին համապատասխան։ ISO և CE սերտիֆիկատների առկայությունը պարտադիր է։</t>
  </si>
  <si>
    <t>Գերզտման գործակիցը մինչև 24 մլ/ժամ մմ Hg, թաղանթի նյութը՝ սինթետիկ, արդյունավետ մակերեսը 1,8±0.1 մ2, թաղանթի հաստությունը 30-40 մկմ, ներքին տրամաչափը մինչև 200 մկմ, լցման ծավալը մինչև 120մլ, մանրէազերծման մեթոդը շոգով կամ գամմա ճառագայթում կամ էթիլեն օքսիդ ։ Գործող Fresenius Medikal Care 4008S սարքին համապատասխան։ ISO և CE սերտիֆիկատների առկայությունը պարտադիր է։</t>
  </si>
  <si>
    <t>Գերզտման գործակիցը մինչև 24 մլ/ժամ մմ Hg, թաղանթի նյութը՝ սինթետիկ, արդյունավետ մակերեսը 2 ±0.1 մ2, թաղանթի հաստությունը 30-40 մկմ, ներքին տրամաչափը մինչև 200 մկմ, լցման ծավալը մինչև 100մլ, մանրէազերծման մեթոդը շոգով կամ գամմա ճառագայթում կամ էթիլեն օքսիդ։ Գործող Fresenius Medikal Care 4008S սարքին համապատասխան։ ISO և CE սերտիֆիկատների առկայությունը պարտադիր է։</t>
  </si>
  <si>
    <r>
      <t xml:space="preserve">Տեխնիկական բնութագիր
</t>
    </r>
    <r>
      <rPr>
        <b/>
        <sz val="11"/>
        <rFont val="GHEA Grapalat"/>
        <family val="3"/>
      </rPr>
      <t>ՍՄԿԲԿ-ԷԱՃԱՊՁԲ-26/34</t>
    </r>
  </si>
  <si>
    <t xml:space="preserve">*Ապրանքները կմատակարարվեն 2026թ-ին պայմանագրի ուժի մեջ մտնելու օրվանից, յուրաքանչյուր անգամ Գնորդից պատվերը  ստանալու պահից հաշված 5 աշխատանքային օրվա  ընթացքում՝ Գնորդի կողմից պատվիրված ապրանքի/ների քանակին և տեսակին համապատախան, ընդ որում 1-ին փուլի համար 20 օրացուցային օր հետո /եթե մատակարարը չի համաձայնվում մատակարարել ավելի շուտ/։ </t>
  </si>
  <si>
    <t>*Բոլոր բժշկական ապրանքները պետք էլինեն նոր, չօգտագործված, գործարանային փաթեթավորմամբ, պիտանելիության ժամկետի 1/2 առկայություն։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</si>
</sst>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9"/>
      <color indexed="8"/>
      <name val="GHEA Grapalat"/>
      <family val="3"/>
    </font>
    <font>
      <sz val="11"/>
      <name val="GHEA Grapalat"/>
      <family val="3"/>
    </font>
    <font>
      <sz val="11"/>
      <color theme="1"/>
      <name val="GHEA Grapalat"/>
      <family val="3"/>
    </font>
    <font>
      <sz val="8"/>
      <name val="Calibri"/>
      <family val="2"/>
      <scheme val="minor"/>
    </font>
    <font>
      <sz val="9"/>
      <name val="GHEA Grapalat"/>
      <family val="3"/>
    </font>
    <font>
      <sz val="11"/>
      <color rgb="FF37474F"/>
      <name val="GHEA Grapalat"/>
      <family val="3"/>
    </font>
    <font>
      <sz val="11"/>
      <color rgb="FF403931"/>
      <name val="GHEA Grapalat"/>
      <family val="3"/>
    </font>
    <font>
      <b/>
      <sz val="14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7">
    <xf numFmtId="0" fontId="0" fillId="0" borderId="0" xfId="0"/>
    <xf numFmtId="0" fontId="4" fillId="2" borderId="1" xfId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/>
    <xf numFmtId="0" fontId="4" fillId="2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4" fillId="2" borderId="0" xfId="0" applyFont="1" applyFill="1" applyAlignment="1">
      <alignment horizontal="left" vertical="center" wrapText="1"/>
    </xf>
  </cellXfs>
  <cellStyles count="3">
    <cellStyle name="Обычный" xfId="0" builtinId="0"/>
    <cellStyle name="Обычный 2" xfId="2" xr:uid="{3950D84C-3452-46DF-81F4-3AD048CF3811}"/>
    <cellStyle name="Обычный 3" xfId="1" xr:uid="{363A7494-ADB1-4FED-AEBC-51CA75F98955}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"/>
  <sheetViews>
    <sheetView tabSelected="1" topLeftCell="A18" workbookViewId="0">
      <selection activeCell="D4" sqref="D4"/>
    </sheetView>
  </sheetViews>
  <sheetFormatPr defaultRowHeight="16.5" x14ac:dyDescent="0.25"/>
  <cols>
    <col min="1" max="1" width="9" style="4" customWidth="1"/>
    <col min="2" max="2" width="16.5703125" style="7" customWidth="1"/>
    <col min="3" max="3" width="42.5703125" style="6" customWidth="1"/>
    <col min="4" max="4" width="109.42578125" style="19" customWidth="1"/>
    <col min="5" max="5" width="8.28515625" style="4" customWidth="1"/>
    <col min="6" max="6" width="12.42578125" style="4" customWidth="1"/>
    <col min="7" max="7" width="9.140625" style="4" hidden="1" customWidth="1"/>
    <col min="8" max="8" width="12.7109375" style="4" hidden="1" customWidth="1"/>
    <col min="9" max="9" width="11.5703125" style="4" customWidth="1"/>
    <col min="10" max="16384" width="9.140625" style="7"/>
  </cols>
  <sheetData>
    <row r="1" spans="1:8" ht="59.25" customHeight="1" x14ac:dyDescent="0.25">
      <c r="A1" s="24" t="s">
        <v>48</v>
      </c>
      <c r="B1" s="25"/>
      <c r="C1" s="25"/>
      <c r="D1" s="25"/>
      <c r="E1" s="25"/>
      <c r="F1" s="25"/>
    </row>
    <row r="2" spans="1:8" x14ac:dyDescent="0.25">
      <c r="B2" s="4"/>
      <c r="D2" s="4"/>
    </row>
    <row r="3" spans="1:8" s="23" customFormat="1" ht="48.75" customHeight="1" x14ac:dyDescent="0.25">
      <c r="A3" s="20" t="s">
        <v>3</v>
      </c>
      <c r="B3" s="21" t="s">
        <v>2</v>
      </c>
      <c r="C3" s="22" t="s">
        <v>4</v>
      </c>
      <c r="D3" s="20" t="s">
        <v>5</v>
      </c>
      <c r="E3" s="20" t="s">
        <v>6</v>
      </c>
      <c r="F3" s="20" t="s">
        <v>1</v>
      </c>
      <c r="G3" s="20"/>
      <c r="H3" s="20"/>
    </row>
    <row r="4" spans="1:8" ht="82.5" x14ac:dyDescent="0.25">
      <c r="A4" s="2">
        <v>1</v>
      </c>
      <c r="B4" s="8" t="s">
        <v>17</v>
      </c>
      <c r="C4" s="9" t="s">
        <v>18</v>
      </c>
      <c r="D4" s="1" t="s">
        <v>25</v>
      </c>
      <c r="E4" s="2" t="s">
        <v>0</v>
      </c>
      <c r="F4" s="2">
        <v>3</v>
      </c>
      <c r="G4" s="2">
        <v>330000</v>
      </c>
      <c r="H4" s="2">
        <f t="shared" ref="H4:H14" si="0">+F4*G4</f>
        <v>990000</v>
      </c>
    </row>
    <row r="5" spans="1:8" ht="66" x14ac:dyDescent="0.25">
      <c r="A5" s="2">
        <v>2</v>
      </c>
      <c r="B5" s="8" t="s">
        <v>19</v>
      </c>
      <c r="C5" s="10" t="s">
        <v>20</v>
      </c>
      <c r="D5" s="11" t="s">
        <v>27</v>
      </c>
      <c r="E5" s="12" t="s">
        <v>0</v>
      </c>
      <c r="F5" s="13">
        <v>200</v>
      </c>
      <c r="G5" s="2">
        <v>2500</v>
      </c>
      <c r="H5" s="2">
        <f t="shared" si="0"/>
        <v>500000</v>
      </c>
    </row>
    <row r="6" spans="1:8" ht="99" x14ac:dyDescent="0.25">
      <c r="A6" s="2">
        <v>3</v>
      </c>
      <c r="B6" s="8" t="s">
        <v>21</v>
      </c>
      <c r="C6" s="14" t="s">
        <v>22</v>
      </c>
      <c r="D6" s="11" t="s">
        <v>26</v>
      </c>
      <c r="E6" s="13" t="s">
        <v>0</v>
      </c>
      <c r="F6" s="13">
        <v>200</v>
      </c>
      <c r="G6" s="2">
        <v>800</v>
      </c>
      <c r="H6" s="2">
        <f t="shared" si="0"/>
        <v>160000</v>
      </c>
    </row>
    <row r="7" spans="1:8" ht="401.25" customHeight="1" x14ac:dyDescent="0.25">
      <c r="A7" s="2">
        <v>4</v>
      </c>
      <c r="B7" s="3" t="s">
        <v>40</v>
      </c>
      <c r="C7" s="3" t="s">
        <v>23</v>
      </c>
      <c r="D7" s="5" t="s">
        <v>24</v>
      </c>
      <c r="E7" s="2" t="s">
        <v>0</v>
      </c>
      <c r="F7" s="2">
        <v>10</v>
      </c>
      <c r="G7" s="2">
        <v>26000</v>
      </c>
      <c r="H7" s="2">
        <f t="shared" si="0"/>
        <v>260000</v>
      </c>
    </row>
    <row r="8" spans="1:8" ht="33" x14ac:dyDescent="0.25">
      <c r="A8" s="2">
        <v>5</v>
      </c>
      <c r="B8" s="3" t="s">
        <v>36</v>
      </c>
      <c r="C8" s="13" t="s">
        <v>28</v>
      </c>
      <c r="D8" s="15" t="s">
        <v>41</v>
      </c>
      <c r="E8" s="2" t="s">
        <v>0</v>
      </c>
      <c r="F8" s="12">
        <v>1000</v>
      </c>
      <c r="G8" s="2">
        <v>150</v>
      </c>
      <c r="H8" s="2">
        <f t="shared" si="0"/>
        <v>150000</v>
      </c>
    </row>
    <row r="9" spans="1:8" ht="31.5" customHeight="1" x14ac:dyDescent="0.25">
      <c r="A9" s="2">
        <v>6</v>
      </c>
      <c r="B9" s="3" t="s">
        <v>37</v>
      </c>
      <c r="C9" s="16" t="s">
        <v>28</v>
      </c>
      <c r="D9" s="15" t="s">
        <v>42</v>
      </c>
      <c r="E9" s="2" t="s">
        <v>0</v>
      </c>
      <c r="F9" s="12">
        <v>1000</v>
      </c>
      <c r="G9" s="2">
        <v>150</v>
      </c>
      <c r="H9" s="2">
        <f t="shared" si="0"/>
        <v>150000</v>
      </c>
    </row>
    <row r="10" spans="1:8" ht="33" x14ac:dyDescent="0.25">
      <c r="A10" s="2">
        <v>7</v>
      </c>
      <c r="B10" s="3" t="s">
        <v>38</v>
      </c>
      <c r="C10" s="13" t="s">
        <v>28</v>
      </c>
      <c r="D10" s="15" t="s">
        <v>43</v>
      </c>
      <c r="E10" s="12" t="s">
        <v>0</v>
      </c>
      <c r="F10" s="12">
        <v>1000</v>
      </c>
      <c r="G10" s="2">
        <v>150</v>
      </c>
      <c r="H10" s="2">
        <f t="shared" si="0"/>
        <v>150000</v>
      </c>
    </row>
    <row r="11" spans="1:8" ht="66" x14ac:dyDescent="0.3">
      <c r="A11" s="2">
        <v>8</v>
      </c>
      <c r="B11" s="17" t="s">
        <v>39</v>
      </c>
      <c r="C11" s="13" t="s">
        <v>29</v>
      </c>
      <c r="D11" s="11" t="s">
        <v>44</v>
      </c>
      <c r="E11" s="12" t="s">
        <v>0</v>
      </c>
      <c r="F11" s="12">
        <v>960</v>
      </c>
      <c r="G11" s="2">
        <v>1200</v>
      </c>
      <c r="H11" s="2">
        <f t="shared" si="0"/>
        <v>1152000</v>
      </c>
    </row>
    <row r="12" spans="1:8" ht="66" x14ac:dyDescent="0.25">
      <c r="A12" s="2">
        <v>9</v>
      </c>
      <c r="B12" s="3" t="s">
        <v>33</v>
      </c>
      <c r="C12" s="13" t="s">
        <v>30</v>
      </c>
      <c r="D12" s="11" t="s">
        <v>45</v>
      </c>
      <c r="E12" s="12" t="s">
        <v>0</v>
      </c>
      <c r="F12" s="12">
        <v>336</v>
      </c>
      <c r="G12" s="2">
        <v>2500</v>
      </c>
      <c r="H12" s="2">
        <f t="shared" si="0"/>
        <v>840000</v>
      </c>
    </row>
    <row r="13" spans="1:8" ht="66" x14ac:dyDescent="0.25">
      <c r="A13" s="2">
        <v>10</v>
      </c>
      <c r="B13" s="3" t="s">
        <v>34</v>
      </c>
      <c r="C13" s="13" t="s">
        <v>31</v>
      </c>
      <c r="D13" s="11" t="s">
        <v>46</v>
      </c>
      <c r="E13" s="12" t="s">
        <v>0</v>
      </c>
      <c r="F13" s="12">
        <v>462</v>
      </c>
      <c r="G13" s="2">
        <v>2500</v>
      </c>
      <c r="H13" s="2">
        <f t="shared" si="0"/>
        <v>1155000</v>
      </c>
    </row>
    <row r="14" spans="1:8" ht="66" x14ac:dyDescent="0.25">
      <c r="A14" s="2">
        <v>11</v>
      </c>
      <c r="B14" s="3" t="s">
        <v>35</v>
      </c>
      <c r="C14" s="13" t="s">
        <v>32</v>
      </c>
      <c r="D14" s="11" t="s">
        <v>47</v>
      </c>
      <c r="E14" s="12" t="s">
        <v>0</v>
      </c>
      <c r="F14" s="2">
        <v>252</v>
      </c>
      <c r="G14" s="2">
        <v>2000</v>
      </c>
      <c r="H14" s="2">
        <f t="shared" si="0"/>
        <v>504000</v>
      </c>
    </row>
    <row r="15" spans="1:8" ht="50.25" customHeight="1" x14ac:dyDescent="0.25">
      <c r="A15" s="26" t="s">
        <v>7</v>
      </c>
      <c r="B15" s="26"/>
      <c r="C15" s="26"/>
      <c r="D15" s="26"/>
      <c r="E15" s="26"/>
      <c r="F15" s="26"/>
    </row>
    <row r="16" spans="1:8" ht="47.25" customHeight="1" x14ac:dyDescent="0.25">
      <c r="A16" s="26" t="s">
        <v>8</v>
      </c>
      <c r="B16" s="26"/>
      <c r="C16" s="26"/>
      <c r="D16" s="26"/>
      <c r="E16" s="26"/>
      <c r="F16" s="26"/>
    </row>
    <row r="17" spans="1:6" ht="47.25" customHeight="1" x14ac:dyDescent="0.25">
      <c r="A17" s="26" t="s">
        <v>9</v>
      </c>
      <c r="B17" s="26"/>
      <c r="C17" s="26"/>
      <c r="D17" s="26"/>
      <c r="E17" s="26"/>
      <c r="F17" s="26"/>
    </row>
    <row r="18" spans="1:6" ht="47.25" customHeight="1" x14ac:dyDescent="0.25">
      <c r="A18" s="26" t="s">
        <v>10</v>
      </c>
      <c r="B18" s="26"/>
      <c r="C18" s="26"/>
      <c r="D18" s="26"/>
      <c r="E18" s="26"/>
      <c r="F18" s="26"/>
    </row>
    <row r="19" spans="1:6" ht="47.25" customHeight="1" x14ac:dyDescent="0.25">
      <c r="A19" s="26" t="s">
        <v>16</v>
      </c>
      <c r="B19" s="26"/>
      <c r="C19" s="26"/>
      <c r="D19" s="26"/>
      <c r="E19" s="26"/>
      <c r="F19" s="26"/>
    </row>
    <row r="20" spans="1:6" ht="47.25" customHeight="1" x14ac:dyDescent="0.25">
      <c r="A20" s="26" t="s">
        <v>49</v>
      </c>
      <c r="B20" s="26"/>
      <c r="C20" s="26"/>
      <c r="D20" s="26"/>
      <c r="E20" s="26"/>
      <c r="F20" s="26"/>
    </row>
    <row r="21" spans="1:6" ht="47.25" customHeight="1" x14ac:dyDescent="0.25">
      <c r="A21" s="26" t="s">
        <v>11</v>
      </c>
      <c r="B21" s="26"/>
      <c r="C21" s="26"/>
      <c r="D21" s="26"/>
      <c r="E21" s="26"/>
      <c r="F21" s="26"/>
    </row>
    <row r="22" spans="1:6" ht="47.25" customHeight="1" x14ac:dyDescent="0.25">
      <c r="A22" s="26" t="s">
        <v>14</v>
      </c>
      <c r="B22" s="26"/>
      <c r="C22" s="26"/>
      <c r="D22" s="26"/>
      <c r="E22" s="26"/>
      <c r="F22" s="26"/>
    </row>
    <row r="23" spans="1:6" ht="47.25" customHeight="1" x14ac:dyDescent="0.25">
      <c r="A23" s="26" t="s">
        <v>12</v>
      </c>
      <c r="B23" s="26"/>
      <c r="C23" s="26"/>
      <c r="D23" s="26"/>
      <c r="E23" s="26"/>
      <c r="F23" s="26"/>
    </row>
    <row r="24" spans="1:6" ht="47.25" customHeight="1" x14ac:dyDescent="0.25">
      <c r="A24" s="26" t="s">
        <v>50</v>
      </c>
      <c r="B24" s="26"/>
      <c r="C24" s="26"/>
      <c r="D24" s="26"/>
      <c r="E24" s="26"/>
      <c r="F24" s="26"/>
    </row>
    <row r="25" spans="1:6" ht="60" customHeight="1" x14ac:dyDescent="0.25">
      <c r="A25" s="26" t="s">
        <v>15</v>
      </c>
      <c r="B25" s="26"/>
      <c r="C25" s="26"/>
      <c r="D25" s="26"/>
      <c r="E25" s="26"/>
      <c r="F25" s="18"/>
    </row>
    <row r="26" spans="1:6" ht="36" customHeight="1" x14ac:dyDescent="0.25">
      <c r="A26" s="26" t="s">
        <v>13</v>
      </c>
      <c r="B26" s="26"/>
      <c r="C26" s="26"/>
      <c r="D26" s="26"/>
      <c r="E26" s="18"/>
      <c r="F26" s="18"/>
    </row>
  </sheetData>
  <sortState xmlns:xlrd2="http://schemas.microsoft.com/office/spreadsheetml/2017/richdata2" ref="B4:F10">
    <sortCondition ref="B4:B10"/>
  </sortState>
  <mergeCells count="13">
    <mergeCell ref="A26:D26"/>
    <mergeCell ref="A24:F24"/>
    <mergeCell ref="A25:E25"/>
    <mergeCell ref="A19:F19"/>
    <mergeCell ref="A20:F20"/>
    <mergeCell ref="A21:F21"/>
    <mergeCell ref="A22:F22"/>
    <mergeCell ref="A23:F23"/>
    <mergeCell ref="A1:F1"/>
    <mergeCell ref="A16:F16"/>
    <mergeCell ref="A17:F17"/>
    <mergeCell ref="A18:F18"/>
    <mergeCell ref="A15:F15"/>
  </mergeCells>
  <phoneticPr fontId="6" type="noConversion"/>
  <conditionalFormatting sqref="C7">
    <cfRule type="duplicateValues" dxfId="8" priority="1"/>
  </conditionalFormatting>
  <conditionalFormatting sqref="D5">
    <cfRule type="duplicateValues" dxfId="7" priority="6"/>
    <cfRule type="duplicateValues" dxfId="6" priority="7"/>
    <cfRule type="duplicateValues" dxfId="5" priority="8"/>
    <cfRule type="duplicateValues" dxfId="4" priority="9"/>
  </conditionalFormatting>
  <conditionalFormatting sqref="D7">
    <cfRule type="duplicateValues" dxfId="3" priority="2"/>
    <cfRule type="duplicateValues" dxfId="2" priority="3"/>
    <cfRule type="duplicateValues" dxfId="1" priority="4"/>
    <cfRule type="duplicateValues" dxfId="0" priority="5"/>
  </conditionalFormatting>
  <pageMargins left="0.25" right="0.25" top="0.17" bottom="0.17" header="0.17" footer="0.1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Հայերեն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2026-05-12T12:47:25Z</cp:lastPrinted>
  <dcterms:created xsi:type="dcterms:W3CDTF">2015-06-05T18:17:20Z</dcterms:created>
  <dcterms:modified xsi:type="dcterms:W3CDTF">2026-05-15T05:34:54Z</dcterms:modified>
</cp:coreProperties>
</file>