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8C5833CA-486F-4E3D-9985-9DF48C6AFA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2" sheetId="8" r:id="rId1"/>
    <sheet name="Лист3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8" l="1"/>
  <c r="H6" i="8"/>
  <c r="H7" i="8"/>
  <c r="H8" i="8"/>
</calcChain>
</file>

<file path=xl/sharedStrings.xml><?xml version="1.0" encoding="utf-8"?>
<sst xmlns="http://schemas.openxmlformats.org/spreadsheetml/2006/main" count="45" uniqueCount="42">
  <si>
    <t>CPV</t>
  </si>
  <si>
    <t xml:space="preserve"> միջազգային hամընդհանուր (ջեներիկ) կամ ակտիվ բաղադրատարրերի անվանումները </t>
  </si>
  <si>
    <t>տեխնիկական բնութագիրը</t>
  </si>
  <si>
    <t>չափման միավորը</t>
  </si>
  <si>
    <t>հատ</t>
  </si>
  <si>
    <t>2026թ քանակ</t>
  </si>
  <si>
    <t>Ընդհանուր պայմանները և վճարման պայմանները բոլոր չափաբաժինների համար</t>
  </si>
  <si>
    <r>
      <rPr>
        <b/>
        <sz val="10"/>
        <color rgb="FFFF0000"/>
        <rFont val="GHEA Grapalat"/>
        <family val="3"/>
      </rPr>
      <t>**</t>
    </r>
    <r>
      <rPr>
        <sz val="10"/>
        <color rgb="FFFF0000"/>
        <rFont val="GHEA Grapalat"/>
        <family val="3"/>
      </rPr>
      <t xml:space="preserve"> Ֆինանսական միջոցները նախատեսված չեն և  ժամանակացույցը հաստատվում, կնքվում է ֆինանսական միջոցներ նախատեսվելու դեպքում:</t>
    </r>
  </si>
  <si>
    <t>չափաբաժին</t>
  </si>
  <si>
    <t>Բժշկական սարքավորում/Խառնիչ ճոճանակ/</t>
  </si>
  <si>
    <t>Բժշկական սարքավորում/Դեիոնիզատոր/</t>
  </si>
  <si>
    <t>Իմունոլոգիական վերլուծիչներ</t>
  </si>
  <si>
    <t>IFA անալիզատոր (ELISA հաշվիչ և լվացման սարք)</t>
  </si>
  <si>
    <t>ELISA հաշվիչ սարք</t>
  </si>
  <si>
    <t>Անալիզատորը պետք է ապահովի տարբեր աշխատանքային հոսքեր, ներառյալ ELISA, սպիտակուցային վերլուծություն և այլ վերջնակետային արձանագրություններ:</t>
  </si>
  <si>
    <t>Միկրոլունների տեսակները ոչ պակաս քան 96 անցք</t>
  </si>
  <si>
    <t>Թվային էկրան</t>
  </si>
  <si>
    <t xml:space="preserve">Ֆիլտրերի ալիքի երկարության միջակայքը ոչ պակաս քան 400-700 նմ </t>
  </si>
  <si>
    <t>405 նմ, 450 նմ, 492 նմ, 630 նմ, ոչ ավելի քան 10% շեղում (առանց կրկնությունների)</t>
  </si>
  <si>
    <t>Ընթերցանության միջակայքը առնվազն 0,001-3,0 Abs է:</t>
  </si>
  <si>
    <t>Ալիքի երկարության չափման ճշգրտությունը ոչ ավելի քան 2 նմ</t>
  </si>
  <si>
    <t>Ոչ պակաս քան RS232 և USB միացման պորտերի առկայություն</t>
  </si>
  <si>
    <t>Տպիչի առկայություն (արտաքին կամ ներկառուցված)</t>
  </si>
  <si>
    <t>Թափահարման ունակություն՝ փոփոխական արագությամբ և ցնցման ժամանակով</t>
  </si>
  <si>
    <t>Էլեկտրաէներգիայի մատակարարում. 220-240 Վ, 50/60 Հց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</si>
  <si>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</si>
  <si>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</si>
  <si>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</si>
  <si>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</si>
  <si>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</si>
  <si>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պետք է ներառի բոլոր անհրաժեշտ լրացուցիչ սարքերը և պարագաները, որոնք անհրաժեշտ են լիարժեք գործունեության համար (օրինակ՝ համակարգիչ և այլն) </t>
  </si>
  <si>
    <t>Երաշխիքը ոչ պակաս քան 24 ամիս</t>
  </si>
  <si>
    <t>Որակի վկայականներ (առկայություն)</t>
  </si>
  <si>
    <t>1. ISO13485 կամ համարժեք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</si>
  <si>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</t>
  </si>
  <si>
    <t>Գերազանցորեն հարմար է բժշկական հաստատությունների և փոքր լաբորատորիաների համար, որտեղ օրական պահանջվում է մինչև 10 լիտր ջուր։
Տեխնիկական բնութագիր՝ Հոսքի արագություն՝ 50 լ/ժ
Ջրի որակ՝ 0,1 – 20 µS/սմ
Առավելագույն ջերմաստիճան՝ 30°C
Նյութ՝ պոլիէթիլեն
Չափսեր՝ 100 × 600 մմ (ներառյալ հաղորդունակության չափիչը)
Քաշ՝ 3 կգ</t>
  </si>
  <si>
    <t>գին</t>
  </si>
  <si>
    <t>գումար</t>
  </si>
  <si>
    <t xml:space="preserve">միկրոպլանշետային ինկուբատոր-շեյքերի տեխնիկական բնութագիրը
•	Շարժիչի տեսակ՝ BLDC (առանց խոզանակների DC շարժիչ) 
•	Շարժման տեսակ՝ օրբիտալ 
•	Օրբիտալ շարժման տրամագիծ՝ 3 մմ 
•	Պլանշետների տարողություն՝ մինչև 4 միկրոպլանշետ 
•	Արագության կարգավորում՝ 200-ից 1200 պտ/րոպե՝ 10 պտ/րոպե քայլով 
•	Ժամաչափի կարգավորում՝ 1 րոպեից մինչև 99 ժամ 59 րոպե և անսահմանափակ ռեժիմ 
•	Ջերմաստիճանային միջակայք՝ շրջակա միջավայրի ջերմաստիճանից +3°C մինչև 70°C 
•	Ջերմաստիճանի կայունություն՝ ±0.5°C 
•	Ջերմաստիճանի ճշգրտություն՝ ±0.5°C 
•	Pulse ռեժիմ՝ այո (ժամացույցի սլաքի ուղղությամբ և հակառակ ուղղությամբ) 
•	Էկրան՝ LED թվային ցուցիչ 
•	Չափսեր (Լ × Խ × Բ)՝ 267 × 361 × 155 մմ 
•	Թույլատրելի շրջակա միջավայրի ջերմաստիճան՝ +4°C-ից մինչև +40°C 
•	Թույլատրելի հարաբերական խոնավություն՝ &lt;80% 
•	Քաշ՝ 8.45 կգ 
•	Սնուցման լարում՝ 230 VAC, 50 Hz 
•	Էներգասպառում՝ 276 Վտ 
•	Ապահովիչ՝ 3 A 
Հիմնական առանձնահատկություններ
•	Միկրոպրոցեսորային կառավարում 
•	Միատեսակ տաքացում և խառնում բոլոր պլանշետների վրա 
•	3 մմ օրբիտալ շարժում՝ արդյունավետ խառնման համար 
•	Հանգիստ աշխատանք և երկար ծառայության ժամկետ 
•	Թափման նկատմամբ պաշտպանված աշխատանք նույնիսկ բարձր արագությունների դեպքում 
•	Համատեղելի է ստանդարտ միկրոպլանշետների հետ 
•	Հարմար մաքրում և սպասարկում </t>
  </si>
  <si>
    <t>Ակնաբուժական դիոպտրիմետր</t>
  </si>
  <si>
    <t xml:space="preserve">Սֆերիկ ուժի չափման անհրաժեշտ միջակայք՝ առնվազն 0D-ից ±25D (0.25/0.12/0.06/0.01 քայլերով)
Ցիլինդրիկ ուժի չափման անհրաժեշտ միջակայք՝ առնվազն 0D-ից ±10.00D (0.25/0.12/0.06/0.01 քայլերով)
Ցիլինդրի առանցքի չափման անհրաժեշտ միջակայք՝ առնվազն 0°ից 180° (1° քայլերով)
Պրոգրեսիվ լինզայի չափման անհրաժեշտ միջակայք՝ առնվազն 0ից 10D (0.25/0.12/0.06/0.01 քայլերով)
Լինզայի պրիզմատիկ ուժի չափման անհրաժեշտ միջակայք՝ առնվազն 0-ից 20Δ (0.25/0.12/0.06/0.01 քայլերով)
Լինզայի ցիլինդրիկ ուժի չափման ռեժիմներ՝ առնվազն  ±, +, −
Պրիզմատիկ ուժի չափման ռեժիմներ՝ առնվազն  Ուղղանկյուն / Բևեռային / Տեղաշարժ
Լինզայի ուժի չափման LED ալիք՝ 525 նմ (կանաչ)
Կոնտակտային լինզաների չափման տեսակներ՝  առնվազն Կոշտ / Փափուկ կոնտակտային լինզա
Էկրան՝ առնվազն 5.7" գունավոր LCD վահանակ (640×480)
Ինտերֆեյս՝ առնվազն	RS-232 9600, 57600, 115200 bps արագություններով
Կապի (bps)
Ծրագրային հնարավորություններ՝  Աբերացիաների գործակցի մանուալ փոփոխման հնարավորություն, e-Line, d-Line ալիքային երկարությունների օգտագործում
Սարքի չափսեր՝ առավելագույնը 182(W) x 235(D) x 415(H)mm / 4.0kg
Որակի հավաստագրեր՝ առնվազն EU Declaration of Conformity, FDA, ISO13485, ISO 9001, ISO14001	</t>
  </si>
  <si>
    <t>Պայմանագրի շրջանակներում Ապրանքի մատակարարումն իրականացվելու է 2026թ. տարվա ընթացքում, ըստ փաստացի պատվերների համաձայնագիրը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ժամկետները`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Գավառ, Ազատութայան 21, "Գավառի ԲԿ" ՓԲԸ, աշխատանքային օրերին և աշխատանքային ժամերին՝ 09։00-16։00։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</si>
</sst>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8"/>
      <name val="Sylfaen"/>
      <family val="1"/>
    </font>
    <font>
      <sz val="8"/>
      <color rgb="FF000000"/>
      <name val="Sylfaen"/>
      <family val="1"/>
    </font>
    <font>
      <sz val="8"/>
      <color theme="1"/>
      <name val="Sylfaen"/>
      <family val="1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9"/>
      <name val="GHEA Grapalat"/>
      <family val="3"/>
    </font>
    <font>
      <sz val="11"/>
      <color theme="1"/>
      <name val="GHEA Grapalat"/>
      <family val="3"/>
    </font>
    <font>
      <sz val="6"/>
      <color theme="1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GHEA Grapalat"/>
      <family val="3"/>
    </font>
    <font>
      <sz val="8"/>
      <color rgb="FF000000"/>
      <name val="GHEA Grapalat"/>
      <family val="3"/>
    </font>
    <font>
      <sz val="8"/>
      <name val="GHEA Grapalat"/>
      <family val="3"/>
    </font>
    <font>
      <sz val="10"/>
      <color rgb="FFFF0000"/>
      <name val="GHEA Grapalat"/>
      <family val="3"/>
    </font>
    <font>
      <sz val="10"/>
      <name val="GHEA Grapalat"/>
      <family val="3"/>
    </font>
    <font>
      <sz val="8"/>
      <name val="Calibri"/>
      <family val="2"/>
      <charset val="204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1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2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justify" vertical="top" wrapText="1"/>
    </xf>
    <xf numFmtId="0" fontId="18" fillId="3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justify" vertical="top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4">
    <cellStyle name="Normal 2" xfId="1" xr:uid="{00000000-0005-0000-0000-000000000000}"/>
    <cellStyle name="Normal 4" xfId="2" xr:uid="{00000000-0005-0000-0000-000001000000}"/>
    <cellStyle name="Normal_Sheet1 2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view="pageBreakPreview" zoomScaleNormal="100" zoomScaleSheetLayoutView="100" workbookViewId="0">
      <selection activeCell="H3" sqref="H3"/>
    </sheetView>
  </sheetViews>
  <sheetFormatPr defaultRowHeight="16.5" x14ac:dyDescent="0.3"/>
  <cols>
    <col min="1" max="1" width="5" style="1" customWidth="1"/>
    <col min="2" max="2" width="10.42578125" style="2" customWidth="1"/>
    <col min="3" max="3" width="27.42578125" style="1" customWidth="1"/>
    <col min="4" max="4" width="47.140625" style="3" customWidth="1"/>
    <col min="5" max="5" width="9.7109375" style="3" customWidth="1"/>
    <col min="6" max="6" width="11.28515625" style="1" bestFit="1" customWidth="1"/>
    <col min="7" max="7" width="10.7109375" customWidth="1"/>
    <col min="8" max="8" width="12" style="1" customWidth="1"/>
    <col min="9" max="13" width="9.140625" style="1" hidden="1" customWidth="1"/>
    <col min="14" max="16384" width="9.140625" style="1"/>
  </cols>
  <sheetData>
    <row r="1" spans="1:8" ht="8.25" customHeight="1" x14ac:dyDescent="0.3"/>
    <row r="2" spans="1:8" x14ac:dyDescent="0.3">
      <c r="A2" s="38" t="s">
        <v>6</v>
      </c>
      <c r="B2" s="38"/>
      <c r="C2" s="38"/>
      <c r="D2" s="38"/>
      <c r="E2" s="38"/>
      <c r="F2" s="38"/>
    </row>
    <row r="3" spans="1:8" ht="115.5" customHeight="1" x14ac:dyDescent="0.3">
      <c r="A3" s="6"/>
      <c r="B3" s="39" t="s">
        <v>41</v>
      </c>
      <c r="C3" s="39"/>
      <c r="D3" s="39"/>
      <c r="E3" s="39"/>
      <c r="F3" s="39"/>
    </row>
    <row r="4" spans="1:8" ht="34.5" customHeight="1" x14ac:dyDescent="0.3">
      <c r="A4" s="6"/>
      <c r="B4" s="39" t="s">
        <v>7</v>
      </c>
      <c r="C4" s="39"/>
      <c r="D4" s="39"/>
      <c r="E4" s="39"/>
      <c r="F4" s="39"/>
    </row>
    <row r="5" spans="1:8" s="5" customFormat="1" ht="38.25" x14ac:dyDescent="0.25">
      <c r="A5" s="4" t="s">
        <v>8</v>
      </c>
      <c r="B5" s="4" t="s">
        <v>0</v>
      </c>
      <c r="C5" s="8" t="s">
        <v>1</v>
      </c>
      <c r="D5" s="8" t="s">
        <v>2</v>
      </c>
      <c r="E5" s="8" t="s">
        <v>3</v>
      </c>
      <c r="F5" s="4" t="s">
        <v>5</v>
      </c>
      <c r="G5" s="14" t="s">
        <v>36</v>
      </c>
      <c r="H5" s="15" t="s">
        <v>37</v>
      </c>
    </row>
    <row r="6" spans="1:8" ht="223.5" customHeight="1" x14ac:dyDescent="0.3">
      <c r="A6" s="10">
        <v>1</v>
      </c>
      <c r="B6" s="7">
        <v>33141174</v>
      </c>
      <c r="C6" s="9" t="s">
        <v>9</v>
      </c>
      <c r="D6" s="11" t="s">
        <v>38</v>
      </c>
      <c r="E6" s="13" t="s">
        <v>4</v>
      </c>
      <c r="F6" s="12">
        <v>2</v>
      </c>
      <c r="G6" s="16">
        <v>600000</v>
      </c>
      <c r="H6" s="29">
        <f>F6*G6</f>
        <v>1200000</v>
      </c>
    </row>
    <row r="7" spans="1:8" ht="140.25" customHeight="1" x14ac:dyDescent="0.3">
      <c r="A7" s="10">
        <v>2</v>
      </c>
      <c r="B7" s="7">
        <v>33141174</v>
      </c>
      <c r="C7" s="9" t="s">
        <v>10</v>
      </c>
      <c r="D7" s="17" t="s">
        <v>35</v>
      </c>
      <c r="E7" s="18" t="s">
        <v>4</v>
      </c>
      <c r="F7" s="19">
        <v>2</v>
      </c>
      <c r="G7" s="20">
        <v>250000</v>
      </c>
      <c r="H7" s="29">
        <f>F7*G7</f>
        <v>500000</v>
      </c>
    </row>
    <row r="8" spans="1:8" ht="18.75" customHeight="1" x14ac:dyDescent="0.3">
      <c r="A8" s="41">
        <v>3</v>
      </c>
      <c r="B8" s="40">
        <v>38431400</v>
      </c>
      <c r="C8" s="40" t="s">
        <v>11</v>
      </c>
      <c r="D8" s="21" t="s">
        <v>12</v>
      </c>
      <c r="E8" s="42" t="s">
        <v>4</v>
      </c>
      <c r="F8" s="45">
        <v>2</v>
      </c>
      <c r="G8" s="32">
        <v>840000</v>
      </c>
      <c r="H8" s="35">
        <f>F8*G8</f>
        <v>1680000</v>
      </c>
    </row>
    <row r="9" spans="1:8" ht="17.25" x14ac:dyDescent="0.3">
      <c r="A9" s="41"/>
      <c r="B9" s="40"/>
      <c r="C9" s="40"/>
      <c r="D9" s="22" t="s">
        <v>13</v>
      </c>
      <c r="E9" s="43"/>
      <c r="F9" s="46"/>
      <c r="G9" s="33"/>
      <c r="H9" s="36"/>
    </row>
    <row r="10" spans="1:8" ht="86.25" x14ac:dyDescent="0.3">
      <c r="A10" s="41"/>
      <c r="B10" s="40"/>
      <c r="C10" s="40"/>
      <c r="D10" s="23" t="s">
        <v>14</v>
      </c>
      <c r="E10" s="43"/>
      <c r="F10" s="46"/>
      <c r="G10" s="33"/>
      <c r="H10" s="36"/>
    </row>
    <row r="11" spans="1:8" ht="34.5" x14ac:dyDescent="0.3">
      <c r="A11" s="41"/>
      <c r="B11" s="40"/>
      <c r="C11" s="40"/>
      <c r="D11" s="23" t="s">
        <v>15</v>
      </c>
      <c r="E11" s="43"/>
      <c r="F11" s="46"/>
      <c r="G11" s="33"/>
      <c r="H11" s="36"/>
    </row>
    <row r="12" spans="1:8" ht="17.25" x14ac:dyDescent="0.3">
      <c r="A12" s="41"/>
      <c r="B12" s="40"/>
      <c r="C12" s="40"/>
      <c r="D12" s="23" t="s">
        <v>16</v>
      </c>
      <c r="E12" s="43"/>
      <c r="F12" s="46"/>
      <c r="G12" s="33"/>
      <c r="H12" s="36"/>
    </row>
    <row r="13" spans="1:8" ht="34.5" x14ac:dyDescent="0.3">
      <c r="A13" s="41"/>
      <c r="B13" s="40"/>
      <c r="C13" s="40"/>
      <c r="D13" s="23" t="s">
        <v>17</v>
      </c>
      <c r="E13" s="43"/>
      <c r="F13" s="46"/>
      <c r="G13" s="33"/>
      <c r="H13" s="36"/>
    </row>
    <row r="14" spans="1:8" ht="51.75" x14ac:dyDescent="0.3">
      <c r="A14" s="41"/>
      <c r="B14" s="40"/>
      <c r="C14" s="40"/>
      <c r="D14" s="23" t="s">
        <v>18</v>
      </c>
      <c r="E14" s="43"/>
      <c r="F14" s="46"/>
      <c r="G14" s="33"/>
      <c r="H14" s="36"/>
    </row>
    <row r="15" spans="1:8" ht="34.5" x14ac:dyDescent="0.3">
      <c r="A15" s="41"/>
      <c r="B15" s="40"/>
      <c r="C15" s="40"/>
      <c r="D15" s="23" t="s">
        <v>19</v>
      </c>
      <c r="E15" s="43"/>
      <c r="F15" s="46"/>
      <c r="G15" s="33"/>
      <c r="H15" s="36"/>
    </row>
    <row r="16" spans="1:8" ht="34.5" x14ac:dyDescent="0.3">
      <c r="A16" s="41"/>
      <c r="B16" s="40"/>
      <c r="C16" s="40"/>
      <c r="D16" s="23" t="s">
        <v>20</v>
      </c>
      <c r="E16" s="43"/>
      <c r="F16" s="46"/>
      <c r="G16" s="33"/>
      <c r="H16" s="36"/>
    </row>
    <row r="17" spans="1:8" ht="34.5" x14ac:dyDescent="0.3">
      <c r="A17" s="41"/>
      <c r="B17" s="40"/>
      <c r="C17" s="40"/>
      <c r="D17" s="23" t="s">
        <v>21</v>
      </c>
      <c r="E17" s="43"/>
      <c r="F17" s="46"/>
      <c r="G17" s="33"/>
      <c r="H17" s="36"/>
    </row>
    <row r="18" spans="1:8" ht="34.5" x14ac:dyDescent="0.3">
      <c r="A18" s="41"/>
      <c r="B18" s="40"/>
      <c r="C18" s="40"/>
      <c r="D18" s="23" t="s">
        <v>22</v>
      </c>
      <c r="E18" s="43"/>
      <c r="F18" s="46"/>
      <c r="G18" s="33"/>
      <c r="H18" s="36"/>
    </row>
    <row r="19" spans="1:8" ht="51.75" x14ac:dyDescent="0.3">
      <c r="A19" s="41"/>
      <c r="B19" s="40"/>
      <c r="C19" s="40"/>
      <c r="D19" s="23" t="s">
        <v>23</v>
      </c>
      <c r="E19" s="43"/>
      <c r="F19" s="46"/>
      <c r="G19" s="33"/>
      <c r="H19" s="36"/>
    </row>
    <row r="20" spans="1:8" ht="34.5" x14ac:dyDescent="0.3">
      <c r="A20" s="41"/>
      <c r="B20" s="40"/>
      <c r="C20" s="40"/>
      <c r="D20" s="24" t="s">
        <v>24</v>
      </c>
      <c r="E20" s="43"/>
      <c r="F20" s="46"/>
      <c r="G20" s="33"/>
      <c r="H20" s="36"/>
    </row>
    <row r="21" spans="1:8" ht="17.25" x14ac:dyDescent="0.3">
      <c r="A21" s="41"/>
      <c r="B21" s="40"/>
      <c r="C21" s="40"/>
      <c r="D21" s="25" t="s">
        <v>25</v>
      </c>
      <c r="E21" s="43"/>
      <c r="F21" s="46"/>
      <c r="G21" s="33"/>
      <c r="H21" s="36"/>
    </row>
    <row r="22" spans="1:8" ht="17.25" x14ac:dyDescent="0.3">
      <c r="A22" s="41"/>
      <c r="B22" s="40"/>
      <c r="C22" s="40"/>
      <c r="D22" s="26" t="s">
        <v>26</v>
      </c>
      <c r="E22" s="43"/>
      <c r="F22" s="46"/>
      <c r="G22" s="33"/>
      <c r="H22" s="36"/>
    </row>
    <row r="23" spans="1:8" ht="17.25" x14ac:dyDescent="0.3">
      <c r="A23" s="41"/>
      <c r="B23" s="40"/>
      <c r="C23" s="40"/>
      <c r="D23" s="26" t="s">
        <v>27</v>
      </c>
      <c r="E23" s="43"/>
      <c r="F23" s="46"/>
      <c r="G23" s="33"/>
      <c r="H23" s="36"/>
    </row>
    <row r="24" spans="1:8" ht="34.5" x14ac:dyDescent="0.3">
      <c r="A24" s="41"/>
      <c r="B24" s="40"/>
      <c r="C24" s="40"/>
      <c r="D24" s="26" t="s">
        <v>28</v>
      </c>
      <c r="E24" s="43"/>
      <c r="F24" s="46"/>
      <c r="G24" s="33"/>
      <c r="H24" s="36"/>
    </row>
    <row r="25" spans="1:8" ht="34.5" x14ac:dyDescent="0.3">
      <c r="A25" s="41"/>
      <c r="B25" s="40"/>
      <c r="C25" s="40"/>
      <c r="D25" s="26" t="s">
        <v>29</v>
      </c>
      <c r="E25" s="43"/>
      <c r="F25" s="46"/>
      <c r="G25" s="33"/>
      <c r="H25" s="36"/>
    </row>
    <row r="26" spans="1:8" ht="86.25" x14ac:dyDescent="0.3">
      <c r="A26" s="41"/>
      <c r="B26" s="40"/>
      <c r="C26" s="40"/>
      <c r="D26" s="27" t="s">
        <v>30</v>
      </c>
      <c r="E26" s="43"/>
      <c r="F26" s="46"/>
      <c r="G26" s="33"/>
      <c r="H26" s="36"/>
    </row>
    <row r="27" spans="1:8" ht="17.25" x14ac:dyDescent="0.3">
      <c r="A27" s="41"/>
      <c r="B27" s="40"/>
      <c r="C27" s="40"/>
      <c r="D27" s="27" t="s">
        <v>31</v>
      </c>
      <c r="E27" s="43"/>
      <c r="F27" s="46"/>
      <c r="G27" s="33"/>
      <c r="H27" s="36"/>
    </row>
    <row r="28" spans="1:8" ht="17.25" x14ac:dyDescent="0.3">
      <c r="A28" s="41"/>
      <c r="B28" s="40"/>
      <c r="C28" s="40"/>
      <c r="D28" s="25" t="s">
        <v>32</v>
      </c>
      <c r="E28" s="43"/>
      <c r="F28" s="46"/>
      <c r="G28" s="33"/>
      <c r="H28" s="36"/>
    </row>
    <row r="29" spans="1:8" ht="17.25" x14ac:dyDescent="0.3">
      <c r="A29" s="41"/>
      <c r="B29" s="40"/>
      <c r="C29" s="40"/>
      <c r="D29" s="23" t="s">
        <v>33</v>
      </c>
      <c r="E29" s="43"/>
      <c r="F29" s="46"/>
      <c r="G29" s="33"/>
      <c r="H29" s="36"/>
    </row>
    <row r="30" spans="1:8" ht="103.5" x14ac:dyDescent="0.3">
      <c r="A30" s="41"/>
      <c r="B30" s="40"/>
      <c r="C30" s="40"/>
      <c r="D30" s="28" t="s">
        <v>34</v>
      </c>
      <c r="E30" s="44"/>
      <c r="F30" s="47"/>
      <c r="G30" s="34"/>
      <c r="H30" s="37"/>
    </row>
    <row r="31" spans="1:8" ht="409.5" x14ac:dyDescent="0.3">
      <c r="A31" s="10">
        <v>4</v>
      </c>
      <c r="B31" s="7">
        <v>33121160</v>
      </c>
      <c r="C31" s="7" t="s">
        <v>39</v>
      </c>
      <c r="D31" s="13" t="s">
        <v>40</v>
      </c>
      <c r="E31" s="13" t="s">
        <v>4</v>
      </c>
      <c r="F31" s="13">
        <v>1</v>
      </c>
      <c r="G31" s="13">
        <v>990000</v>
      </c>
      <c r="H31" s="13">
        <f>F31*G31</f>
        <v>990000</v>
      </c>
    </row>
    <row r="32" spans="1:8" x14ac:dyDescent="0.3">
      <c r="H32" s="30"/>
    </row>
    <row r="33" spans="8:8" x14ac:dyDescent="0.3">
      <c r="H33" s="30"/>
    </row>
    <row r="34" spans="8:8" x14ac:dyDescent="0.3">
      <c r="H34" s="30"/>
    </row>
    <row r="35" spans="8:8" x14ac:dyDescent="0.3">
      <c r="H35" s="30"/>
    </row>
    <row r="36" spans="8:8" x14ac:dyDescent="0.3">
      <c r="H36" s="30"/>
    </row>
    <row r="37" spans="8:8" x14ac:dyDescent="0.3">
      <c r="H37" s="30"/>
    </row>
    <row r="38" spans="8:8" x14ac:dyDescent="0.3">
      <c r="H38" s="30"/>
    </row>
    <row r="39" spans="8:8" x14ac:dyDescent="0.3">
      <c r="H39" s="30"/>
    </row>
    <row r="40" spans="8:8" x14ac:dyDescent="0.3">
      <c r="H40" s="30"/>
    </row>
    <row r="41" spans="8:8" x14ac:dyDescent="0.3">
      <c r="H41" s="30"/>
    </row>
    <row r="42" spans="8:8" x14ac:dyDescent="0.3">
      <c r="H42" s="30"/>
    </row>
    <row r="43" spans="8:8" x14ac:dyDescent="0.3">
      <c r="H43" s="30"/>
    </row>
    <row r="44" spans="8:8" x14ac:dyDescent="0.3">
      <c r="H44" s="30"/>
    </row>
    <row r="45" spans="8:8" x14ac:dyDescent="0.3">
      <c r="H45" s="30"/>
    </row>
    <row r="46" spans="8:8" x14ac:dyDescent="0.3">
      <c r="H46" s="30"/>
    </row>
    <row r="47" spans="8:8" x14ac:dyDescent="0.3">
      <c r="H47" s="30"/>
    </row>
    <row r="48" spans="8:8" x14ac:dyDescent="0.3">
      <c r="H48" s="30"/>
    </row>
    <row r="49" spans="8:8" x14ac:dyDescent="0.3">
      <c r="H49" s="30"/>
    </row>
    <row r="50" spans="8:8" x14ac:dyDescent="0.3">
      <c r="H50" s="30"/>
    </row>
    <row r="51" spans="8:8" x14ac:dyDescent="0.3">
      <c r="H51" s="30"/>
    </row>
    <row r="52" spans="8:8" x14ac:dyDescent="0.3">
      <c r="H52" s="30"/>
    </row>
    <row r="53" spans="8:8" x14ac:dyDescent="0.3">
      <c r="H53" s="31"/>
    </row>
  </sheetData>
  <mergeCells count="10">
    <mergeCell ref="G8:G30"/>
    <mergeCell ref="H8:H30"/>
    <mergeCell ref="A2:F2"/>
    <mergeCell ref="B3:F3"/>
    <mergeCell ref="B4:F4"/>
    <mergeCell ref="C8:C30"/>
    <mergeCell ref="B8:B30"/>
    <mergeCell ref="A8:A30"/>
    <mergeCell ref="E8:E30"/>
    <mergeCell ref="F8:F30"/>
  </mergeCells>
  <phoneticPr fontId="16" type="noConversion"/>
  <pageMargins left="0.7" right="0.7" top="0.75" bottom="0.75" header="0.3" footer="0.3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2026-05-18T08:51:41Z</dcterms:modified>
</cp:coreProperties>
</file>