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4519"/>
</workbook>
</file>

<file path=xl/calcChain.xml><?xml version="1.0" encoding="utf-8"?>
<calcChain xmlns="http://schemas.openxmlformats.org/spreadsheetml/2006/main">
  <c r="M24" i="1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" l="1"/>
</calcChain>
</file>

<file path=xl/sharedStrings.xml><?xml version="1.0" encoding="utf-8"?>
<sst xmlns="http://schemas.openxmlformats.org/spreadsheetml/2006/main" count="203" uniqueCount="153">
  <si>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</si>
  <si>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</si>
  <si>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</si>
  <si>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</si>
  <si>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</si>
  <si>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</si>
  <si>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</si>
  <si>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</si>
  <si>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</si>
  <si>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</si>
  <si>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</si>
  <si>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</si>
  <si>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</si>
  <si>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</si>
  <si>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</si>
  <si>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</si>
  <si>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</si>
  <si>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</si>
  <si>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</si>
  <si>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</si>
  <si>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</si>
  <si>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</si>
  <si>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</si>
  <si>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</si>
  <si>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</si>
  <si>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</si>
  <si>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</si>
  <si>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</si>
  <si>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</si>
  <si>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</si>
  <si>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</si>
  <si>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</si>
  <si>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</si>
  <si>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</si>
  <si>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</si>
  <si>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</si>
  <si>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</si>
  <si>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</si>
  <si>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</si>
  <si>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t xml:space="preserve">***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</si>
  <si>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</si>
  <si>
    <r>
      <rPr>
        <b/>
        <sz val="9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</si>
  <si>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9"/>
        <rFont val="Arial Unicode"/>
        <family val="2"/>
        <charset val="204"/>
      </rPr>
      <t xml:space="preserve">**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</si>
  <si>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Մոդելը և/կամ ապրանքային նշանը և/կամ ֆիրմային անվանումը  և/կամ արտադրողը  
Модель и/или товарный знак  и/или фирменный знак и/или производитель</t>
  </si>
  <si>
    <t>Նազոգաստրալ զոնդ 18ֆր</t>
  </si>
  <si>
    <t>Зонд назогастральный 18фр</t>
  </si>
  <si>
    <t>Նազոգաստրալ զոնդ 18ֆր, նյութը` PVC, լատեքսազերծ, ռենտգեն երևացող գծանշումներով, երկարությունը` 105-130սմ, ատրավմատիկ կլորավուն ծայրով:</t>
  </si>
  <si>
    <t>Зонд назогастральный 18фр, материал: PVC, не содержит латекса, рентгеновская маркировка, длина 105-130см, с атравматическим округленным квнчиком.</t>
  </si>
  <si>
    <r>
      <rPr>
        <b/>
        <sz val="12"/>
        <color theme="1"/>
        <rFont val="Arial Unicode"/>
        <family val="2"/>
        <charset val="204"/>
      </rPr>
      <t xml:space="preserve">    Պ</t>
    </r>
    <r>
      <rPr>
        <sz val="9"/>
        <color theme="1"/>
        <rFont val="Arial Unicode"/>
        <family val="2"/>
        <charset val="204"/>
      </rPr>
      <t>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
          Մատակարարվող ապրանքները պետք է լինեն նոր, գործարանային փաթեթավորմամբ, մոդելի և/կամ/ ապրանքային նշանի  և/կամ  ֆիրմային անվանման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</si>
  <si>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 xml:space="preserve">
       В рамках договора 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
       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</si>
  <si>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Նազոգաստրալ զոնդ 16ֆր</t>
  </si>
  <si>
    <t>Зонд назогастральный 16фр</t>
  </si>
  <si>
    <t>Նազոգաստրալ զոնդ 16ֆր, նյութը` PVC, լատեքսազերծ, ռենտգեն երևացող գծանշումներով, երկարությունը` 105-130սմ, ատրավմատիկ կլորավուն ծայրով:</t>
  </si>
  <si>
    <t>Зонд назогастральный 16фр, материал: PVC, не содержит латекса, рентгеновская маркировка, длина 105-130см, с атравматическим округленным квнчиком.</t>
  </si>
  <si>
    <t>Ներարկիչ իրիգացիոն 60մլ.</t>
  </si>
  <si>
    <t>Шприц ирригационный 60мл</t>
  </si>
  <si>
    <t>Իրիգաթիոն պլաստիկ ներարկիչ առանց ասեղի և մղիչի, լատեքսազերծ, մանրէազերծ, թափանցիկ, փափուկ ռետինե տանձիկով,  ծավալը 60մլ:</t>
  </si>
  <si>
    <t>Ирригационный, пластиковый, без иглы и поршина, не содержит латекса,  стерильный, прозрачный, с мягкиой резиновой грушой, обем 60мл:</t>
  </si>
  <si>
    <t>33141211/4</t>
  </si>
  <si>
    <t>Կոննեկտոր 1/2x3/8x3/8</t>
  </si>
  <si>
    <t>Коннектор 1/2x3/8x3/8</t>
  </si>
  <si>
    <t>33141211/5</t>
  </si>
  <si>
    <t>Կոննեկտոր 3/16x3/16x3/16</t>
  </si>
  <si>
    <t>Коннектор 3/16x3/16x3/16</t>
  </si>
  <si>
    <t>Коннектор стерильный 3/16xML</t>
  </si>
  <si>
    <t>Ռեսպիրատոր ադապտոր, մի կողմի տրամագիծը 15մմ, մյուսը 22մմ, անցոումը ճկուն գոֆրեաձև խողովակ:</t>
  </si>
  <si>
    <t>Адаптер для респиратора, диаметр одной стороны 15 мм, другой 22 мм, гибкая гофрированная трубка.</t>
  </si>
  <si>
    <t>Կաթետր Ֆոգարթի 3ֆռ</t>
  </si>
  <si>
    <t>Катетр фогарити 3Фр</t>
  </si>
  <si>
    <t xml:space="preserve">Արտերյալ կաթետր Ֆոգարթի 3ֆր, երկարությունը` 80սմ,  </t>
  </si>
  <si>
    <t>Артериальный катетр фогарити 3фр, длина 80см,</t>
  </si>
  <si>
    <t>33141238/1</t>
  </si>
  <si>
    <t>ԱԱՇ միջամտության հավաքածու</t>
  </si>
  <si>
    <t>Набор вмешательства ИК</t>
  </si>
  <si>
    <t>ԱԱՇ միջամտության հավաքածու Cell Saver, կիրառելի SORIN XTRA կամ HAEMONETICS Cell Saver Eliteսարքավորման հետ:</t>
  </si>
  <si>
    <t>Набор вмешательства ИК Cell Saver, используемый с оборудованием SORIN XTRA или HAEMONETICS Cell Saver Elite.</t>
  </si>
  <si>
    <t>33141111/2</t>
  </si>
  <si>
    <t>Ամրաժապավեն Հայ Թեյփ</t>
  </si>
  <si>
    <t>Лейкопласт HY-Tape</t>
  </si>
  <si>
    <t>Լատեքսազերծ, պլաստիկ, ջրակայուն, գունավոր բժշկական ամրաժապավեն, թաց, յուղոտ և մազոտ մաշկին կպչող հատկությամբ, 1/2'' x 5 յարդ:</t>
  </si>
  <si>
    <t>Не содержит латекс, пластиковый, водонепроницаемая, цветной медицинский лейкопласт, со свойством прилипания к влажной, жирной и волосистой коже, 1/2 '' x 5 ярдов.</t>
  </si>
  <si>
    <t>33141111/3</t>
  </si>
  <si>
    <t>Լատեքսազերծ, պլաստիկ, ջրակայուն, գունավոր բժշկական ամրաժապավեն, թաց, յուղոտ և մազոտ մաշկին կպչող հատկությամբ, 1'' x 5 յարդ:</t>
  </si>
  <si>
    <t>Не содержит латекс, пластиковый, водонепроницаемая, цветной медицинский лейкопласт, со свойством прилипания к влажной, жирной и волосистой коже, 1'' x 5 ярдов.</t>
  </si>
  <si>
    <t>33141202/4</t>
  </si>
  <si>
    <t>Ժամանակավոր Պեյսմեյկերի էլեկտրոդ 4ֆր</t>
  </si>
  <si>
    <t>Электрод временного кардиостимулятора 4фр</t>
  </si>
  <si>
    <t>Սրտի ռիթմը վարող St Jude Medical ֆիրմայի արտադրության ժամանակավոր պայսմեյքերի էնդոկարդիալ էլեկտրոդ երկու ճյուղանի, բազմակի օգտագործման, 4ֆռ.</t>
  </si>
  <si>
    <t>Эндокардиальный двухлинейный электрод временного кардиостимулятора фирмы St Jude Medical, многоразовый, 4fr.</t>
  </si>
  <si>
    <t>33141202/5</t>
  </si>
  <si>
    <t>Ժամանակավոր Պեյսմեյկերի էլեկտրոդ 5ֆր</t>
  </si>
  <si>
    <t>Электрод временного кардиостимулятора 5фр</t>
  </si>
  <si>
    <t>Սրտի ռիթմը վարող St Jude Medical ֆիրմայի արտադրության ժամանակավոր պայսմեյքերի էնդոկարդիալ էլեկտրոդ երկու ճյուղանի, բազմակի օգտագործման, 5ֆռ.</t>
  </si>
  <si>
    <t>Эндокардиальный двухлинейный электрод временного кардиостимулятора фирмы St Jude Medical, многоразовый, 5fr.</t>
  </si>
  <si>
    <t>33141202/6</t>
  </si>
  <si>
    <t>Ժամանակավոր Պեյսմեյկերի էլեկտրոդ 6ֆր</t>
  </si>
  <si>
    <t>Электрод временного кардиостимулятора 6фр</t>
  </si>
  <si>
    <t>Սրտի ռիթմը վարող St Jude Medical ֆիրմայի արտադրության ժամանակավոր պայսմեյքերի էնդոկարդիալ էլեկտրոդ երկու ճյուղանի, բազմակի օգտագործման, 6ֆռ.</t>
  </si>
  <si>
    <t>Эндокардиальный двухлинейный электрод временного кардиостимулятора фирмы St Jude Medical, многоразовый, 6fr.</t>
  </si>
  <si>
    <t>33141202/7</t>
  </si>
  <si>
    <t>Ժամանակավոր Պեյսմեյկերի էլեկտրոդի երկարացման լար</t>
  </si>
  <si>
    <t>Удлинитель Электрода кардиостимулятора</t>
  </si>
  <si>
    <t>Սրտի ռիթմը վարող St Jude Medical ֆիրմայի արտադրության ժամանակավոր պայսմեյքերի էնդոկարդիալ էլեկտրոդի երկարացման լար, բազմակի օգտագործման:</t>
  </si>
  <si>
    <t>Удлинитель эндокардиального электрода временного кардиостимулятора производства St Jude Medical, многоразовый.</t>
  </si>
  <si>
    <t>33141137/8</t>
  </si>
  <si>
    <t>Կաթետր բալոն ախտորոշիչ Wedge 4ֆր</t>
  </si>
  <si>
    <t>Катетр балон диагностический Wedge 4fr</t>
  </si>
  <si>
    <t>Ախտորոշիչ բալոնային կաթետր, նախատեսված սրտի աջակողմյան հեմոդինամիկ ճնշման ճշգրիտ չափման համար, կաթետրի երկարությունը 110սմ, բալոնի չափսը  4fr, կաթետրը 2 լուսանցք, ունի կցորդ եռուղի և լոքով ներարկիչ 3մլ ծավալով: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</si>
  <si>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Диагностический балонный катетер, предназначенный для точного измерения правого сердца, длина катетра 110см, размер балона 4fr, катетр имеет 2 просвета, трайник и шприц с 3мл емкостью.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</si>
  <si>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Պլաստիկե կոննեկտոր, նախատեսված արյան ճնշման մանժետների միացման համար: Ապրանքի կողը՝  МPJ32, սակայն դա ներկայացվում է ապրանքի տեսքը հստակ հասկանալու համար և ցանկացած ապրանք, որը ֆիզիկապես կհամապատասխանի նշված կոդի ապրանքի տեսքին կհանդիսանա ընդունել Պատվիրատուի կողմից, ուստի նշվածը չի կարող դիտարկվել որպես հղում կոնկրետ մոդելի:</t>
  </si>
  <si>
    <t>Пластиковый коннектор, предназначенный для подключения манжета давления крови. Код товара — МPJ32, однако он представлен для наглядного представления внешнего вида товара, и любой товар, физически соответствующий внешнему виду товара с указанным кодом, будет считаться принятым Покупателем. Следовательно, указанный код не может рассматриваться как ссылка на конкретную модель.</t>
  </si>
  <si>
    <t>Коннектор для соединения трубок исскуственного кровообращения 1/4x1/4,  прямой, материал прозрачный поликарбонат, стерильная штучная упоковка или не стерильная упоковка лубого количества.</t>
  </si>
  <si>
    <t>Կոննեկտոր 1/4x1/4</t>
  </si>
  <si>
    <t>Коннектор 1/4x1/4</t>
  </si>
  <si>
    <t>Արյան արտամարմնային շրջանառության խողովակների միացման համար կիրառելի կոննեկտոր 1/4x1/4 չափի, ուղիղ, նյութը թափանցիկ պոլիկարբոնատ, ապիրոգեն, ստերիլ անհատական փաթեթավորմամբ կամ ոչ ստերիլ ցանկացած քանակի ընդհանուր փաթեթավորմամբ:</t>
  </si>
  <si>
    <t>Արյան արտամարմնային շրջանառության խողովակների միացման համար կիրառելի կոննեկտոր 3/16x3/16x3/16 չափի, Y ձևի,   նյութը թափանցիկ պոլիկարբոնատ, ապիրոգեն, ստերիլ անհատական փաթեթավորմամբ կամ ոչ ստերիլ ցանկացած քանակի ընդհանուր փաթեթավորմամբ:</t>
  </si>
  <si>
    <t>Կոննեկտոր 3/16xML</t>
  </si>
  <si>
    <t>Արյան արտամարմնային շրջանառության խողովակների միացման համար կիրառելի կոննեկտոր 3/16xML, ուղիղ, նյութը թափանցիկ պոլիկարբոնատ, ապիրոգեն, ստերիլ անհատական փաթեթավորմամբ կամ ոչ ստերիլ ցանկացած քանակի ընդհանուր փաթեթավորմամբ:</t>
  </si>
  <si>
    <t>Արյան արտամարմնային շրջանառության խողովակների միացման համար կիրառելի կոննեկտոր 1/2x3/8x3/8 չափի, Y ձևի, նյութը թափանցիկ պոլիկարբոնատ, ապիրոգեն, ստերիլ անհատական փաթեթավորմամբ կամ ոչ ստերիլ ցանկացած քանակի ընդհանուր փաթեթավորմամբ:</t>
  </si>
  <si>
    <t>Коннектор для соединения трубок исскуственного кровообращения 1/2x3/8x3/8 , Y-образные, материал прозрачный поликарбонат, стерильная штучная упоковка или не стерильная упоковка лубого количества.</t>
  </si>
  <si>
    <t>Коннектор для соединения трубок исскуственного кровообращения 3/16x3/16x3/16, Y-образные, материал прозрачный поликарбонат, стерильная штучная упоковка или не стерильная упоковка лубого количества.</t>
  </si>
  <si>
    <t>Коннектор для соединения трубок исскуственного кровообращения 3/16xML,   прямой, материал прозрачный поликарбонат, стерильная штучная упоковка или не стерильная упоковка лубого количества.</t>
  </si>
  <si>
    <t>Կոննեկտոր 15x22</t>
  </si>
  <si>
    <t>Коннектор 15x22</t>
  </si>
  <si>
    <t>Կոննեկտոր արյան ժնշման մանժետի</t>
  </si>
  <si>
    <t xml:space="preserve">Коннектор манжета давления крови </t>
  </si>
  <si>
    <t>կոննեկտոր արյան ժնշման մանժետի</t>
  </si>
  <si>
    <t>Ռոտացիոն Աթերէկտոմիայի համակարգի ուղղորդիչ</t>
  </si>
  <si>
    <t>Направляющий системы ротационной атерэктомии</t>
  </si>
  <si>
    <t xml:space="preserve"> ROTAPRO ռոտացիոն աթերէկտոմիայի համակարգի հետ համատեղելի(կիրառելի) ուղղորդիչ, երկարությունը 330 սմ, ճկուն ծայրը 2,2 սմ, զսպանակի ծայրի տրամագիծը 0,009'', առավելագույն տրամագիծը 0,014'':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</si>
  <si>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Направляющий, совместимый с системой ротационной атерэктомии ROTAPRO, длина 330 см, гибкий наконечник 2,2 см, диаметр пружинного наконечника 0,009 дюйма, максимальный диаметр 0,014 дюйма.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</si>
  <si>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Վիրաբուժական թել բամբակյա</t>
  </si>
  <si>
    <t>Хирургическая хлопковая нить</t>
  </si>
  <si>
    <t>Կարդիոտոմայի ռեզերվուար</t>
  </si>
  <si>
    <t>Резервуар кардиотомы</t>
  </si>
  <si>
    <t>Կարդիոտոմայի ռեզերվուար կոշտ կաղապարով, ծավալը 4լիտր, 120 միկրոն ֆիլտրով, 3-4 հատ արյան մուտքային պորտ 1/4 դյույմ, ուղղահայաց անք 3/8 դյույմ արյան մուտքի համար:</t>
  </si>
  <si>
    <t>Емкость для сбора крови,  жесткая оболочка, объем 4 литр, с фильтром 120 микрон, 3-4 порта для впуска крови 1/4 дюйма,  вертикальное отверстие для впуска крови 3/8 дюйм.</t>
  </si>
  <si>
    <t>33141136/7</t>
  </si>
  <si>
    <t>33141183/2</t>
  </si>
  <si>
    <t>33141183/3</t>
  </si>
  <si>
    <t>33181460/1</t>
  </si>
  <si>
    <t>33141121/2</t>
  </si>
  <si>
    <t>33141142/8</t>
  </si>
  <si>
    <t>33141216/7</t>
  </si>
  <si>
    <t>33141211/15</t>
  </si>
  <si>
    <t>33141211/16</t>
  </si>
  <si>
    <t>33141211/17</t>
  </si>
  <si>
    <t>33141211/18</t>
  </si>
  <si>
    <t>33141211/19</t>
  </si>
  <si>
    <r>
      <t xml:space="preserve">Պլաստիկե կոննեկտոր ռետինե օղակով, նախատեսված արյան ճնշման մանժետների միացման համար: </t>
    </r>
    <r>
      <rPr>
        <b/>
        <sz val="10"/>
        <rFont val="Arial Unicode"/>
        <family val="2"/>
        <charset val="204"/>
      </rPr>
      <t>Ապրանքի կողը՝  МPJ17, սակայն դա ներկայացվում է ապրանքի տեսքը հստակ հասկանալու համար և ցանկացած ապրանք, որը ֆիզիկապես կհամապատասխանի նշված կոդի ապրանքի տեսքին կհանդիսանա ընդունել Պատվիրատուի կողմից, ուստի նշվածը չի կարող դիտարկվել որպես հղում կոնկրետ մոդելի:</t>
    </r>
  </si>
  <si>
    <r>
      <t xml:space="preserve">Пластиковый коннектор с резиновый кольцем, предназначенный для подключения манжета давления крови. </t>
    </r>
    <r>
      <rPr>
        <b/>
        <sz val="10"/>
        <rFont val="Arial Unicode"/>
        <family val="2"/>
        <charset val="204"/>
      </rPr>
      <t>Код товара — MPJ17, однако он представлен для наглядного представления внешнего вида товара, и любой товар, физически соответствующий внешнему виду товара с указанным кодом, будет считаться принятым Покупателем. Следовательно, указанный код не может рассматриваться как ссылка на конкретную модель.</t>
    </r>
  </si>
  <si>
    <r>
      <t xml:space="preserve">Վիրաբուժական բամբակյա ժապավեն լայնքը 4մմ, երկարությունը 75սմ, </t>
    </r>
    <r>
      <rPr>
        <b/>
        <sz val="14"/>
        <color theme="1"/>
        <rFont val="Arial Unicode"/>
        <family val="2"/>
        <charset val="204"/>
      </rPr>
      <t xml:space="preserve">B.Braun B1095625 կամ համարժեքը՝ RP Medical CP11A: </t>
    </r>
  </si>
  <si>
    <r>
      <t xml:space="preserve">Хирургическая хлопковая нить 4мм ширины, 75см длины, </t>
    </r>
    <r>
      <rPr>
        <b/>
        <sz val="14"/>
        <color theme="1"/>
        <rFont val="Arial Unicode"/>
        <family val="2"/>
        <charset val="204"/>
      </rPr>
      <t xml:space="preserve">B.Braun B1095625 или эквивалент: RP Medical CP11A: 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</si>
</sst>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8"/>
      <color indexed="8"/>
      <name val="Arial Unicode"/>
      <family val="2"/>
      <charset val="204"/>
    </font>
    <font>
      <sz val="8"/>
      <color theme="1"/>
      <name val="Silfaen"/>
      <charset val="204"/>
    </font>
    <font>
      <sz val="8"/>
      <name val="Arial"/>
      <family val="2"/>
      <charset val="204"/>
    </font>
    <font>
      <b/>
      <sz val="10"/>
      <name val="Arial Unicode"/>
      <family val="2"/>
      <charset val="204"/>
    </font>
    <font>
      <b/>
      <sz val="14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3" fontId="13" fillId="0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46</xdr:row>
      <xdr:rowOff>0</xdr:rowOff>
    </xdr:from>
    <xdr:to>
      <xdr:col>6</xdr:col>
      <xdr:colOff>1247775</xdr:colOff>
      <xdr:row>46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="" xmlns:a16="http://schemas.microsoft.com/office/drawing/2014/main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45</xdr:row>
      <xdr:rowOff>0</xdr:rowOff>
    </xdr:from>
    <xdr:to>
      <xdr:col>6</xdr:col>
      <xdr:colOff>1247775</xdr:colOff>
      <xdr:row>45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zoomScale="70" zoomScaleNormal="70" workbookViewId="0">
      <selection activeCell="L21" sqref="L21"/>
    </sheetView>
  </sheetViews>
  <sheetFormatPr defaultColWidth="8.88671875" defaultRowHeight="11.4"/>
  <cols>
    <col min="1" max="1" width="4.5546875" style="4" customWidth="1"/>
    <col min="2" max="2" width="9.44140625" style="4" customWidth="1"/>
    <col min="3" max="3" width="11.109375" style="4" customWidth="1"/>
    <col min="4" max="4" width="15.44140625" style="3" customWidth="1"/>
    <col min="5" max="5" width="14.6640625" style="3" customWidth="1"/>
    <col min="6" max="6" width="21.21875" style="4" customWidth="1"/>
    <col min="7" max="8" width="60.77734375" style="3" customWidth="1"/>
    <col min="9" max="9" width="8.88671875" style="4"/>
    <col min="10" max="10" width="9.6640625" style="4" customWidth="1"/>
    <col min="11" max="11" width="10.33203125" style="3" customWidth="1"/>
    <col min="12" max="12" width="9.33203125" style="4" customWidth="1"/>
    <col min="13" max="13" width="16.88671875" style="3" customWidth="1"/>
    <col min="14" max="16384" width="8.88671875" style="3"/>
  </cols>
  <sheetData>
    <row r="1" spans="1:13" ht="125.4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43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0" customFormat="1" ht="20.399999999999999">
      <c r="A2" s="41">
        <v>1</v>
      </c>
      <c r="B2" s="41">
        <v>33141238</v>
      </c>
      <c r="C2" s="43" t="s">
        <v>71</v>
      </c>
      <c r="D2" s="46" t="s">
        <v>72</v>
      </c>
      <c r="E2" s="46" t="s">
        <v>73</v>
      </c>
      <c r="F2" s="41"/>
      <c r="G2" s="46" t="s">
        <v>74</v>
      </c>
      <c r="H2" s="46" t="s">
        <v>75</v>
      </c>
      <c r="I2" s="41" t="s">
        <v>0</v>
      </c>
      <c r="J2" s="41" t="s">
        <v>1</v>
      </c>
      <c r="K2" s="47">
        <v>115000</v>
      </c>
      <c r="L2" s="44">
        <v>15</v>
      </c>
      <c r="M2" s="53">
        <f t="shared" ref="M2:M23" si="0">K2*L2</f>
        <v>1725000</v>
      </c>
    </row>
    <row r="3" spans="1:13" s="20" customFormat="1" ht="30.6">
      <c r="A3" s="41">
        <v>2</v>
      </c>
      <c r="B3" s="41">
        <v>33141111</v>
      </c>
      <c r="C3" s="43" t="s">
        <v>76</v>
      </c>
      <c r="D3" s="46" t="s">
        <v>77</v>
      </c>
      <c r="E3" s="46" t="s">
        <v>78</v>
      </c>
      <c r="F3" s="41"/>
      <c r="G3" s="46" t="s">
        <v>79</v>
      </c>
      <c r="H3" s="46" t="s">
        <v>80</v>
      </c>
      <c r="I3" s="41" t="s">
        <v>0</v>
      </c>
      <c r="J3" s="41" t="s">
        <v>1</v>
      </c>
      <c r="K3" s="63">
        <v>2000</v>
      </c>
      <c r="L3" s="44">
        <v>100</v>
      </c>
      <c r="M3" s="53">
        <f t="shared" si="0"/>
        <v>200000</v>
      </c>
    </row>
    <row r="4" spans="1:13" s="20" customFormat="1" ht="30.6">
      <c r="A4" s="41">
        <v>3</v>
      </c>
      <c r="B4" s="41">
        <v>33141111</v>
      </c>
      <c r="C4" s="59" t="s">
        <v>81</v>
      </c>
      <c r="D4" s="46" t="s">
        <v>77</v>
      </c>
      <c r="E4" s="46" t="s">
        <v>78</v>
      </c>
      <c r="F4" s="41"/>
      <c r="G4" s="46" t="s">
        <v>82</v>
      </c>
      <c r="H4" s="46" t="s">
        <v>83</v>
      </c>
      <c r="I4" s="41" t="s">
        <v>0</v>
      </c>
      <c r="J4" s="41" t="s">
        <v>1</v>
      </c>
      <c r="K4" s="63">
        <v>4000</v>
      </c>
      <c r="L4" s="44">
        <v>36</v>
      </c>
      <c r="M4" s="53">
        <f t="shared" si="0"/>
        <v>144000</v>
      </c>
    </row>
    <row r="5" spans="1:13" s="20" customFormat="1" ht="40.799999999999997">
      <c r="A5" s="41">
        <v>4</v>
      </c>
      <c r="B5" s="41">
        <v>33141202</v>
      </c>
      <c r="C5" s="60" t="s">
        <v>84</v>
      </c>
      <c r="D5" s="46" t="s">
        <v>85</v>
      </c>
      <c r="E5" s="46" t="s">
        <v>86</v>
      </c>
      <c r="F5" s="41"/>
      <c r="G5" s="46" t="s">
        <v>87</v>
      </c>
      <c r="H5" s="46" t="s">
        <v>88</v>
      </c>
      <c r="I5" s="41" t="s">
        <v>0</v>
      </c>
      <c r="J5" s="41" t="s">
        <v>1</v>
      </c>
      <c r="K5" s="63">
        <v>100000</v>
      </c>
      <c r="L5" s="41">
        <v>5</v>
      </c>
      <c r="M5" s="53">
        <f t="shared" si="0"/>
        <v>500000</v>
      </c>
    </row>
    <row r="6" spans="1:13" s="20" customFormat="1" ht="40.799999999999997">
      <c r="A6" s="41">
        <v>5</v>
      </c>
      <c r="B6" s="41">
        <v>33141202</v>
      </c>
      <c r="C6" s="61" t="s">
        <v>89</v>
      </c>
      <c r="D6" s="46" t="s">
        <v>90</v>
      </c>
      <c r="E6" s="46" t="s">
        <v>91</v>
      </c>
      <c r="F6" s="41"/>
      <c r="G6" s="46" t="s">
        <v>92</v>
      </c>
      <c r="H6" s="46" t="s">
        <v>93</v>
      </c>
      <c r="I6" s="41" t="s">
        <v>0</v>
      </c>
      <c r="J6" s="41" t="s">
        <v>1</v>
      </c>
      <c r="K6" s="63">
        <v>100000</v>
      </c>
      <c r="L6" s="41">
        <v>5</v>
      </c>
      <c r="M6" s="53">
        <f t="shared" si="0"/>
        <v>500000</v>
      </c>
    </row>
    <row r="7" spans="1:13" s="20" customFormat="1" ht="40.799999999999997">
      <c r="A7" s="41">
        <v>6</v>
      </c>
      <c r="B7" s="41">
        <v>33141202</v>
      </c>
      <c r="C7" s="61" t="s">
        <v>94</v>
      </c>
      <c r="D7" s="46" t="s">
        <v>95</v>
      </c>
      <c r="E7" s="46" t="s">
        <v>96</v>
      </c>
      <c r="F7" s="41"/>
      <c r="G7" s="46" t="s">
        <v>97</v>
      </c>
      <c r="H7" s="46" t="s">
        <v>98</v>
      </c>
      <c r="I7" s="41" t="s">
        <v>0</v>
      </c>
      <c r="J7" s="41" t="s">
        <v>1</v>
      </c>
      <c r="K7" s="63">
        <v>100000</v>
      </c>
      <c r="L7" s="41">
        <v>5</v>
      </c>
      <c r="M7" s="53">
        <f t="shared" si="0"/>
        <v>500000</v>
      </c>
    </row>
    <row r="8" spans="1:13" s="20" customFormat="1" ht="40.799999999999997">
      <c r="A8" s="41">
        <v>7</v>
      </c>
      <c r="B8" s="41">
        <v>33141202</v>
      </c>
      <c r="C8" s="61" t="s">
        <v>99</v>
      </c>
      <c r="D8" s="46" t="s">
        <v>100</v>
      </c>
      <c r="E8" s="46" t="s">
        <v>101</v>
      </c>
      <c r="F8" s="41"/>
      <c r="G8" s="46" t="s">
        <v>102</v>
      </c>
      <c r="H8" s="46" t="s">
        <v>103</v>
      </c>
      <c r="I8" s="41" t="s">
        <v>0</v>
      </c>
      <c r="J8" s="41" t="s">
        <v>1</v>
      </c>
      <c r="K8" s="63">
        <v>100000</v>
      </c>
      <c r="L8" s="41">
        <v>5</v>
      </c>
      <c r="M8" s="53">
        <f t="shared" si="0"/>
        <v>500000</v>
      </c>
    </row>
    <row r="9" spans="1:13" s="20" customFormat="1" ht="142.80000000000001">
      <c r="A9" s="41">
        <v>8</v>
      </c>
      <c r="B9" s="41">
        <v>33141137</v>
      </c>
      <c r="C9" s="60" t="s">
        <v>104</v>
      </c>
      <c r="D9" s="46" t="s">
        <v>105</v>
      </c>
      <c r="E9" s="46" t="s">
        <v>106</v>
      </c>
      <c r="F9" s="41"/>
      <c r="G9" s="46" t="s">
        <v>107</v>
      </c>
      <c r="H9" s="46" t="s">
        <v>108</v>
      </c>
      <c r="I9" s="41" t="s">
        <v>0</v>
      </c>
      <c r="J9" s="41" t="s">
        <v>1</v>
      </c>
      <c r="K9" s="63">
        <v>70000</v>
      </c>
      <c r="L9" s="41">
        <v>10</v>
      </c>
      <c r="M9" s="53">
        <f t="shared" si="0"/>
        <v>700000</v>
      </c>
    </row>
    <row r="10" spans="1:13" s="20" customFormat="1" ht="20.399999999999999">
      <c r="A10" s="41">
        <v>9</v>
      </c>
      <c r="B10" s="41">
        <v>33141136</v>
      </c>
      <c r="C10" s="41" t="s">
        <v>137</v>
      </c>
      <c r="D10" s="46" t="s">
        <v>67</v>
      </c>
      <c r="E10" s="48" t="s">
        <v>68</v>
      </c>
      <c r="F10" s="49"/>
      <c r="G10" s="48" t="s">
        <v>69</v>
      </c>
      <c r="H10" s="48" t="s">
        <v>70</v>
      </c>
      <c r="I10" s="49" t="s">
        <v>0</v>
      </c>
      <c r="J10" s="49" t="s">
        <v>1</v>
      </c>
      <c r="K10" s="63">
        <v>11500</v>
      </c>
      <c r="L10" s="64">
        <v>30</v>
      </c>
      <c r="M10" s="53">
        <f t="shared" si="0"/>
        <v>345000</v>
      </c>
    </row>
    <row r="11" spans="1:13" s="20" customFormat="1" ht="30.6">
      <c r="A11" s="41">
        <v>10</v>
      </c>
      <c r="B11" s="43">
        <v>33181460</v>
      </c>
      <c r="C11" s="43" t="s">
        <v>140</v>
      </c>
      <c r="D11" s="42" t="s">
        <v>133</v>
      </c>
      <c r="E11" s="42" t="s">
        <v>134</v>
      </c>
      <c r="F11" s="43"/>
      <c r="G11" s="51" t="s">
        <v>135</v>
      </c>
      <c r="H11" s="51" t="s">
        <v>136</v>
      </c>
      <c r="I11" s="43" t="s">
        <v>0</v>
      </c>
      <c r="J11" s="42" t="s">
        <v>1</v>
      </c>
      <c r="K11" s="65">
        <v>40000</v>
      </c>
      <c r="L11" s="44">
        <v>12</v>
      </c>
      <c r="M11" s="53">
        <f t="shared" si="0"/>
        <v>480000</v>
      </c>
    </row>
    <row r="12" spans="1:13" s="20" customFormat="1" ht="40.799999999999997">
      <c r="A12" s="41">
        <v>11</v>
      </c>
      <c r="B12" s="43">
        <v>33141211</v>
      </c>
      <c r="C12" s="59" t="s">
        <v>58</v>
      </c>
      <c r="D12" s="42" t="s">
        <v>59</v>
      </c>
      <c r="E12" s="50" t="s">
        <v>60</v>
      </c>
      <c r="F12" s="43"/>
      <c r="G12" s="51" t="s">
        <v>118</v>
      </c>
      <c r="H12" s="52" t="s">
        <v>119</v>
      </c>
      <c r="I12" s="49" t="s">
        <v>0</v>
      </c>
      <c r="J12" s="49" t="s">
        <v>1</v>
      </c>
      <c r="K12" s="47">
        <v>900</v>
      </c>
      <c r="L12" s="44">
        <v>50</v>
      </c>
      <c r="M12" s="53">
        <f t="shared" si="0"/>
        <v>45000</v>
      </c>
    </row>
    <row r="13" spans="1:13" s="20" customFormat="1" ht="40.799999999999997">
      <c r="A13" s="41">
        <v>12</v>
      </c>
      <c r="B13" s="43">
        <v>33141211</v>
      </c>
      <c r="C13" s="43" t="s">
        <v>144</v>
      </c>
      <c r="D13" s="42" t="s">
        <v>112</v>
      </c>
      <c r="E13" s="50" t="s">
        <v>113</v>
      </c>
      <c r="F13" s="43"/>
      <c r="G13" s="51" t="s">
        <v>114</v>
      </c>
      <c r="H13" s="52" t="s">
        <v>111</v>
      </c>
      <c r="I13" s="43" t="s">
        <v>0</v>
      </c>
      <c r="J13" s="42" t="s">
        <v>1</v>
      </c>
      <c r="K13" s="47">
        <v>900</v>
      </c>
      <c r="L13" s="44">
        <v>200</v>
      </c>
      <c r="M13" s="53">
        <f t="shared" si="0"/>
        <v>180000</v>
      </c>
    </row>
    <row r="14" spans="1:13" s="20" customFormat="1" ht="20.399999999999999">
      <c r="A14" s="41">
        <v>13</v>
      </c>
      <c r="B14" s="41">
        <v>33141211</v>
      </c>
      <c r="C14" s="43" t="s">
        <v>145</v>
      </c>
      <c r="D14" s="46" t="s">
        <v>122</v>
      </c>
      <c r="E14" s="48" t="s">
        <v>123</v>
      </c>
      <c r="F14" s="41"/>
      <c r="G14" s="46" t="s">
        <v>65</v>
      </c>
      <c r="H14" s="48" t="s">
        <v>66</v>
      </c>
      <c r="I14" s="49" t="s">
        <v>0</v>
      </c>
      <c r="J14" s="49" t="s">
        <v>1</v>
      </c>
      <c r="K14" s="66">
        <v>400</v>
      </c>
      <c r="L14" s="67">
        <v>100</v>
      </c>
      <c r="M14" s="53">
        <f t="shared" si="0"/>
        <v>40000</v>
      </c>
    </row>
    <row r="15" spans="1:13" s="20" customFormat="1" ht="40.799999999999997">
      <c r="A15" s="41">
        <v>14</v>
      </c>
      <c r="B15" s="43">
        <v>33141211</v>
      </c>
      <c r="C15" s="43" t="s">
        <v>61</v>
      </c>
      <c r="D15" s="42" t="s">
        <v>62</v>
      </c>
      <c r="E15" s="50" t="s">
        <v>63</v>
      </c>
      <c r="F15" s="43"/>
      <c r="G15" s="51" t="s">
        <v>115</v>
      </c>
      <c r="H15" s="52" t="s">
        <v>120</v>
      </c>
      <c r="I15" s="49" t="s">
        <v>0</v>
      </c>
      <c r="J15" s="49" t="s">
        <v>1</v>
      </c>
      <c r="K15" s="47">
        <v>900</v>
      </c>
      <c r="L15" s="44">
        <v>50</v>
      </c>
      <c r="M15" s="53">
        <f t="shared" si="0"/>
        <v>45000</v>
      </c>
    </row>
    <row r="16" spans="1:13" s="20" customFormat="1" ht="40.799999999999997">
      <c r="A16" s="41">
        <v>15</v>
      </c>
      <c r="B16" s="41">
        <v>33141211</v>
      </c>
      <c r="C16" s="43" t="s">
        <v>146</v>
      </c>
      <c r="D16" s="46" t="s">
        <v>116</v>
      </c>
      <c r="E16" s="48" t="s">
        <v>64</v>
      </c>
      <c r="F16" s="49"/>
      <c r="G16" s="48" t="s">
        <v>117</v>
      </c>
      <c r="H16" s="52" t="s">
        <v>121</v>
      </c>
      <c r="I16" s="49" t="s">
        <v>0</v>
      </c>
      <c r="J16" s="49" t="s">
        <v>1</v>
      </c>
      <c r="K16" s="63">
        <v>900</v>
      </c>
      <c r="L16" s="64">
        <v>50</v>
      </c>
      <c r="M16" s="53">
        <f t="shared" si="0"/>
        <v>45000</v>
      </c>
    </row>
    <row r="17" spans="1:13" s="20" customFormat="1" ht="115.8">
      <c r="A17" s="41">
        <v>16</v>
      </c>
      <c r="B17" s="41">
        <v>33141211</v>
      </c>
      <c r="C17" s="43" t="s">
        <v>147</v>
      </c>
      <c r="D17" s="42" t="s">
        <v>124</v>
      </c>
      <c r="E17" s="55" t="s">
        <v>125</v>
      </c>
      <c r="F17" s="54"/>
      <c r="G17" s="55" t="s">
        <v>149</v>
      </c>
      <c r="H17" s="55" t="s">
        <v>150</v>
      </c>
      <c r="I17" s="54" t="s">
        <v>0</v>
      </c>
      <c r="J17" s="54" t="s">
        <v>1</v>
      </c>
      <c r="K17" s="44">
        <v>250</v>
      </c>
      <c r="L17" s="43">
        <v>200</v>
      </c>
      <c r="M17" s="53">
        <f t="shared" si="0"/>
        <v>50000</v>
      </c>
    </row>
    <row r="18" spans="1:13" s="20" customFormat="1" ht="61.2">
      <c r="A18" s="41">
        <v>17</v>
      </c>
      <c r="B18" s="41">
        <v>33141211</v>
      </c>
      <c r="C18" s="43" t="s">
        <v>148</v>
      </c>
      <c r="D18" s="42" t="s">
        <v>126</v>
      </c>
      <c r="E18" s="55" t="s">
        <v>125</v>
      </c>
      <c r="F18" s="54"/>
      <c r="G18" s="55" t="s">
        <v>109</v>
      </c>
      <c r="H18" s="55" t="s">
        <v>110</v>
      </c>
      <c r="I18" s="54" t="s">
        <v>0</v>
      </c>
      <c r="J18" s="54" t="s">
        <v>1</v>
      </c>
      <c r="K18" s="44">
        <v>250</v>
      </c>
      <c r="L18" s="43">
        <v>200</v>
      </c>
      <c r="M18" s="53">
        <f t="shared" si="0"/>
        <v>50000</v>
      </c>
    </row>
    <row r="19" spans="1:13" s="20" customFormat="1" ht="30.6">
      <c r="A19" s="41">
        <v>18</v>
      </c>
      <c r="B19" s="41">
        <v>33141183</v>
      </c>
      <c r="C19" s="41" t="s">
        <v>138</v>
      </c>
      <c r="D19" s="46" t="s">
        <v>50</v>
      </c>
      <c r="E19" s="46" t="s">
        <v>51</v>
      </c>
      <c r="F19" s="41"/>
      <c r="G19" s="46" t="s">
        <v>52</v>
      </c>
      <c r="H19" s="46" t="s">
        <v>53</v>
      </c>
      <c r="I19" s="41" t="s">
        <v>0</v>
      </c>
      <c r="J19" s="41" t="s">
        <v>1</v>
      </c>
      <c r="K19" s="47">
        <v>600</v>
      </c>
      <c r="L19" s="44">
        <v>500</v>
      </c>
      <c r="M19" s="53">
        <f t="shared" si="0"/>
        <v>300000</v>
      </c>
    </row>
    <row r="20" spans="1:13" s="20" customFormat="1" ht="30.6">
      <c r="A20" s="41">
        <v>19</v>
      </c>
      <c r="B20" s="41">
        <v>33141183</v>
      </c>
      <c r="C20" s="41" t="s">
        <v>139</v>
      </c>
      <c r="D20" s="46" t="s">
        <v>44</v>
      </c>
      <c r="E20" s="46" t="s">
        <v>45</v>
      </c>
      <c r="F20" s="41"/>
      <c r="G20" s="46" t="s">
        <v>46</v>
      </c>
      <c r="H20" s="46" t="s">
        <v>47</v>
      </c>
      <c r="I20" s="41" t="s">
        <v>0</v>
      </c>
      <c r="J20" s="41" t="s">
        <v>1</v>
      </c>
      <c r="K20" s="47">
        <v>600</v>
      </c>
      <c r="L20" s="44">
        <v>500</v>
      </c>
      <c r="M20" s="53">
        <f t="shared" si="0"/>
        <v>300000</v>
      </c>
    </row>
    <row r="21" spans="1:13" s="20" customFormat="1" ht="30.6">
      <c r="A21" s="41">
        <v>20</v>
      </c>
      <c r="B21" s="56">
        <v>33141142</v>
      </c>
      <c r="C21" s="56" t="s">
        <v>142</v>
      </c>
      <c r="D21" s="62" t="s">
        <v>54</v>
      </c>
      <c r="E21" s="57" t="s">
        <v>55</v>
      </c>
      <c r="F21" s="58"/>
      <c r="G21" s="57" t="s">
        <v>56</v>
      </c>
      <c r="H21" s="57" t="s">
        <v>57</v>
      </c>
      <c r="I21" s="58" t="s">
        <v>0</v>
      </c>
      <c r="J21" s="58" t="s">
        <v>1</v>
      </c>
      <c r="K21" s="68">
        <v>700</v>
      </c>
      <c r="L21" s="69">
        <v>600</v>
      </c>
      <c r="M21" s="53">
        <f t="shared" si="0"/>
        <v>420000</v>
      </c>
    </row>
    <row r="22" spans="1:13" s="20" customFormat="1" ht="142.80000000000001">
      <c r="A22" s="41">
        <v>21</v>
      </c>
      <c r="B22" s="41">
        <v>33141216</v>
      </c>
      <c r="C22" s="41" t="s">
        <v>143</v>
      </c>
      <c r="D22" s="46" t="s">
        <v>127</v>
      </c>
      <c r="E22" s="46" t="s">
        <v>128</v>
      </c>
      <c r="F22" s="41"/>
      <c r="G22" s="46" t="s">
        <v>129</v>
      </c>
      <c r="H22" s="46" t="s">
        <v>130</v>
      </c>
      <c r="I22" s="41" t="s">
        <v>0</v>
      </c>
      <c r="J22" s="41" t="s">
        <v>1</v>
      </c>
      <c r="K22" s="63">
        <v>130000</v>
      </c>
      <c r="L22" s="41">
        <v>30</v>
      </c>
      <c r="M22" s="53">
        <f t="shared" si="0"/>
        <v>3900000</v>
      </c>
    </row>
    <row r="23" spans="1:13" s="20" customFormat="1" ht="46.2">
      <c r="A23" s="41">
        <v>22</v>
      </c>
      <c r="B23" s="5">
        <v>33141121</v>
      </c>
      <c r="C23" s="5" t="s">
        <v>141</v>
      </c>
      <c r="D23" s="6" t="s">
        <v>131</v>
      </c>
      <c r="E23" s="2" t="s">
        <v>132</v>
      </c>
      <c r="F23" s="2"/>
      <c r="G23" s="2" t="s">
        <v>151</v>
      </c>
      <c r="H23" s="2" t="s">
        <v>152</v>
      </c>
      <c r="I23" s="1" t="s">
        <v>0</v>
      </c>
      <c r="J23" s="1" t="s">
        <v>1</v>
      </c>
      <c r="K23" s="70">
        <v>1000</v>
      </c>
      <c r="L23" s="71">
        <v>300</v>
      </c>
      <c r="M23" s="53">
        <f t="shared" si="0"/>
        <v>300000</v>
      </c>
    </row>
    <row r="24" spans="1:13" s="20" customFormat="1">
      <c r="A24" s="41"/>
      <c r="B24" s="41"/>
      <c r="C24" s="43"/>
      <c r="D24" s="46"/>
      <c r="E24" s="46"/>
      <c r="F24" s="41"/>
      <c r="G24" s="46"/>
      <c r="H24" s="46"/>
      <c r="I24" s="41"/>
      <c r="J24" s="41"/>
      <c r="K24" s="47"/>
      <c r="L24" s="44"/>
      <c r="M24" s="45">
        <f>SUM(M2:M23)</f>
        <v>11269000</v>
      </c>
    </row>
    <row r="26" spans="1:13" ht="281.39999999999998" customHeight="1">
      <c r="A26" s="8"/>
      <c r="B26" s="8"/>
      <c r="C26" s="5"/>
      <c r="D26" s="7" t="s">
        <v>13</v>
      </c>
      <c r="E26" s="7" t="s">
        <v>14</v>
      </c>
      <c r="F26" s="8"/>
      <c r="G26" s="6" t="s">
        <v>48</v>
      </c>
      <c r="H26" s="6" t="s">
        <v>49</v>
      </c>
      <c r="I26" s="9"/>
      <c r="J26" s="9"/>
      <c r="K26" s="10"/>
      <c r="L26" s="11"/>
      <c r="M26" s="10"/>
    </row>
    <row r="27" spans="1:13" ht="52.8" customHeight="1">
      <c r="A27" s="8"/>
      <c r="B27" s="8"/>
      <c r="C27" s="5"/>
      <c r="D27" s="7" t="s">
        <v>15</v>
      </c>
      <c r="E27" s="7" t="s">
        <v>16</v>
      </c>
      <c r="F27" s="8"/>
      <c r="G27" s="8" t="s">
        <v>41</v>
      </c>
      <c r="H27" s="8" t="s">
        <v>42</v>
      </c>
      <c r="I27" s="9"/>
      <c r="J27" s="9"/>
      <c r="K27" s="10"/>
      <c r="L27" s="11"/>
      <c r="M27" s="10"/>
    </row>
    <row r="28" spans="1:13">
      <c r="A28" s="12"/>
      <c r="B28" s="12"/>
      <c r="C28" s="12"/>
      <c r="D28" s="13"/>
      <c r="E28" s="14"/>
      <c r="F28" s="12"/>
      <c r="G28" s="15"/>
      <c r="H28" s="15"/>
      <c r="I28" s="12"/>
      <c r="J28" s="12"/>
      <c r="K28" s="16"/>
      <c r="L28" s="17"/>
      <c r="M28" s="16"/>
    </row>
    <row r="29" spans="1:13">
      <c r="A29" s="39"/>
      <c r="B29" s="40" t="s">
        <v>17</v>
      </c>
      <c r="C29" s="19"/>
      <c r="D29" s="20"/>
      <c r="E29" s="18"/>
      <c r="F29" s="19"/>
      <c r="G29" s="20"/>
      <c r="H29" s="20"/>
      <c r="I29" s="19"/>
      <c r="J29" s="19"/>
      <c r="K29" s="21"/>
      <c r="L29" s="22"/>
      <c r="M29" s="21"/>
    </row>
    <row r="30" spans="1:13">
      <c r="A30" s="39"/>
      <c r="B30" s="40" t="s">
        <v>18</v>
      </c>
      <c r="C30" s="19"/>
      <c r="D30" s="20"/>
      <c r="E30" s="18"/>
      <c r="F30" s="19"/>
      <c r="G30" s="20"/>
      <c r="H30" s="20"/>
      <c r="I30" s="19"/>
      <c r="J30" s="19"/>
      <c r="K30" s="21"/>
      <c r="L30" s="22"/>
      <c r="M30" s="21"/>
    </row>
    <row r="31" spans="1:13">
      <c r="A31" s="39"/>
      <c r="B31" s="40"/>
      <c r="C31" s="19"/>
      <c r="D31" s="20"/>
      <c r="E31" s="18"/>
      <c r="F31" s="19"/>
      <c r="G31" s="20"/>
      <c r="H31" s="20"/>
      <c r="I31" s="19"/>
      <c r="J31" s="19"/>
      <c r="K31" s="21"/>
      <c r="L31" s="22"/>
      <c r="M31" s="21"/>
    </row>
    <row r="32" spans="1:13">
      <c r="A32" s="39"/>
      <c r="B32" s="40" t="s">
        <v>19</v>
      </c>
      <c r="C32" s="19"/>
      <c r="D32" s="20"/>
      <c r="E32" s="18"/>
      <c r="F32" s="19"/>
      <c r="G32" s="20"/>
      <c r="H32" s="20"/>
      <c r="I32" s="19"/>
      <c r="J32" s="19"/>
      <c r="K32" s="21"/>
      <c r="L32" s="22"/>
      <c r="M32" s="21"/>
    </row>
    <row r="33" spans="1:13">
      <c r="A33" s="39"/>
      <c r="B33" s="40" t="s">
        <v>20</v>
      </c>
      <c r="C33" s="19"/>
      <c r="D33" s="20"/>
      <c r="E33" s="18"/>
      <c r="F33" s="19"/>
      <c r="G33" s="20"/>
      <c r="H33" s="20"/>
      <c r="I33" s="19"/>
      <c r="J33" s="19"/>
      <c r="K33" s="21"/>
      <c r="L33" s="22"/>
      <c r="M33" s="21"/>
    </row>
    <row r="34" spans="1:13">
      <c r="A34" s="39"/>
      <c r="B34" s="40"/>
      <c r="C34" s="19"/>
      <c r="D34" s="20"/>
      <c r="E34" s="18"/>
      <c r="F34" s="19"/>
      <c r="G34" s="20"/>
      <c r="H34" s="20"/>
      <c r="I34" s="19"/>
      <c r="J34" s="19"/>
      <c r="K34" s="21"/>
      <c r="L34" s="22"/>
      <c r="M34" s="21"/>
    </row>
    <row r="35" spans="1:13" ht="97.2" customHeight="1">
      <c r="A35" s="39"/>
      <c r="B35" s="72" t="s">
        <v>39</v>
      </c>
      <c r="C35" s="72"/>
      <c r="D35" s="72"/>
      <c r="E35" s="72"/>
      <c r="F35" s="72"/>
      <c r="G35" s="72"/>
      <c r="H35" s="72"/>
      <c r="I35" s="19"/>
      <c r="J35" s="19"/>
      <c r="K35" s="21"/>
      <c r="L35" s="22"/>
      <c r="M35" s="21"/>
    </row>
    <row r="36" spans="1:13" ht="97.2" customHeight="1">
      <c r="A36" s="39"/>
      <c r="B36" s="72" t="s">
        <v>40</v>
      </c>
      <c r="C36" s="72"/>
      <c r="D36" s="72"/>
      <c r="E36" s="72"/>
      <c r="F36" s="72"/>
      <c r="G36" s="72"/>
      <c r="H36" s="72"/>
      <c r="I36" s="19"/>
      <c r="J36" s="19"/>
      <c r="K36" s="21"/>
      <c r="L36" s="22"/>
      <c r="M36" s="21"/>
    </row>
    <row r="37" spans="1:13">
      <c r="A37" s="19"/>
      <c r="B37" s="22"/>
      <c r="C37" s="19"/>
      <c r="D37" s="20"/>
      <c r="E37" s="18"/>
      <c r="F37" s="19"/>
      <c r="G37" s="20"/>
      <c r="H37" s="20"/>
      <c r="I37" s="19"/>
      <c r="J37" s="19"/>
      <c r="K37" s="21"/>
      <c r="L37" s="22"/>
      <c r="M37" s="21"/>
    </row>
    <row r="38" spans="1:13" ht="124.8" customHeight="1">
      <c r="A38" s="9"/>
      <c r="B38" s="9"/>
      <c r="C38" s="9"/>
      <c r="D38" s="23"/>
      <c r="E38" s="24"/>
      <c r="F38" s="9"/>
      <c r="G38" s="5" t="s">
        <v>21</v>
      </c>
      <c r="H38" s="5" t="s">
        <v>22</v>
      </c>
      <c r="I38" s="9"/>
      <c r="J38" s="9"/>
      <c r="K38" s="10"/>
      <c r="L38" s="11"/>
      <c r="M38" s="10"/>
    </row>
    <row r="39" spans="1:13">
      <c r="A39" s="25"/>
      <c r="B39" s="25"/>
      <c r="C39" s="26"/>
      <c r="D39" s="26"/>
      <c r="E39" s="26"/>
      <c r="F39" s="25"/>
      <c r="G39" s="26"/>
      <c r="H39" s="26"/>
      <c r="I39" s="25"/>
      <c r="J39" s="25"/>
      <c r="K39" s="27"/>
      <c r="L39" s="25"/>
      <c r="M39" s="28"/>
    </row>
    <row r="40" spans="1:13">
      <c r="A40" s="25"/>
      <c r="B40" s="25"/>
      <c r="C40" s="26"/>
      <c r="D40" s="26"/>
      <c r="E40" s="26"/>
      <c r="F40" s="29" t="s">
        <v>23</v>
      </c>
      <c r="G40" s="30"/>
      <c r="H40" s="31"/>
      <c r="I40" s="25"/>
      <c r="J40" s="25"/>
      <c r="K40" s="27"/>
      <c r="L40" s="25"/>
      <c r="M40" s="28"/>
    </row>
    <row r="41" spans="1:13" ht="22.8">
      <c r="A41" s="25"/>
      <c r="B41" s="25"/>
      <c r="C41" s="26"/>
      <c r="D41" s="26"/>
      <c r="E41" s="26"/>
      <c r="F41" s="32" t="s">
        <v>24</v>
      </c>
      <c r="G41" s="32" t="s">
        <v>25</v>
      </c>
      <c r="H41" s="32" t="s">
        <v>26</v>
      </c>
      <c r="I41" s="25"/>
      <c r="J41" s="25"/>
      <c r="K41" s="27"/>
      <c r="L41" s="25"/>
      <c r="M41" s="28"/>
    </row>
    <row r="42" spans="1:13" ht="22.8">
      <c r="A42" s="25"/>
      <c r="B42" s="25"/>
      <c r="C42" s="26"/>
      <c r="D42" s="26"/>
      <c r="E42" s="26"/>
      <c r="F42" s="33" t="s">
        <v>27</v>
      </c>
      <c r="G42" s="33" t="s">
        <v>28</v>
      </c>
      <c r="H42" s="34">
        <v>1150001612200100</v>
      </c>
      <c r="I42" s="25"/>
      <c r="J42" s="25"/>
      <c r="K42" s="27"/>
      <c r="L42" s="25"/>
      <c r="M42" s="28"/>
    </row>
    <row r="43" spans="1:13" ht="34.200000000000003">
      <c r="A43" s="25"/>
      <c r="B43" s="25"/>
      <c r="C43" s="26"/>
      <c r="D43" s="26"/>
      <c r="E43" s="26"/>
      <c r="F43" s="33" t="s">
        <v>29</v>
      </c>
      <c r="G43" s="33" t="s">
        <v>28</v>
      </c>
      <c r="H43" s="34">
        <v>1150001612200100</v>
      </c>
      <c r="I43" s="25"/>
      <c r="J43" s="25"/>
      <c r="K43" s="27"/>
      <c r="L43" s="25"/>
      <c r="M43" s="28"/>
    </row>
    <row r="44" spans="1:13" ht="22.8">
      <c r="A44" s="25"/>
      <c r="B44" s="25"/>
      <c r="C44" s="26"/>
      <c r="D44" s="26"/>
      <c r="E44" s="26"/>
      <c r="F44" s="33" t="s">
        <v>30</v>
      </c>
      <c r="G44" s="33" t="s">
        <v>28</v>
      </c>
      <c r="H44" s="34">
        <v>1150001612200100</v>
      </c>
      <c r="I44" s="25"/>
      <c r="J44" s="25"/>
      <c r="K44" s="27"/>
      <c r="L44" s="25"/>
      <c r="M44" s="28"/>
    </row>
    <row r="45" spans="1:13">
      <c r="A45" s="25"/>
      <c r="B45" s="25"/>
      <c r="C45" s="26"/>
      <c r="D45" s="26"/>
      <c r="E45" s="26"/>
      <c r="F45" s="25"/>
      <c r="G45" s="25"/>
      <c r="H45" s="26"/>
      <c r="I45" s="25"/>
      <c r="J45" s="25"/>
      <c r="K45" s="27"/>
      <c r="L45" s="25"/>
      <c r="M45" s="28"/>
    </row>
    <row r="46" spans="1:13">
      <c r="A46" s="25"/>
      <c r="B46" s="25"/>
      <c r="C46" s="26"/>
      <c r="D46" s="26"/>
      <c r="E46" s="26"/>
      <c r="F46" s="35" t="s">
        <v>31</v>
      </c>
      <c r="G46" s="36"/>
      <c r="H46" s="37"/>
      <c r="I46" s="25"/>
      <c r="J46" s="25"/>
      <c r="K46" s="27"/>
      <c r="L46" s="25"/>
      <c r="M46" s="28"/>
    </row>
    <row r="47" spans="1:13">
      <c r="A47" s="25"/>
      <c r="B47" s="25"/>
      <c r="C47" s="26"/>
      <c r="D47" s="26"/>
      <c r="E47" s="26"/>
      <c r="F47" s="38" t="s">
        <v>32</v>
      </c>
      <c r="G47" s="38" t="s">
        <v>33</v>
      </c>
      <c r="H47" s="38" t="s">
        <v>34</v>
      </c>
      <c r="I47" s="25"/>
      <c r="J47" s="25"/>
      <c r="K47" s="27"/>
      <c r="L47" s="25"/>
      <c r="M47" s="28"/>
    </row>
    <row r="48" spans="1:13" ht="34.200000000000003">
      <c r="A48" s="25"/>
      <c r="B48" s="25"/>
      <c r="C48" s="26"/>
      <c r="D48" s="26"/>
      <c r="E48" s="26"/>
      <c r="F48" s="33" t="s">
        <v>35</v>
      </c>
      <c r="G48" s="33" t="s">
        <v>36</v>
      </c>
      <c r="H48" s="34">
        <v>1150001612200100</v>
      </c>
      <c r="I48" s="25"/>
      <c r="J48" s="25"/>
      <c r="K48" s="27"/>
      <c r="L48" s="25"/>
      <c r="M48" s="28"/>
    </row>
    <row r="49" spans="1:13" ht="34.200000000000003">
      <c r="A49" s="25"/>
      <c r="B49" s="25"/>
      <c r="C49" s="26"/>
      <c r="D49" s="26"/>
      <c r="E49" s="26"/>
      <c r="F49" s="33" t="s">
        <v>37</v>
      </c>
      <c r="G49" s="33" t="s">
        <v>36</v>
      </c>
      <c r="H49" s="34">
        <v>1150001612200100</v>
      </c>
      <c r="I49" s="25"/>
      <c r="J49" s="25"/>
      <c r="K49" s="27"/>
      <c r="L49" s="25"/>
      <c r="M49" s="28"/>
    </row>
    <row r="50" spans="1:13" ht="22.8">
      <c r="A50" s="25"/>
      <c r="B50" s="25"/>
      <c r="C50" s="26"/>
      <c r="D50" s="26"/>
      <c r="E50" s="26"/>
      <c r="F50" s="33" t="s">
        <v>38</v>
      </c>
      <c r="G50" s="33" t="s">
        <v>36</v>
      </c>
      <c r="H50" s="34">
        <v>1150001612200100</v>
      </c>
      <c r="I50" s="25"/>
      <c r="J50" s="25"/>
      <c r="K50" s="27"/>
      <c r="L50" s="25"/>
      <c r="M50" s="28"/>
    </row>
  </sheetData>
  <autoFilter ref="A1:M1">
    <sortState ref="A2:M23">
      <sortCondition ref="D1"/>
    </sortState>
  </autoFilter>
  <mergeCells count="2">
    <mergeCell ref="B35:H35"/>
    <mergeCell ref="B36:H36"/>
  </mergeCells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2026-05-20T07:11:21Z</dcterms:modified>
</cp:coreProperties>
</file>