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user\Desktop\Գնումներ 2026\ՍՄԿԲԿ-ԷԱՃԱՊՁԲ-26․37 լաբորատոր լրացուցիրչ\"/>
    </mc:Choice>
  </mc:AlternateContent>
  <xr:revisionPtr revIDLastSave="0" documentId="13_ncr:1_{9C2654AC-801F-4960-A456-725CAA6EB3B8}" xr6:coauthVersionLast="47" xr6:coauthVersionMax="47" xr10:uidLastSave="{00000000-0000-0000-0000-000000000000}"/>
  <bookViews>
    <workbookView xWindow="-120" yWindow="-120" windowWidth="29040" windowHeight="15720" firstSheet="1" activeTab="1" xr2:uid="{00000000-000D-0000-FFFF-FFFF00000000}"/>
  </bookViews>
  <sheets>
    <sheet name="Sheet1" sheetId="1" state="hidden" r:id="rId1"/>
    <sheet name="Лист1" sheetId="2" r:id="rId2"/>
  </sheets>
  <definedNames>
    <definedName name="_xlnm._FilterDatabase" localSheetId="0" hidden="1">Sheet1!$A$3:$G$70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2" l="1"/>
  <c r="H22" i="2"/>
  <c r="H23" i="2"/>
  <c r="H24" i="2"/>
  <c r="H25" i="2"/>
  <c r="H26" i="2"/>
  <c r="H27" i="2"/>
  <c r="H28" i="2"/>
  <c r="H29" i="2"/>
  <c r="H30" i="2"/>
  <c r="H31" i="2"/>
  <c r="H32" i="2"/>
  <c r="H33" i="2"/>
  <c r="H34" i="2"/>
  <c r="H36" i="2"/>
  <c r="H35" i="2"/>
  <c r="H37" i="2"/>
  <c r="H38" i="2"/>
  <c r="H39" i="2"/>
  <c r="H40" i="2"/>
  <c r="H41" i="2"/>
  <c r="H5" i="2"/>
  <c r="H6" i="2"/>
  <c r="H7" i="2"/>
  <c r="H8" i="2"/>
  <c r="H9" i="2"/>
  <c r="H10" i="2"/>
  <c r="H11" i="2"/>
  <c r="H12" i="2"/>
  <c r="H13" i="2"/>
  <c r="H14" i="2"/>
  <c r="H15" i="2"/>
  <c r="H16" i="2"/>
  <c r="H17" i="2"/>
  <c r="H18" i="2"/>
  <c r="H19" i="2"/>
  <c r="H20" i="2"/>
  <c r="H21" i="2"/>
  <c r="F72" i="1"/>
  <c r="F69" i="1"/>
</calcChain>
</file>

<file path=xl/sharedStrings.xml><?xml version="1.0" encoding="utf-8"?>
<sst xmlns="http://schemas.openxmlformats.org/spreadsheetml/2006/main" count="313" uniqueCount="190">
  <si>
    <t>«Կոնցեռն-Էներգոմաշ» ՓԲԸ   </t>
  </si>
  <si>
    <t>Չափաբաժնի համար</t>
  </si>
  <si>
    <t>Գնման առարկայի անվանումը</t>
  </si>
  <si>
    <t>Չ․Մ․</t>
  </si>
  <si>
    <t>Միավորի գին</t>
  </si>
  <si>
    <t>Գումար</t>
  </si>
  <si>
    <t>Տրոպոնին-T, քանակական որոշման թեստ</t>
  </si>
  <si>
    <t>հատ</t>
  </si>
  <si>
    <t>Որակի հսկման լուծույթ, մակարդակ 2 Նախատեսված e/1 վերլուծիչի համար:</t>
  </si>
  <si>
    <t>Կոբաս c311   Ռևմատոիդ ֆակտորի  որոշման թեստ կասետ</t>
  </si>
  <si>
    <t>Roche Cardiac IQC – սարքի չափիչ օպտիկան ստուգելու թեստ</t>
  </si>
  <si>
    <t>Կոբաս c311 Մագնեզիումի որոշման թեստ-կասետ cobas c311</t>
  </si>
  <si>
    <t>RF կոնտոլ սետ Կոբաս C311 անալիզատորի համար</t>
  </si>
  <si>
    <t>Ռեակցիոն  կյուվետներ Cell Set cobas C311</t>
  </si>
  <si>
    <t>Սուլֆոլայզեր</t>
  </si>
  <si>
    <t>Լայզերսելլ WDF</t>
  </si>
  <si>
    <t>Սելպակ DCL</t>
  </si>
  <si>
    <t>Սելքլին</t>
  </si>
  <si>
    <t>Ֆլյուրոսելլ WDF</t>
  </si>
  <si>
    <t>Կոբաս c311 Sample Cleaner 1</t>
  </si>
  <si>
    <t>Կոբաս c311 Հիմնային ֆոսֆատազայի որոշման թեստ-կասետ</t>
  </si>
  <si>
    <t>XN-L check level 1</t>
  </si>
  <si>
    <t>Preciset RF Կոբաս C311 անալիզատորի համար</t>
  </si>
  <si>
    <t>Կոբաս c311 Կալիբրատոր Protein` բիոքիմիական անալիզների համար Cfas Proteins</t>
  </si>
  <si>
    <t>Cobas sample cup Կոբաս C311 անալիզատորի համար</t>
  </si>
  <si>
    <t>Կոբաս c311 Կալիբրատոր բիոքիմիական անալիզների համար Cfas 12x3ML</t>
  </si>
  <si>
    <t>Կոբաս c311 Գլյուկոզի որոշման թեստ-կասետ</t>
  </si>
  <si>
    <t>Կոբաս c311 Ընդհանուր սպիտակուցի որոշման թեստ-կասետ</t>
  </si>
  <si>
    <t>Կոբաս c311 α -ամիլազայի որոշման թեստ-կասետ</t>
  </si>
  <si>
    <t>Կոբաս c311  Ուղղակի բիլիռուբինի որոշման թեստ-կասետ</t>
  </si>
  <si>
    <t>Կոբաս c311 ԱԼՏ (ալանինամինոտրանսֆերազ) որոշման թեստ-կասետ</t>
  </si>
  <si>
    <t>Կոբաս c311 Կրեատինինի որոշման թեստ-կասետ</t>
  </si>
  <si>
    <t>Կոբաս c311 Խոլեսթերինի որոշման թեստ-կասետ</t>
  </si>
  <si>
    <t>Կոբաս c311  C-ռեակտիվ սպիտակուցի որոշման թեստ-կասետ</t>
  </si>
  <si>
    <t>Կոբաս c311 ԼԴՀ (լակտատդեհիդրոգենազ) որոշման թեստ-կասետ</t>
  </si>
  <si>
    <t>Կոբաս c311 Միզաթթվի  որոշման թեստ-կասետ</t>
  </si>
  <si>
    <t>Կոբաս c311 Միզանյութի որոշման թեստ-կասետ</t>
  </si>
  <si>
    <t>Կոբաս c311 Ալբումինի որոշման թեստ-կասետ</t>
  </si>
  <si>
    <t>Կոբաս c311  Երկաթի որոշման թեստ-կասետ</t>
  </si>
  <si>
    <t>Կոբաս c311  Ցածր  խտության լիպոպրոտեիդների որոշման թեստ-կասետ</t>
  </si>
  <si>
    <t>Կոբաս c311 Կալցիումի որոշման թեստ-կասետ</t>
  </si>
  <si>
    <t>Կոբաս c311 Անօրգանական ֆոսֆորի որոշման թեստ-կասետ</t>
  </si>
  <si>
    <t>Կոբաս c311 Գամմա-գլյուտամիլ տրանսֆերազի որոշման թեստ-կասետ,</t>
  </si>
  <si>
    <t>Կոբաս c311   Բարձր խտության լիպոպրոտեիդների որոշման թեստ-կասետ</t>
  </si>
  <si>
    <t>Կոբաս c311  Գլիկոլիզացված հեմոգլոբին A1c քանակական որոշման թեսթ հավաքածու</t>
  </si>
  <si>
    <t>Hemolyzing Reagent, cobas c311 հեմոլիզացնող ռեագենտ</t>
  </si>
  <si>
    <t>Ստուգիչ նյութ PreciControl HbA1c path</t>
  </si>
  <si>
    <t>Ստուգիչ նյութ PreciControl HbA1c norm</t>
  </si>
  <si>
    <t>XN-L check level 3</t>
  </si>
  <si>
    <t>XN-L check level 2</t>
  </si>
  <si>
    <t>Կոբաս c311 Կալիբրատոր Lipids ` բիոքիմիական անալիզների համար Cfas Lipids 3x1ML</t>
  </si>
  <si>
    <t>Կոբաս c311 կալիբրատոր նյութ գլիկոլիզացված հեմոգլոբին թեստի համար CFAS HbA1c</t>
  </si>
  <si>
    <t>Կոբաս c311 պրեսիկոնտրոլ կլին չեմ մուլտի 1 PreciControl ClinChem Multi 1, 20x5ml</t>
  </si>
  <si>
    <t>Կոբաս c311 պրեսիկոնտրոլ կլին չեմ մուլտի 2 PreciControl ClinChem Multi 2, 20x5ml</t>
  </si>
  <si>
    <t>Կոբաս c311  NaOH-D</t>
  </si>
  <si>
    <t>Կոբաս c311 SMS</t>
  </si>
  <si>
    <t>Կոբաս c311 ECO D EcoTergent</t>
  </si>
  <si>
    <t>Կոբաս c311 NACl Diluent 9 %</t>
  </si>
  <si>
    <t>Կոբաս c311  NaOHD/Բեյսիք Վոշ 2 x 1,8 ml</t>
  </si>
  <si>
    <t>Կոբաս c311 ISE Մաքրման լուծույթ</t>
  </si>
  <si>
    <t>Կոբաս c311 հալոգեն Լամպ, LAMP</t>
  </si>
  <si>
    <t>էլեկտրոլիտները որոշող լուծույթ Նախատեսված e/1 վերլուծիչի համար:</t>
  </si>
  <si>
    <t>Դ-Դիմեր, քանակական որոշման թեստ-</t>
  </si>
  <si>
    <t>Որակի հսկման լուծույթ, մակարդակ 3 Նախատեսված e/1 վերլուծիչի համար:</t>
  </si>
  <si>
    <t>Որակի հսկման լուծույթ, մակարդակ 1 Նախատեսված e/1 վերլուծիչի համար:</t>
  </si>
  <si>
    <t>Կոբաս c311 Ակտիվատոր</t>
  </si>
  <si>
    <t>Կոբաս c311 Ացիդ Վոշ 2 x 1,8 ml Acid wash Solution</t>
  </si>
  <si>
    <t>Կարդիակ կաթոցիչներ</t>
  </si>
  <si>
    <t>Կոբաս c311 ԱՍՏ (ասպարտատամինոտրանսֆերազ) որոշման թեստ-կասետ</t>
  </si>
  <si>
    <t>Կոբաս c311 Տրիգլիցերիդների որոշման թեստ-կասետ</t>
  </si>
  <si>
    <t>Անտիստրեպտոլիզին-Օ որոշման թեսթ կասետ</t>
  </si>
  <si>
    <t>Կալիբրատոր cfas PAC</t>
  </si>
  <si>
    <t>Պայմանագրի քանակ</t>
  </si>
  <si>
    <t>ՍՄԿԲԿ-ԷԱՃԱՊՁԲ-26/6-4</t>
  </si>
  <si>
    <t>ՍՄԿԲԿ-ԷԱՃԱՊՁԲ-26/15-6</t>
  </si>
  <si>
    <t>Կոբաս c311  Ընդհանուր բիլիռուբինի որոշման թեստ-կասետ</t>
  </si>
  <si>
    <t>տենդեր</t>
  </si>
  <si>
    <t xml:space="preserve">Լուծիչ UF-1500 վերլուծչի համար
UF-CELLSHEATH 20L </t>
  </si>
  <si>
    <t>Լուծիչ UF-1500 վերլուծչի համար: Ֆորմատ՝ 20լ : 
Մատակարարման պահին պիտանելիության ժամկետի առնվազն 1/2-ը։Մատակարարը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</si>
  <si>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UF-Cellpak SF 2x2,1L 
Լուծիչ UF-1500 վերլուծչի համար</t>
  </si>
  <si>
    <t>Լուծիչ UF-1500 վերլուծչի համար: Ֆորմատ՝ 2x2,1լ : 
 Մատակարարման պահին պիտանելիության ժամկետի առնվազն 1/2-ը։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</si>
  <si>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UF-Cellpak CR 2x2,1L
Լուծիչ UF-1500 վերլուծչի համար</t>
  </si>
  <si>
    <t>Լուծիչ UF-1500 վերլուծչի համար: Ֆորմատ՝2x2,1 լ:  
Մատակարարման պահին պիտանելիության ժամկետի առնվազն 1/2-ը։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</si>
  <si>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 xml:space="preserve">UF-FLUOROCELL SF 2x29ML  
Ներկող նյութ UF-1500 վերլուծչի համար
</t>
  </si>
  <si>
    <t>Ներկող նյութ UF-1500 վերլուծչի համար: Ֆորմատ՝  2x29 մլ : 
Մատակարարման պահին պիտանելիության ժամկետի առնվազն 1/2-ը։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</si>
  <si>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UF-FLUOROCELL CR 2x29ML 
Ներկող նյութ UF-1500 վերլուծչի համար</t>
  </si>
  <si>
    <t>Ներկող նյութ UF-1500 վերլուծչի համար: Ֆորմատ՝ 2x29 մլ: 
Մատակարարման պահին պիտանելիության ժամկետի առնվազն 1/2-ը։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</si>
  <si>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Cellclean U Մաքրող նյութ, UC-3500+UF-1500 վերլուծիչների համար</t>
  </si>
  <si>
    <t>Մաքրող նյութ, UC-3500+UF-1500 վերլուծիչների համար, ֆորմատ՝ 50 մլ։ 
Մատակարարման պահին պիտանելիության ժամկետի առնվազն 1/2-ը։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</si>
  <si>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UF-Control 
Հսկիչ նյութ UF-1500 վերլուծչի համար</t>
  </si>
  <si>
    <t>Հսկիչ նյութ UF-1500 վերլուծչի համար։ Ֆորմատ՝ 2x30 մլ։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</si>
  <si>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Մեզի ստրիպ Meditape UC-9A պարամետեր,  UC-3500 վերլուծչի համար
Meditape UC-9A</t>
  </si>
  <si>
    <t>Մեզի ստրիպ Meditape UC-9A պարամետեր,  UC-3500 վերլուծչի համար: Ֆորմատ՝ 100 թեստ ստրիպ : 
Մատակարարման պահին պիտանելիության ժամկետի առնվազն 1/2-ը։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</si>
  <si>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UC-Control
Հսկիչ նյութեր, UC-3500 վերլուծչի համար</t>
  </si>
  <si>
    <t>Հսկիչ նյութեր, UC-3500 վերլուծչի համար։ Ֆորմատ՝  3x10մլ , 2 մակարդակ։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</si>
  <si>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SG Calibrator
 Կարգաբերող նյութ, UC-3500 վերլուծչի համար</t>
  </si>
  <si>
    <t>Կարգաբերող նյութ, UC-3500 վերլուծչի համար։ Ֆորմատ՝ 5x10 մլ, 3 մակարդակ։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</si>
  <si>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SAMPLE CUP CONICAL
Սարքի աշխատանքը ստուգելու և կարգաբերելու համար նախատեսված տարա։</t>
  </si>
  <si>
    <t>Սարքի աշխատանքը ստուգելու և կարգաբերելու համար նախատեսված տարա։ Ֆորմատ՝ 4մլ, N100
Մատակարարման պահին պիտանելիության ժամկետի առնվազն 1/2-ը։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</si>
  <si>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DUSTBOX Աղբարկղ նախատեսված UC-3500 վերլուծիչի համար</t>
  </si>
  <si>
    <t>Աղբարկղ նախատեսված UC-3500 վերլուծիչի համար։ Ֆորմատ՝ 10 հատ
Մատակարարման պահին պիտանելիության ժամկետի առնվազն 1/2-ը։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</si>
  <si>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Պրոթրոմբինային ժամանակի որոշման թեստ հավաքածու STA Compact Max վերլուծիչի համար</t>
  </si>
  <si>
    <t>տուփ</t>
  </si>
  <si>
    <t>Ֆիբրինոգենի որոշման թեստ հավաքածու STA Compact Max վերլուծիչի համար</t>
  </si>
  <si>
    <t xml:space="preserve">ՍՏԱ Կոագ-կոնտրոլ N+P STA Compact Max վերլուծիչի համար </t>
  </si>
  <si>
    <t>Օուրեն-Կոլլեր բուֆֆերային նյութ STart Max և STA Compact Max վերլուծիչներիի համար</t>
  </si>
  <si>
    <t>ՍՏԱ Մաքրող հեղուկ STA Compact Max վերլուծիչի համար</t>
  </si>
  <si>
    <t>Ախտահանող հեղուկ STart Max և STA Compact Max վերլուծիչներիի համար</t>
  </si>
  <si>
    <t>Ռեակցիոն կյուվետներ STA Compact Max վերլուծիչի համար</t>
  </si>
  <si>
    <t>քանակ</t>
  </si>
  <si>
    <t>Կոբաս C311  անալիզատորի համար նախատեսված ռևմատոիդ ֆակտորի որոշման թեստ կասետ (Rheumatoid factor, cobas c): Ֆորմատ առնվազն` 100 թեստ տուփում/հատ: Ստուգվող նմուշ`արյան շիճուկ:  Մատակարարման պահին ապրանքը պետք է ունենա  պիտանելիության ժամկետի առնվազն 1/2-ի առկայություն։ Ֆիրմային նշանի առկայությունը պարտադիր է, արտադրողի կողմից տրված որակի հսկման միջազգային հավաստագրերի առկայությունը պարտադիր է։  For In Vitro Diagnostic only: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</si>
  <si>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Մագնեզիում (Magnesium  cobas c) Կոբաս C311 անալիզատորի համար: Ֆորմատ առնվազն՝ 250 թեստ:Ստուգվող նմուշ` արյան շիճուկ: Մատակարարման պահին ապրանքը պետք է ունենա  պիտանելիության ժամկետի առնվազն 1/2-ի առկայություն։ Ֆիրմային նշանի առկայությունը պարտադիր է, արտադրողի կողմից տրված որակի հսկման միջազգային հավաստագրերի առկայությունը պարտադիր է։ For In Vitro Diagnostic only: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</si>
  <si>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RF կոնտոլ սետ  ստուգիչ հեղուկ: Կոբաս C311 անալիզատորների համար: Ֆորմատ առնվազն` մակարդակ 1՝ 2 x 1մլ, մակարդակ 2՝ 2 x 1մլ/հատ: Մատակարարման պահին ապրանքը պետք է ունենա  պիտանելիության ժամկետի առնվազն 1/2-ի առկայություն։ Ֆիրմային նշանի առկայությունը պարտադիր է, արտադրողի կողմից տրված որակի հսկման միջազգային հավաստագրերի առկայությունը պարտադիր է։  For In Vitro Diagnostic only: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</si>
  <si>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Հիմնային ֆոսֆատազայի որոշման թեստ-կասետ (Alkaline phosphatase, cobas c) Կոբաս C311 անալիզատորների համար:Ֆորմատ առնվազն՝ 200 թեստ: Ստուգվող նմուշ՝ արյան շիճուկ։ Մատակարարման պահին ապրանքը պետք է ունենա  պիտանելիության ժամկետի առնվազն 1/2-ի առկայություն։ Ֆիրմային նշանի առկայությունը պարտադիր է, արտադրողի կողմից տրված որակի հսկման միջազգային հավաստագրերի առկայությունը պարտադիր է։ For In Vitro Diagnostic only: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</si>
  <si>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Ուղղակի բիլիռուբինի որոշման թեստ-կասետ (BIL-D, cobas c) Կոբաս C311 անալիզատորների համար: Ֆորմատ առնվազն՝ 350 թեստ:Ստուգվող նմուշ՝ արյան շիճուկ։ Մատակարարման պահին ապրանքը պետք է ունենա  պիտանելիության ժամկետի առնվազն 1/2-ի առկայություն։ Ֆիրմային նշանի առկայությունը պարտադիր է, արտադրողի կողմից տրված որակի հսկման միջազգային հավաստագրերի առկայությունը պարտադիր է։ For In Vitro Diagnostic only: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</si>
  <si>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C-ռեակտիվ սպիտակուցի որոշման թեստ-կասետ (CRP, cobas c) Կոբաս C311 անալիզատորների համար:Ֆորմատ առնվազն՝ 250 թեստ: Ստուգվող նմուշ՝ արյան շիճուկ։  Մատակարարման պահին ապրանքը պետք է ունենա  պիտանելիության ժամկետի առնվազն 1/2-ի առկայություն։ Ֆիրմային նշանի առկայությունը պարտադիր է, արտադրողի կողմից տրված որակի հսկման միջազգային հավաստագրերի առկայությունը պարտադիր է։ For In Vitro Diagnostic only: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</si>
  <si>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Երկաթի որոշման թեստ-կասետ (Iron, cobas c) Կոբաս C311 անալիզատորների համար:Ֆորմատ առնվազն՝ 200 թեստ: Ստուգվող նմուշ՝ արյան շիճուկ։ Մատակարարման պահին ապրանքը պետք է ունենա  պիտանելիության ժամկետի առնվազն 1/2-ի առկայություն։ Ֆիրմային նշանի առկայությունը պարտադիր է, արտադրողի կողմից տրված որակի հսկման միջազգային հավաստագրերի առկայությունը պարտադիր է։  For In Vitro Diagnostic only: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</si>
  <si>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Ցածր խտության լիպոպրոտեիդների (LDL, cobas c) Կոբաս C311 անալիզատորների համար:Ֆորմատ առնվազն՝ 200 թեստ: Ստուգվող նմուշ՝ արյան շիճուկ։ Մատակարարման պահին ապրանքը պետք է ունենա  պիտանելիության ժամկետի առնվազն 1/2-ի առկայություն։ Ֆիրմային նշանի առկայությունը պարտադիր է, արտադրողի կողմից տրված որակի հսկման միջազգային հավաստագրերի առկայությունը պարտադիր է։ For In Vitro Diagnostic only: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</si>
  <si>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Բարձր խտության լիպոպրոտեիդների որոշման թեստ-կասետ (HDL, cobas c) Կոբաս  c311 անալիզատորների համար։ Ֆորմատ առնվազն` 350 թեստ։ Ստուգվող նմուշ` արյան շիճուկ:  Մատակարարման պահին ապրանքը պետք է ունենա  պիտանելիության ժամկետի առնվազն 1/2-ի առկայություն։ Ֆիրմային նշանի առկայությունը պարտադիր է, արտադրողի կողմից տրված որակի հսկման միջազգային հավաստագրերի առկայությունը պարտադիր է։  For In Vitro Diagnostic only: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</si>
  <si>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Գլիկոլիզացված հեմոգլոբին A1c (HBA1c, cobas c): Կոբաս c311 վերլուծիչի համար: Ֆորմատ առնվազն` 150 թեստ: Ստուգվող նմուշ` երակային արյուն: Ֆիրմային նշանի առկայություն: Պահպանման պայմանները 2-8 C աստիճան ջերմություն: Հանձնելու պահին պիտանիության ժամկետը՝ 1/2, For In Vitro Diagnostic only:Մատակարարը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</si>
  <si>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NaOHD Կոբաս C311 անալիզատորի համար: Ֆորմատ առնվազն` 66 մլ:  Մատակարարման պահին ապրանքը պետք է ունենա  պիտանելիության ժամկետի առնվազն 1/2-ի առկայություն։ Ֆիրմային նշանի առկայությունը պարտադիր է, արտադրողի կողմից տրված որակի հսկման միջազգային հավաստագրերի առկայությունը պարտադիր է։  For In Vitro Diagnostic only: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</si>
  <si>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Նախատեսված է e/1  վերլուծիչի համար:  Ֆորմատ առնվազն`600 թեսթ: Ստուգվող նմուշ` շիճուկ,երակային արյուն և մեզ: Պահպանման պայմանները`2-25°C: Հանձնելու պահին պիտանիության ժամկետի 1/2-ի առկայություն առկայություն, For In Vitro Diagnostic only: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Արտադրողի կողմից տրված` որակի վերահսկման միջազգային հավաստագիր ISO 13485</t>
  </si>
  <si>
    <t>Տրիգլիցերիդների որոշման թեստ-կասետ (Triglycerides, cobas c)  Կոբաս C311 անալիզատորների համար: Ֆորմատ առնվազն՝ 250 թեստ: Ստուգվող նմուշ՝ արյան շիճուկ։ Մատակարարման պահին ապրանքը պետք է ունենա  պիտանելիության ժամկետի առնվազն 1/2-ի առկայություն։ Ֆիրմային նշանի առկայությունը պարտադիր է, արտադրողի կողմից տրված որակի հսկման միջազգային հավաստագրերի առկայությունը պարտադիր է։ For In Vitro Diagnostic only: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</si>
  <si>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Կոբաս U311 անալիզատորի համար նախատեսված անտիստրեպտոլիզին-Օ որոշման թեսթ կասետ (ASLO TQ, cobas c): Օրիգինալ: Ֆորմատ՝ 150 թեստ տուփում/հատ: Ստուգվող նմուշ` արյան շիճուկ: Պետք է լինի նոր, չօգտագործված, գործարանային փաթեթավորմամբ: Պահպանման պայմանները` 2-8°C ջերմաստիճանում: Հանձնելու պահին պիտանիության ժամկետի 1/2 առկայություն, For In Vitro Diagnostic only:</t>
  </si>
  <si>
    <t>Ընդհանուր բիլիռուբինի որոշման թեստ-կասետ (BIL-Total, cobas c) Կոբաս C311 անալիզատորների համար: Ֆորմատ առնվազն՝ 250 թեստ:Ստուգվող նմուշ՝ արյան շիճուկ։ Մատակարարման պահին ապրանքը պետք է ունենա  պիտանելիության ժամկետի առնվազն 1/2-ի առկայություն։ Ֆիրմային նշանի առկայությունը պարտադիր է, արտադրողի կողմից տրված որակի հսկման միջազգային հավաստագրերի առկայությունը պարտադիր է։  For In Vitro Diagnostic only: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</si>
  <si>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33211500/14</t>
  </si>
  <si>
    <t>33211500/15</t>
  </si>
  <si>
    <t>33211500/23</t>
  </si>
  <si>
    <t>33211500/24</t>
  </si>
  <si>
    <t>33211500/25</t>
  </si>
  <si>
    <t>33211500/10</t>
  </si>
  <si>
    <t>33211500/12</t>
  </si>
  <si>
    <t>33211500/18</t>
  </si>
  <si>
    <t>33211500/28</t>
  </si>
  <si>
    <t>33211500/13</t>
  </si>
  <si>
    <t>33211500/5</t>
  </si>
  <si>
    <t>33211500/6</t>
  </si>
  <si>
    <t>33211500/7</t>
  </si>
  <si>
    <t>33211500/8</t>
  </si>
  <si>
    <t>33211500/19</t>
  </si>
  <si>
    <t>33211500/9</t>
  </si>
  <si>
    <t>33211500/20</t>
  </si>
  <si>
    <t>33211500/16</t>
  </si>
  <si>
    <t>33211500/21</t>
  </si>
  <si>
    <t>33211500/17</t>
  </si>
  <si>
    <t>33211500/36</t>
  </si>
  <si>
    <t>33211500/22</t>
  </si>
  <si>
    <t>33211500/4</t>
  </si>
  <si>
    <t>33211500/32</t>
  </si>
  <si>
    <t>33211500/11</t>
  </si>
  <si>
    <t>33211500/29</t>
  </si>
  <si>
    <t>33211500/27</t>
  </si>
  <si>
    <t>33211500/26</t>
  </si>
  <si>
    <t>33211500/39</t>
  </si>
  <si>
    <t>33211500/34</t>
  </si>
  <si>
    <t>33211500/40</t>
  </si>
  <si>
    <t>33211500/37</t>
  </si>
  <si>
    <t>33211500/30</t>
  </si>
  <si>
    <t>33211500/35</t>
  </si>
  <si>
    <t>33211500/31</t>
  </si>
  <si>
    <t>33211500/33</t>
  </si>
  <si>
    <t>33211500/38</t>
  </si>
  <si>
    <t>Տեխնիկական բնութագիր</t>
  </si>
  <si>
    <t>STA-Mini REDUCER STA Compact Max վերլուծիչի համար</t>
  </si>
  <si>
    <t>STA-Maxi REDUCER STA Compact Max վերլուծիչի համար</t>
  </si>
  <si>
    <t>MICROCUPS STA STA Compact Max վերլուծիչի համար</t>
  </si>
  <si>
    <t>33211500/41</t>
  </si>
  <si>
    <t xml:space="preserve">cobas c 311 Լիպազայի որոշման թեստ հավաքածու </t>
  </si>
  <si>
    <t>STA Compact Max վերլուծիչի համար նախատեսված / STA NeoPTimal 10/: Պրոթրոմբինային ժամանակի որոշման թեստ հավաքածու: Ֆորմատ՝12 x10 մլ : Մեթոդ՝ մակարդելիության ժամանակի որոշումը վիսկոզիմետրիկ չափման հիման վրա: ISI-ի արժեքը (0.9-1.1), զգայուն չէ մինչև 1 IU/ml ոչ ֆրակցիոն հեպարինի և մինչև 1.5 IU/ml  anti-Xa ցածրամոլեկուլային կշիռ ունեցող հեպարինի  նկատմամբ: Ֆիրմային նշանի առկայությունը պարտադիր է: Պահպանման պայմանները՝ 2-8 ջերմաստիճանում: Հանձնելու պահին պիտանիության ժամկետի 1/2-ի առկայություն, For In Vitro Diagnostics: Արտադրողի կողմից տրված որակի վերահսկման միջազգային հավաստագիր ISO 13485, CE: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 տուփ /</t>
  </si>
  <si>
    <t>STA Compact Max վերլուծիչի համար նախատեսված /STA-Liquid Fib/: Ֆիբրինոգենի որոշման թեստ հավաքածու:Ֆորմատ՝ 12x4մլ: Մեթոդը՝մակարդելիության ժամանակի որոշումը ըստ վիսկոզիմետրիկ չափման հիման վրա (չափման մեթոդ՝ ըստ Կլաուսի), չափման միջակայքը հնարավոր է մեծացնել 0.4-12 գ/լ , ավտոմատ նոսրացնելուց հետո: Ֆիրմային նշանի առկայությունը պարտադիր է: Պահպանման պայմանները՝ 2-8 ջերմաստիճանում: Ռեագենտը բացելուց հետո պահպանման պայմանները՝ 2 ամիս 2-8 ջերմաստիճանում: Հանձնելու պահին պիտանելիության ժամկետի 1/2-ի առկայություն, For In Vitro Diagnostic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Արտադրողի կողմից տրված՝ որակի վերահսկման միջազգային հավաստագիր ISO 13485, CE / տուփ /</t>
  </si>
  <si>
    <t>STA Compact Max վերլուծիչի համար նախատեսված /STA Coag Contol N+P/:  Ֆորմատ՝12x2x1մլ: համար:Ստուգվող նմուշ արյան շիճուկ պլազմա։ Ֆիրմային նշանի առկայությունը պարտադիր է: Պահպանման պայմանները ՝ 2-8 աստիճան : Հանձնելու պահին պիտանելիության ժամկետի  1/2, For In Vitro Diagnostic onlyDiagnostic:Արտադրողի կողմից տրված՝ որակի վերահսկման միջազգային հավաստագիր ISO 13485, CE: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 տուփ /</t>
  </si>
  <si>
    <t>STart Max և STA Compact Max վերլուծիչներիի համար նախատեսված /STA-OWREN-KOLLER/: Ֆորմատ՝ 24x15մլ: Օգտագործվում է որպես նոսրացնող հեղուկ` ֆիբրինոգեն,  պրոթրոմբինային ժամանակ հետազոտությունների համար: Ֆիրմային նշանի առկայություն:  Ֆիրմային նշանի առկայություն: Պահպանման պայմանները՝ 2-8°C  ջերմաստիճանում մինչ ժամկետի ավարտը: Հանձնելու պահին պիտանիության ժամկետի 1/2, For In Vitro Diagnostic: Արտադրողի կողմից տրված՝ որակի վերահսկման միջազգային հավաստագրեր` ISO 9001, ISO 13485, CE (Conformité Européene): / տուփ /</t>
  </si>
  <si>
    <t>STA Compact Max վերլուծիչի համար նախատեսված /STA-Cleaner Solution/ Մաքրող հեղուկ: Ֆորմատ՝ 6X2500մլ: üÇñհամար:Ֆորմատ `200 թեսթ: Ստուգվող նմուշ արյան շիճուկ պլազմա։ Ֆիրմային նշանի առկայությունը պարտադիր է: Հանձնելու պահին պիտանելիության ժամկետի  1/2, For In Vitro Diagnostic only:Պահպանման պայմանները` սենյակային ç»ñÙաստիճան: Արտադրողի կողմից տրված` որակի վերահսկման միջազգային հավաստագիր ISO 13485, CE: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 տուփ /</t>
  </si>
  <si>
    <t>STart Max և STA Compact Max վերլուծիչներիի համար  /STA-Desorb U/ ախտահանող հեղուկ: Ֆորմատ՝ 24X15մլ: Ֆիրմայի նշանի առկայություն: Պահպանման պայմանները՝ 2-8°C ջերմաստիճանում: Հանձնելու պահին պիտանիության ժամկետի 1/2, For In Vitro Diagnostics: Արտադրողի կողմից տրված որակի վերահսկման միջազգային հավաստագրեր` ISO 9001, ISO 13485, CE (Conformité Européene): / տուփ /</t>
  </si>
  <si>
    <t>STA Compact Max վերլուծիչի համար Ռեակցիոն կյուվետներ  Ֆորմատ՝ 1000 կյուվետներ Ֆիրմային նշանի առկայությունը պարտադիր է: Ֆիրմային նշանի առկայությունը պարտադիր է: Պահպանման պայմանները՝ սենյակային ջերմաստիճանում: : Հանձնելու պահին պիտանելիության ժամկետի 1/2-ի առկայություն, For In Vitro Diagnostic Արտադրողի կողմից տրված` որակի վերահսկման միջազգային հավաստագիր ISO 13485, CE: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 տուփ /</t>
  </si>
  <si>
    <t>STA Compact Max վերլուծիչի համար /STA-Mini REDUCER/: Ֆորմատ՝ 100հատ/տուփ :Ֆիրմային նշանի առկայությունը պարտադիր է Պահպանման պայմանները՝ ՝ սենյակային Ý ջերմաստիճան: Հանձնելու պահին պիտանիության ժամկետի 1/2-ի առկայություն, :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 տուփ /</t>
  </si>
  <si>
    <t>STA Compact Max վերլուծիչի համար /STA-Maxi REDUCER/: Ֆորմատ՝ 100հատ/տուփ:Պահպանման պայմանները՝ սենյակային Ý ջերմաստիճան: Հանձնելու պահին պիտանիության ժամկետի 1/2-ի առկայություն: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ուղեցույցի։գային հավաստագիր ISO 13485 / տուփ /</t>
  </si>
  <si>
    <t>STA Compact Max վերլուծիչի համար /MICROCUPS STA/: Ֆորմատ՝ 100հատ/տուփ: Պահպանման պայմանները՝ սենյակային  ջերմաստիճան: Հանձնելու պահին պիտանիության ժամկետի 1/2-ի առկայություն: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 տուփ /</t>
  </si>
  <si>
    <t>Լիպազայի որոշման համար նախատեսված թեստ հավաքածու։ Ֆորմատը՝ 200 թեստ։ Նախատեսված cobas c 311 սարքավորման համար։ Ստուգվող նմուշ`արյան շիճուկ: Ֆիրմային նշանի առկայությունը: Պահպանման պայմանները 15-25 աստիճան ջերմություն: Հանձնելու պահին պիտանիության ժամկետի 1/2, For In Vitro Diagnostic only։Մատակարարը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 տուփ /</t>
  </si>
  <si>
    <t>ՍՄԿԲԿ-ԷԱՃԱՊՁԲ-26/37</t>
  </si>
  <si>
    <t>*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համարվում է լուծված:</t>
  </si>
  <si>
    <t>*Առաջին տեղ զբաղեցրած մասնակիցը պետք է ներկայացնի նաև առաջարկվող ապրանքային նշանի, արտադրողի(արտադրող կազմակերպության անվանումը), ծագման երկրի վերաբերյալ տեղեկատվություն:</t>
  </si>
  <si>
    <t>*Բոլոր չափաբաժինների համար պարտադիր է ապրանքային նշանի և արտադրողի վերաբերյալ տեղեկատվություն (արտադրող կազմակերպության անվանումը):</t>
  </si>
  <si>
    <t xml:space="preserve">* Եթե ընտրված մասնակցի հայտով  ներկայավել է մեկից ավելի արտադրողների կողմից արտադրված, ինչպես նաև տարբեր ապրանքային նշան, ֆիրմային անվանում և մոդել ունեցող ապրանքներ, ապա դրանցից բավարար գնահատվածները ներառվում են սույն հավելվածում: </t>
  </si>
  <si>
    <t>*Ապրանքի/ների մատակարարաման համար պատվերը Գնորդի կողմից Վաճառողին կատարվում է  բանավոր, կամ գրավոր (նաև՝ Գնորդի էլեկտրոնային փոստի հասցեից Վաճառողի էլեկտրոնային փոստի հասցեին պատվերը ուղարկելու միջոցով)։</t>
  </si>
  <si>
    <r>
      <t>*Մատակարարումն իրականացվում է մատակարարի կողմից`ՀՀ, Սյունիքի մարզ, ք.Կապան, Մ</t>
    </r>
    <r>
      <rPr>
        <b/>
        <sz val="11"/>
        <color rgb="FF000000"/>
        <rFont val="Cambria Math"/>
        <family val="1"/>
        <charset val="204"/>
      </rPr>
      <t>․</t>
    </r>
    <r>
      <rPr>
        <b/>
        <sz val="11"/>
        <color rgb="FF000000"/>
        <rFont val="GHEA Grapalat"/>
        <family val="3"/>
      </rPr>
      <t>Ստեփանյան 13, «Կապանի բժշկական կենտրոն»ՓԲԸ /դեղատուն/ հասցեով, աշխատանքային օրերին և աշխատանքային ժամերին՝ 09։00-17։00։</t>
    </r>
  </si>
  <si>
    <t>*Բոլոր ապրանքները պետք էլինեն նոր, չօգտագործված, գործարանային փաթեթավորմամբ:</t>
  </si>
  <si>
    <r>
      <t xml:space="preserve">**Ծանոթություն – Եթե գնման առարկաների հատկանիշները  պահանջ կամ հղում պարունակեն որևէ առևտրային նշանի, ֆիրմային անվանմանը, արտոնագրին, էսքիզին կամ մոդելին, ծագման երկրին կամ կոնկրետ աղբյուրին կամ արտադրողին, բացառությամբ այն դեպքերի, երբ անհնար է գնման առարկայի բնութագրումն առանց դրանց: Հղումներ օգտագործելու դեպքում հատկանիշների բնութագրում կարդալ </t>
    </r>
    <r>
      <rPr>
        <b/>
        <sz val="11"/>
        <color rgb="FFFF0000"/>
        <rFont val="GHEA Grapalat"/>
        <family val="3"/>
      </rPr>
      <t>«կամ համարժեք</t>
    </r>
    <r>
      <rPr>
        <b/>
        <sz val="11"/>
        <color rgb="FF000000"/>
        <rFont val="GHEA Grapalat"/>
        <family val="3"/>
      </rPr>
      <t xml:space="preserve">» բառը:  Համաձայն (Օրենքի Հոդված 13, Կետ 5) </t>
    </r>
  </si>
  <si>
    <t>* Որակի սերտիֆիկատների առկայություն</t>
  </si>
  <si>
    <t xml:space="preserve">*Ապրանքները կմատակարարվեն 2026թ-ին պայմանագրի ուժի մեջ մտնելու օրվանից, յուրաքանչյուր անգամ Գնորդից պատվերը  ստանալու պահից հաշված 5 աշխատանքային օրվա  ընթացքում՝ Գնորդի կողմից պատվիրված ապրանքի/ների քանակին և տեսակին համապատախան, ընդ որում 1-ին փուլի համար 20 օրացուցային օր հետո /եթե մատակարարը չի համաձայնվում մատակարարել ավելի շուտ/։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</si>
</sst>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22" x14ac:knownFonts="1">
    <font>
      <sz val="11"/>
      <color theme="1"/>
      <name val="Calibri"/>
      <family val="2"/>
      <scheme val="minor"/>
    </font>
    <font>
      <sz val="11"/>
      <color theme="1"/>
      <name val="Calibri"/>
      <family val="2"/>
      <scheme val="minor"/>
    </font>
    <font>
      <sz val="14"/>
      <color theme="1"/>
      <name val="GHEA Grapalat"/>
      <family val="3"/>
    </font>
    <font>
      <b/>
      <sz val="14"/>
      <color theme="1"/>
      <name val="GHEA Grapalat"/>
      <family val="3"/>
    </font>
    <font>
      <sz val="12"/>
      <color theme="1"/>
      <name val="GHEA Grapalat"/>
      <family val="3"/>
    </font>
    <font>
      <sz val="11"/>
      <color theme="1"/>
      <name val="GHEA Grapalat"/>
      <family val="3"/>
    </font>
    <font>
      <sz val="10"/>
      <color theme="1"/>
      <name val="GHEA Grapalat"/>
      <family val="3"/>
    </font>
    <font>
      <sz val="12"/>
      <color rgb="FF37474F"/>
      <name val="Calibri"/>
      <family val="2"/>
      <charset val="204"/>
      <scheme val="minor"/>
    </font>
    <font>
      <sz val="11"/>
      <color rgb="FF37474F"/>
      <name val="Calibri"/>
      <family val="2"/>
      <charset val="204"/>
      <scheme val="minor"/>
    </font>
    <font>
      <sz val="14"/>
      <color theme="1"/>
      <name val="Calibri"/>
      <family val="2"/>
      <scheme val="minor"/>
    </font>
    <font>
      <sz val="10"/>
      <color theme="1"/>
      <name val="Calibri"/>
      <family val="2"/>
      <scheme val="minor"/>
    </font>
    <font>
      <sz val="12"/>
      <color theme="1"/>
      <name val="GHEA Grapalat"/>
      <family val="3"/>
      <charset val="204"/>
    </font>
    <font>
      <sz val="12"/>
      <name val="Arial"/>
      <family val="2"/>
      <charset val="204"/>
    </font>
    <font>
      <sz val="12"/>
      <color rgb="FF000000"/>
      <name val="GHEA Grapalat"/>
      <family val="3"/>
      <charset val="204"/>
    </font>
    <font>
      <sz val="12"/>
      <color rgb="FF000000"/>
      <name val="GHEA Grapalat"/>
      <family val="3"/>
    </font>
    <font>
      <sz val="12"/>
      <color rgb="FF37474F"/>
      <name val="GHEA Grapalat"/>
      <family val="3"/>
    </font>
    <font>
      <b/>
      <sz val="11"/>
      <color rgb="FF000000"/>
      <name val="GHEA Grapalat"/>
      <family val="3"/>
    </font>
    <font>
      <b/>
      <sz val="11"/>
      <color theme="1"/>
      <name val="GHEA Grapalat"/>
      <family val="3"/>
    </font>
    <font>
      <b/>
      <sz val="11"/>
      <color rgb="FF000000"/>
      <name val="Cambria Math"/>
      <family val="1"/>
      <charset val="204"/>
    </font>
    <font>
      <b/>
      <sz val="11"/>
      <color rgb="FFFF0000"/>
      <name val="GHEA Grapalat"/>
      <family val="3"/>
    </font>
    <font>
      <b/>
      <sz val="16"/>
      <color theme="1"/>
      <name val="GHEA Grapalat"/>
      <family val="3"/>
    </font>
    <font>
      <b/>
      <sz val="12"/>
      <color theme="1"/>
      <name val="GHEA Grapalat"/>
      <family val="3"/>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57">
    <xf numFmtId="0" fontId="0" fillId="0" borderId="0" xfId="0"/>
    <xf numFmtId="0" fontId="2" fillId="2" borderId="0" xfId="0" applyFont="1" applyFill="1"/>
    <xf numFmtId="0" fontId="3" fillId="2" borderId="0" xfId="0" applyFont="1" applyFill="1" applyAlignment="1">
      <alignment horizontal="center" vertical="center" wrapText="1"/>
    </xf>
    <xf numFmtId="0" fontId="2" fillId="2" borderId="0" xfId="0" applyFont="1" applyFill="1" applyAlignment="1">
      <alignment horizontal="center"/>
    </xf>
    <xf numFmtId="0" fontId="4" fillId="2" borderId="0" xfId="0" applyFont="1" applyFill="1"/>
    <xf numFmtId="0" fontId="5" fillId="2" borderId="0" xfId="0" applyFont="1" applyFill="1"/>
    <xf numFmtId="0" fontId="5" fillId="2" borderId="0" xfId="0" applyFont="1" applyFill="1" applyAlignment="1">
      <alignment horizontal="center"/>
    </xf>
    <xf numFmtId="0" fontId="6"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43" fontId="5" fillId="2" borderId="0" xfId="1" applyFont="1" applyFill="1" applyAlignment="1">
      <alignment horizontal="center"/>
    </xf>
    <xf numFmtId="0" fontId="9" fillId="0" borderId="0" xfId="0" applyFont="1" applyAlignment="1">
      <alignment horizontal="center"/>
    </xf>
    <xf numFmtId="0" fontId="9" fillId="0" borderId="1" xfId="0" applyFont="1" applyBorder="1" applyAlignment="1">
      <alignment horizontal="center"/>
    </xf>
    <xf numFmtId="0" fontId="10" fillId="0" borderId="0" xfId="0" applyFont="1"/>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0" fillId="0" borderId="1" xfId="0" applyBorder="1"/>
    <xf numFmtId="0" fontId="6" fillId="3" borderId="1" xfId="0" applyFont="1" applyFill="1" applyBorder="1" applyAlignment="1">
      <alignment horizontal="center" vertical="center" wrapText="1"/>
    </xf>
    <xf numFmtId="164" fontId="6" fillId="3" borderId="1" xfId="0" applyNumberFormat="1" applyFont="1" applyFill="1" applyBorder="1" applyAlignment="1">
      <alignment horizontal="center" vertical="center" wrapText="1"/>
    </xf>
    <xf numFmtId="0" fontId="10" fillId="3" borderId="1" xfId="0" applyFont="1" applyFill="1" applyBorder="1"/>
    <xf numFmtId="0" fontId="11" fillId="0" borderId="0" xfId="0" applyFont="1" applyAlignment="1">
      <alignment vertical="center"/>
    </xf>
    <xf numFmtId="0" fontId="11" fillId="3"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13" fillId="0" borderId="1" xfId="0" applyFont="1" applyBorder="1" applyAlignment="1">
      <alignment horizontal="center" vertical="center" wrapText="1"/>
    </xf>
    <xf numFmtId="0" fontId="11"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11" fillId="2" borderId="1" xfId="0" applyFont="1" applyFill="1" applyBorder="1" applyAlignment="1">
      <alignment horizontal="center" vertical="center"/>
    </xf>
    <xf numFmtId="0" fontId="11" fillId="0" borderId="0" xfId="0" applyFont="1" applyAlignment="1">
      <alignment horizontal="center" vertical="center"/>
    </xf>
    <xf numFmtId="0" fontId="11" fillId="2" borderId="0" xfId="0" applyFont="1" applyFill="1" applyAlignment="1">
      <alignment vertical="center"/>
    </xf>
    <xf numFmtId="0" fontId="13" fillId="2" borderId="1" xfId="0" applyFont="1" applyFill="1" applyBorder="1" applyAlignment="1">
      <alignment horizontal="center" vertical="center" wrapText="1"/>
    </xf>
    <xf numFmtId="0" fontId="11" fillId="2" borderId="0" xfId="0" applyFont="1" applyFill="1" applyAlignment="1">
      <alignment horizontal="center" vertical="center"/>
    </xf>
    <xf numFmtId="0" fontId="12" fillId="0" borderId="1" xfId="0" applyFont="1" applyBorder="1" applyAlignment="1">
      <alignment horizontal="center" vertical="center" wrapText="1"/>
    </xf>
    <xf numFmtId="0" fontId="4" fillId="2" borderId="1" xfId="0" applyFont="1" applyFill="1" applyBorder="1" applyAlignment="1">
      <alignment horizontal="center" vertical="center"/>
    </xf>
    <xf numFmtId="1" fontId="4" fillId="2" borderId="1" xfId="1" applyNumberFormat="1" applyFont="1" applyFill="1" applyBorder="1" applyAlignment="1" applyProtection="1">
      <alignment horizontal="center" vertical="center"/>
      <protection locked="0"/>
    </xf>
    <xf numFmtId="0" fontId="14" fillId="2" borderId="1" xfId="0" applyFont="1" applyFill="1" applyBorder="1" applyAlignment="1">
      <alignment horizontal="center" vertical="center" wrapText="1"/>
    </xf>
    <xf numFmtId="1" fontId="4" fillId="2" borderId="1" xfId="0" applyNumberFormat="1" applyFont="1" applyFill="1" applyBorder="1" applyAlignment="1">
      <alignment horizontal="center" vertical="center"/>
    </xf>
    <xf numFmtId="0" fontId="15"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2" borderId="0" xfId="0" applyFont="1" applyFill="1" applyAlignment="1">
      <alignment horizontal="center" vertical="center"/>
    </xf>
    <xf numFmtId="0" fontId="11" fillId="0" borderId="1" xfId="0" applyFont="1" applyBorder="1" applyAlignment="1">
      <alignment horizontal="center" vertical="center"/>
    </xf>
    <xf numFmtId="0" fontId="16" fillId="0" borderId="0" xfId="0" applyFont="1" applyAlignment="1">
      <alignment horizontal="left" vertical="center" wrapText="1"/>
    </xf>
    <xf numFmtId="0" fontId="5" fillId="0" borderId="0" xfId="0" applyFont="1" applyAlignment="1">
      <alignment vertical="center"/>
    </xf>
    <xf numFmtId="0" fontId="17" fillId="0" borderId="0" xfId="0" applyFont="1" applyAlignment="1">
      <alignment horizontal="left" vertical="center" wrapText="1"/>
    </xf>
    <xf numFmtId="0" fontId="5" fillId="0" borderId="0" xfId="0" applyFont="1" applyAlignment="1">
      <alignment horizontal="left" vertical="center" wrapText="1"/>
    </xf>
    <xf numFmtId="0" fontId="17" fillId="0" borderId="0" xfId="0" applyFont="1" applyAlignment="1">
      <alignment horizontal="left" vertical="center" wrapText="1"/>
    </xf>
    <xf numFmtId="0" fontId="20" fillId="0" borderId="0" xfId="0" applyFont="1" applyAlignment="1">
      <alignment horizontal="center" vertical="center"/>
    </xf>
    <xf numFmtId="0" fontId="20" fillId="2" borderId="0" xfId="0" applyFont="1" applyFill="1" applyAlignment="1">
      <alignment horizontal="center" vertical="center"/>
    </xf>
    <xf numFmtId="0" fontId="21" fillId="0" borderId="0" xfId="0" applyFont="1" applyAlignment="1">
      <alignment horizontal="center" vertical="center"/>
    </xf>
  </cellXfs>
  <cellStyles count="2">
    <cellStyle name="Обычный" xfId="0" builtinId="0"/>
    <cellStyle name="Финансовый" xfId="1" builtinId="3"/>
  </cellStyles>
  <dxfs count="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theme="4" tint="-0.24994659260841701"/>
      </font>
    </dxf>
    <dxf>
      <font>
        <color theme="4" tint="-0.24994659260841701"/>
      </font>
    </dxf>
    <dxf>
      <font>
        <color rgb="FFFF0000"/>
      </font>
    </dxf>
    <dxf>
      <font>
        <color rgb="FF9C0006"/>
      </font>
      <fill>
        <patternFill>
          <bgColor rgb="FFFFC7CE"/>
        </patternFill>
      </fill>
    </dxf>
    <dxf>
      <font>
        <b/>
        <i val="0"/>
        <color theme="4" tint="-0.24994659260841701"/>
      </font>
    </dxf>
    <dxf>
      <font>
        <color theme="4" tint="-0.24994659260841701"/>
      </font>
    </dxf>
    <dxf>
      <font>
        <color rgb="FFFF0000"/>
      </font>
    </dxf>
    <dxf>
      <font>
        <color rgb="FF9C0006"/>
      </font>
      <fill>
        <patternFill>
          <bgColor rgb="FFFFC7CE"/>
        </patternFill>
      </fill>
    </dxf>
    <dxf>
      <font>
        <b/>
        <i val="0"/>
        <color theme="4" tint="-0.24994659260841701"/>
      </font>
    </dxf>
    <dxf>
      <font>
        <color theme="4" tint="-0.24994659260841701"/>
      </font>
    </dxf>
    <dxf>
      <font>
        <color rgb="FFFF0000"/>
      </font>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K72"/>
  <sheetViews>
    <sheetView workbookViewId="0">
      <selection activeCell="A3" sqref="A3:G72"/>
    </sheetView>
  </sheetViews>
  <sheetFormatPr defaultRowHeight="18.75" x14ac:dyDescent="0.3"/>
  <cols>
    <col min="1" max="1" width="9" customWidth="1"/>
    <col min="2" max="2" width="44.42578125" customWidth="1"/>
    <col min="3" max="3" width="9" customWidth="1"/>
    <col min="4" max="4" width="7.28515625" hidden="1" customWidth="1"/>
    <col min="5" max="5" width="10.85546875" customWidth="1"/>
    <col min="6" max="6" width="13.28515625" hidden="1" customWidth="1"/>
    <col min="7" max="7" width="11" style="14" customWidth="1"/>
    <col min="8" max="8" width="7.28515625" customWidth="1"/>
  </cols>
  <sheetData>
    <row r="1" spans="1:11" ht="20.25" x14ac:dyDescent="0.35">
      <c r="A1" s="1"/>
      <c r="B1" s="2" t="s">
        <v>0</v>
      </c>
      <c r="C1" s="3"/>
      <c r="D1" s="4"/>
      <c r="E1" s="1"/>
      <c r="F1" s="3"/>
    </row>
    <row r="2" spans="1:11" x14ac:dyDescent="0.3">
      <c r="A2" s="5"/>
      <c r="B2" s="5" t="s">
        <v>73</v>
      </c>
      <c r="C2" s="6"/>
      <c r="D2" s="4"/>
      <c r="E2" s="5"/>
      <c r="F2" s="6"/>
    </row>
    <row r="3" spans="1:11" s="16" customFormat="1" ht="40.5" x14ac:dyDescent="0.2">
      <c r="A3" s="23" t="s">
        <v>1</v>
      </c>
      <c r="B3" s="23" t="s">
        <v>2</v>
      </c>
      <c r="C3" s="23" t="s">
        <v>3</v>
      </c>
      <c r="D3" s="23" t="s">
        <v>72</v>
      </c>
      <c r="E3" s="23" t="s">
        <v>4</v>
      </c>
      <c r="F3" s="24" t="s">
        <v>5</v>
      </c>
      <c r="G3" s="23" t="s">
        <v>76</v>
      </c>
      <c r="H3" s="25"/>
      <c r="I3" s="25"/>
      <c r="J3" s="25"/>
      <c r="K3" s="25"/>
    </row>
    <row r="4" spans="1:11" hidden="1" x14ac:dyDescent="0.3">
      <c r="A4" s="7">
        <v>9</v>
      </c>
      <c r="B4" s="9" t="s">
        <v>6</v>
      </c>
      <c r="C4" s="10" t="s">
        <v>7</v>
      </c>
      <c r="D4" s="11">
        <v>1000</v>
      </c>
      <c r="E4" s="12">
        <v>4920</v>
      </c>
      <c r="F4" s="8">
        <v>4920000</v>
      </c>
      <c r="G4" s="15"/>
      <c r="H4" s="22"/>
      <c r="I4" s="22"/>
      <c r="J4" s="22"/>
      <c r="K4" s="22"/>
    </row>
    <row r="5" spans="1:11" ht="30.75" hidden="1" customHeight="1" x14ac:dyDescent="0.3">
      <c r="A5" s="7">
        <v>21</v>
      </c>
      <c r="B5" s="9" t="s">
        <v>8</v>
      </c>
      <c r="C5" s="10" t="s">
        <v>7</v>
      </c>
      <c r="D5" s="11">
        <v>30</v>
      </c>
      <c r="E5" s="12">
        <v>2000</v>
      </c>
      <c r="F5" s="8">
        <v>60000</v>
      </c>
      <c r="G5" s="15"/>
      <c r="H5" s="22"/>
      <c r="I5" s="22"/>
      <c r="J5" s="22"/>
      <c r="K5" s="22"/>
    </row>
    <row r="6" spans="1:11" ht="30.75" customHeight="1" x14ac:dyDescent="0.3">
      <c r="A6" s="7">
        <v>29</v>
      </c>
      <c r="B6" s="9" t="s">
        <v>9</v>
      </c>
      <c r="C6" s="10" t="s">
        <v>7</v>
      </c>
      <c r="D6" s="11">
        <v>500</v>
      </c>
      <c r="E6" s="12">
        <v>283</v>
      </c>
      <c r="F6" s="8">
        <v>141500</v>
      </c>
      <c r="G6" s="15">
        <v>600</v>
      </c>
      <c r="H6" s="22"/>
      <c r="I6" s="22"/>
      <c r="J6" s="22"/>
      <c r="K6" s="22"/>
    </row>
    <row r="7" spans="1:11" ht="30.75" hidden="1" customHeight="1" x14ac:dyDescent="0.3">
      <c r="A7" s="7">
        <v>31</v>
      </c>
      <c r="B7" s="9" t="s">
        <v>10</v>
      </c>
      <c r="C7" s="10" t="s">
        <v>7</v>
      </c>
      <c r="D7" s="11">
        <v>6</v>
      </c>
      <c r="E7" s="12">
        <v>36100</v>
      </c>
      <c r="F7" s="8">
        <v>216600</v>
      </c>
      <c r="G7" s="15"/>
      <c r="H7" s="22"/>
      <c r="I7" s="22"/>
      <c r="J7" s="22"/>
      <c r="K7" s="22"/>
    </row>
    <row r="8" spans="1:11" ht="30.75" customHeight="1" x14ac:dyDescent="0.3">
      <c r="A8" s="7">
        <v>32</v>
      </c>
      <c r="B8" s="9" t="s">
        <v>11</v>
      </c>
      <c r="C8" s="10" t="s">
        <v>7</v>
      </c>
      <c r="D8" s="11">
        <v>500</v>
      </c>
      <c r="E8" s="12">
        <v>48.4</v>
      </c>
      <c r="F8" s="8">
        <v>24200</v>
      </c>
      <c r="G8" s="15">
        <v>500</v>
      </c>
      <c r="H8" s="22"/>
      <c r="I8" s="22"/>
      <c r="J8" s="22"/>
      <c r="K8" s="22"/>
    </row>
    <row r="9" spans="1:11" ht="24.75" customHeight="1" x14ac:dyDescent="0.3">
      <c r="A9" s="7">
        <v>38</v>
      </c>
      <c r="B9" s="9" t="s">
        <v>12</v>
      </c>
      <c r="C9" s="10" t="s">
        <v>7</v>
      </c>
      <c r="D9" s="11">
        <v>1</v>
      </c>
      <c r="E9" s="12">
        <v>60000</v>
      </c>
      <c r="F9" s="8">
        <v>60000</v>
      </c>
      <c r="G9" s="15">
        <v>2</v>
      </c>
      <c r="H9" s="22"/>
      <c r="I9" s="22"/>
      <c r="J9" s="22"/>
      <c r="K9" s="22"/>
    </row>
    <row r="10" spans="1:11" ht="21.75" hidden="1" customHeight="1" x14ac:dyDescent="0.3">
      <c r="A10" s="7">
        <v>39</v>
      </c>
      <c r="B10" s="9" t="s">
        <v>13</v>
      </c>
      <c r="C10" s="10" t="s">
        <v>7</v>
      </c>
      <c r="D10" s="11">
        <v>2</v>
      </c>
      <c r="E10" s="12">
        <v>529200</v>
      </c>
      <c r="F10" s="8">
        <v>1058400</v>
      </c>
      <c r="G10" s="15"/>
      <c r="H10" s="22"/>
      <c r="I10" s="22"/>
      <c r="J10" s="22"/>
      <c r="K10" s="22"/>
    </row>
    <row r="11" spans="1:11" hidden="1" x14ac:dyDescent="0.3">
      <c r="A11" s="7">
        <v>43</v>
      </c>
      <c r="B11" s="9" t="s">
        <v>14</v>
      </c>
      <c r="C11" s="10" t="s">
        <v>7</v>
      </c>
      <c r="D11" s="11">
        <v>25</v>
      </c>
      <c r="E11" s="12">
        <v>24120</v>
      </c>
      <c r="F11" s="8">
        <v>603000</v>
      </c>
      <c r="G11" s="15"/>
      <c r="H11" s="22"/>
      <c r="I11" s="22"/>
      <c r="J11" s="22"/>
      <c r="K11" s="22"/>
    </row>
    <row r="12" spans="1:11" hidden="1" x14ac:dyDescent="0.3">
      <c r="A12" s="7">
        <v>45</v>
      </c>
      <c r="B12" s="9" t="s">
        <v>15</v>
      </c>
      <c r="C12" s="10" t="s">
        <v>7</v>
      </c>
      <c r="D12" s="11">
        <v>20</v>
      </c>
      <c r="E12" s="12">
        <v>48120</v>
      </c>
      <c r="F12" s="8">
        <v>962400</v>
      </c>
      <c r="G12" s="15"/>
      <c r="H12" s="22"/>
      <c r="I12" s="22"/>
      <c r="J12" s="22"/>
      <c r="K12" s="22"/>
    </row>
    <row r="13" spans="1:11" hidden="1" x14ac:dyDescent="0.3">
      <c r="A13" s="7">
        <v>46</v>
      </c>
      <c r="B13" s="9" t="s">
        <v>16</v>
      </c>
      <c r="C13" s="10" t="s">
        <v>7</v>
      </c>
      <c r="D13" s="11">
        <v>45</v>
      </c>
      <c r="E13" s="12">
        <v>42600</v>
      </c>
      <c r="F13" s="8">
        <v>1917000</v>
      </c>
      <c r="G13" s="15"/>
      <c r="H13" s="22"/>
      <c r="I13" s="22"/>
      <c r="J13" s="22"/>
      <c r="K13" s="22"/>
    </row>
    <row r="14" spans="1:11" hidden="1" x14ac:dyDescent="0.3">
      <c r="A14" s="7">
        <v>47</v>
      </c>
      <c r="B14" s="9" t="s">
        <v>17</v>
      </c>
      <c r="C14" s="10" t="s">
        <v>7</v>
      </c>
      <c r="D14" s="11">
        <v>10</v>
      </c>
      <c r="E14" s="12">
        <v>42600</v>
      </c>
      <c r="F14" s="8">
        <v>426000</v>
      </c>
      <c r="G14" s="15"/>
      <c r="H14" s="22"/>
      <c r="I14" s="22"/>
      <c r="J14" s="22"/>
      <c r="K14" s="22"/>
    </row>
    <row r="15" spans="1:11" hidden="1" x14ac:dyDescent="0.3">
      <c r="A15" s="7">
        <v>48</v>
      </c>
      <c r="B15" s="9" t="s">
        <v>18</v>
      </c>
      <c r="C15" s="10" t="s">
        <v>7</v>
      </c>
      <c r="D15" s="11">
        <v>20</v>
      </c>
      <c r="E15" s="12">
        <v>230520</v>
      </c>
      <c r="F15" s="8">
        <v>4610400</v>
      </c>
      <c r="G15" s="15"/>
      <c r="H15" s="22"/>
      <c r="I15" s="22"/>
      <c r="J15" s="22"/>
      <c r="K15" s="22"/>
    </row>
    <row r="16" spans="1:11" hidden="1" x14ac:dyDescent="0.3">
      <c r="A16" s="7">
        <v>56</v>
      </c>
      <c r="B16" s="9" t="s">
        <v>19</v>
      </c>
      <c r="C16" s="10" t="s">
        <v>7</v>
      </c>
      <c r="D16" s="11">
        <v>1</v>
      </c>
      <c r="E16" s="12">
        <v>30600</v>
      </c>
      <c r="F16" s="8">
        <v>30600</v>
      </c>
      <c r="G16" s="15"/>
      <c r="H16" s="22"/>
      <c r="I16" s="22"/>
      <c r="J16" s="22"/>
      <c r="K16" s="22"/>
    </row>
    <row r="17" spans="1:11" ht="29.25" customHeight="1" x14ac:dyDescent="0.3">
      <c r="A17" s="7">
        <v>58</v>
      </c>
      <c r="B17" s="9" t="s">
        <v>20</v>
      </c>
      <c r="C17" s="10" t="s">
        <v>7</v>
      </c>
      <c r="D17" s="11">
        <v>400</v>
      </c>
      <c r="E17" s="12">
        <v>35</v>
      </c>
      <c r="F17" s="8">
        <v>14000</v>
      </c>
      <c r="G17" s="15">
        <v>400</v>
      </c>
      <c r="H17" s="22"/>
      <c r="I17" s="22"/>
      <c r="J17" s="22"/>
      <c r="K17" s="22"/>
    </row>
    <row r="18" spans="1:11" ht="20.25" hidden="1" customHeight="1" x14ac:dyDescent="0.3">
      <c r="A18" s="7">
        <v>59</v>
      </c>
      <c r="B18" s="9" t="s">
        <v>21</v>
      </c>
      <c r="C18" s="10" t="s">
        <v>7</v>
      </c>
      <c r="D18" s="11">
        <v>3</v>
      </c>
      <c r="E18" s="12">
        <v>61320</v>
      </c>
      <c r="F18" s="8">
        <v>183960</v>
      </c>
      <c r="G18" s="15"/>
      <c r="H18" s="22"/>
      <c r="I18" s="22"/>
      <c r="J18" s="22"/>
      <c r="K18" s="22"/>
    </row>
    <row r="19" spans="1:11" ht="19.5" hidden="1" customHeight="1" x14ac:dyDescent="0.3">
      <c r="A19" s="7">
        <v>60</v>
      </c>
      <c r="B19" s="9" t="s">
        <v>22</v>
      </c>
      <c r="C19" s="10" t="s">
        <v>7</v>
      </c>
      <c r="D19" s="11">
        <v>3</v>
      </c>
      <c r="E19" s="12">
        <v>42500</v>
      </c>
      <c r="F19" s="8">
        <v>127500</v>
      </c>
      <c r="G19" s="15"/>
      <c r="H19" s="22"/>
      <c r="I19" s="22"/>
      <c r="J19" s="22"/>
      <c r="K19" s="22"/>
    </row>
    <row r="20" spans="1:11" ht="29.25" hidden="1" customHeight="1" x14ac:dyDescent="0.3">
      <c r="A20" s="7">
        <v>61</v>
      </c>
      <c r="B20" s="9" t="s">
        <v>23</v>
      </c>
      <c r="C20" s="10" t="s">
        <v>7</v>
      </c>
      <c r="D20" s="11">
        <v>3</v>
      </c>
      <c r="E20" s="12">
        <v>72100</v>
      </c>
      <c r="F20" s="8">
        <v>216300</v>
      </c>
      <c r="G20" s="15"/>
      <c r="H20" s="22"/>
      <c r="I20" s="22"/>
      <c r="J20" s="22"/>
      <c r="K20" s="22"/>
    </row>
    <row r="21" spans="1:11" ht="22.5" hidden="1" customHeight="1" x14ac:dyDescent="0.3">
      <c r="A21" s="7">
        <v>93</v>
      </c>
      <c r="B21" s="9" t="s">
        <v>24</v>
      </c>
      <c r="C21" s="10" t="s">
        <v>7</v>
      </c>
      <c r="D21" s="11">
        <v>1</v>
      </c>
      <c r="E21" s="12">
        <v>46800</v>
      </c>
      <c r="F21" s="8">
        <v>46800</v>
      </c>
      <c r="G21" s="15"/>
      <c r="H21" s="22"/>
      <c r="I21" s="22"/>
      <c r="J21" s="22"/>
      <c r="K21" s="22"/>
    </row>
    <row r="22" spans="1:11" ht="29.25" hidden="1" customHeight="1" x14ac:dyDescent="0.3">
      <c r="A22" s="7">
        <v>97</v>
      </c>
      <c r="B22" s="9" t="s">
        <v>25</v>
      </c>
      <c r="C22" s="10" t="s">
        <v>7</v>
      </c>
      <c r="D22" s="11">
        <v>3</v>
      </c>
      <c r="E22" s="12">
        <v>34700</v>
      </c>
      <c r="F22" s="8">
        <v>104100</v>
      </c>
      <c r="G22" s="15"/>
      <c r="H22" s="22"/>
      <c r="I22" s="22"/>
      <c r="J22" s="22"/>
      <c r="K22" s="22"/>
    </row>
    <row r="23" spans="1:11" ht="21" hidden="1" customHeight="1" x14ac:dyDescent="0.3">
      <c r="A23" s="7">
        <v>98</v>
      </c>
      <c r="B23" s="9" t="s">
        <v>26</v>
      </c>
      <c r="C23" s="10" t="s">
        <v>7</v>
      </c>
      <c r="D23" s="11">
        <v>14400</v>
      </c>
      <c r="E23" s="12">
        <v>18.25</v>
      </c>
      <c r="F23" s="8">
        <v>262800</v>
      </c>
      <c r="G23" s="15"/>
      <c r="H23" s="22"/>
      <c r="I23" s="22"/>
      <c r="J23" s="22"/>
      <c r="K23" s="22"/>
    </row>
    <row r="24" spans="1:11" ht="29.25" hidden="1" customHeight="1" x14ac:dyDescent="0.3">
      <c r="A24" s="7">
        <v>99</v>
      </c>
      <c r="B24" s="9" t="s">
        <v>27</v>
      </c>
      <c r="C24" s="10" t="s">
        <v>7</v>
      </c>
      <c r="D24" s="11">
        <v>1500</v>
      </c>
      <c r="E24" s="12">
        <v>12.666666666666666</v>
      </c>
      <c r="F24" s="8">
        <v>19000</v>
      </c>
      <c r="G24" s="15"/>
      <c r="H24" s="22"/>
      <c r="I24" s="22"/>
      <c r="J24" s="22"/>
      <c r="K24" s="22"/>
    </row>
    <row r="25" spans="1:11" ht="21" hidden="1" customHeight="1" x14ac:dyDescent="0.3">
      <c r="A25" s="7">
        <v>100</v>
      </c>
      <c r="B25" s="9" t="s">
        <v>28</v>
      </c>
      <c r="C25" s="10" t="s">
        <v>7</v>
      </c>
      <c r="D25" s="11">
        <v>1500</v>
      </c>
      <c r="E25" s="12">
        <v>85</v>
      </c>
      <c r="F25" s="8">
        <v>127500</v>
      </c>
      <c r="G25" s="15"/>
      <c r="H25" s="22"/>
      <c r="I25" s="22"/>
      <c r="J25" s="22"/>
      <c r="K25" s="22"/>
    </row>
    <row r="26" spans="1:11" ht="29.25" customHeight="1" x14ac:dyDescent="0.3">
      <c r="A26" s="7">
        <v>102</v>
      </c>
      <c r="B26" s="9" t="s">
        <v>29</v>
      </c>
      <c r="C26" s="10" t="s">
        <v>7</v>
      </c>
      <c r="D26" s="11">
        <v>2100</v>
      </c>
      <c r="E26" s="12">
        <v>21.714285714285715</v>
      </c>
      <c r="F26" s="8">
        <v>45600</v>
      </c>
      <c r="G26" s="15">
        <v>1400</v>
      </c>
      <c r="H26" s="22"/>
      <c r="I26" s="22"/>
      <c r="J26" s="22"/>
      <c r="K26" s="22"/>
    </row>
    <row r="27" spans="1:11" ht="29.25" hidden="1" customHeight="1" x14ac:dyDescent="0.3">
      <c r="A27" s="7">
        <v>103</v>
      </c>
      <c r="B27" s="9" t="s">
        <v>30</v>
      </c>
      <c r="C27" s="10" t="s">
        <v>7</v>
      </c>
      <c r="D27" s="11">
        <v>5000</v>
      </c>
      <c r="E27" s="12">
        <v>16.8</v>
      </c>
      <c r="F27" s="8">
        <v>84000</v>
      </c>
      <c r="G27" s="15"/>
      <c r="H27" s="22"/>
      <c r="I27" s="22"/>
      <c r="J27" s="22"/>
      <c r="K27" s="22"/>
    </row>
    <row r="28" spans="1:11" ht="23.25" hidden="1" customHeight="1" x14ac:dyDescent="0.3">
      <c r="A28" s="7">
        <v>104</v>
      </c>
      <c r="B28" s="9" t="s">
        <v>31</v>
      </c>
      <c r="C28" s="10" t="s">
        <v>7</v>
      </c>
      <c r="D28" s="11">
        <v>12600</v>
      </c>
      <c r="E28" s="12">
        <v>10</v>
      </c>
      <c r="F28" s="8">
        <v>126000</v>
      </c>
      <c r="G28" s="15"/>
      <c r="H28" s="22"/>
      <c r="I28" s="22"/>
      <c r="J28" s="22"/>
      <c r="K28" s="22"/>
    </row>
    <row r="29" spans="1:11" ht="21.75" hidden="1" customHeight="1" x14ac:dyDescent="0.3">
      <c r="A29" s="7">
        <v>105</v>
      </c>
      <c r="B29" s="9" t="s">
        <v>32</v>
      </c>
      <c r="C29" s="10" t="s">
        <v>7</v>
      </c>
      <c r="D29" s="11">
        <v>8800</v>
      </c>
      <c r="E29" s="12">
        <v>22</v>
      </c>
      <c r="F29" s="8">
        <v>193600</v>
      </c>
      <c r="G29" s="15"/>
      <c r="H29" s="22"/>
      <c r="I29" s="22"/>
      <c r="J29" s="22"/>
      <c r="K29" s="22"/>
    </row>
    <row r="30" spans="1:11" ht="24.75" customHeight="1" x14ac:dyDescent="0.3">
      <c r="A30" s="7">
        <v>106</v>
      </c>
      <c r="B30" s="9" t="s">
        <v>33</v>
      </c>
      <c r="C30" s="10" t="s">
        <v>7</v>
      </c>
      <c r="D30" s="11">
        <v>5000</v>
      </c>
      <c r="E30" s="12">
        <v>187.6</v>
      </c>
      <c r="F30" s="8">
        <v>938000</v>
      </c>
      <c r="G30" s="15">
        <v>2000</v>
      </c>
      <c r="H30" s="22"/>
      <c r="I30" s="22"/>
      <c r="J30" s="22"/>
      <c r="K30" s="22"/>
    </row>
    <row r="31" spans="1:11" ht="29.25" hidden="1" customHeight="1" x14ac:dyDescent="0.3">
      <c r="A31" s="7">
        <v>108</v>
      </c>
      <c r="B31" s="9" t="s">
        <v>34</v>
      </c>
      <c r="C31" s="10" t="s">
        <v>7</v>
      </c>
      <c r="D31" s="11">
        <v>1200</v>
      </c>
      <c r="E31" s="12">
        <v>44</v>
      </c>
      <c r="F31" s="8">
        <v>52800</v>
      </c>
      <c r="G31" s="15"/>
      <c r="H31" s="22"/>
      <c r="I31" s="22"/>
      <c r="J31" s="22"/>
      <c r="K31" s="22"/>
    </row>
    <row r="32" spans="1:11" ht="19.5" hidden="1" customHeight="1" x14ac:dyDescent="0.3">
      <c r="A32" s="7">
        <v>110</v>
      </c>
      <c r="B32" s="9" t="s">
        <v>35</v>
      </c>
      <c r="C32" s="10" t="s">
        <v>7</v>
      </c>
      <c r="D32" s="11">
        <v>800</v>
      </c>
      <c r="E32" s="12">
        <v>66</v>
      </c>
      <c r="F32" s="8">
        <v>52800</v>
      </c>
      <c r="G32" s="15"/>
      <c r="H32" s="22"/>
      <c r="I32" s="22"/>
      <c r="J32" s="22"/>
      <c r="K32" s="22"/>
    </row>
    <row r="33" spans="1:11" ht="22.5" hidden="1" customHeight="1" x14ac:dyDescent="0.3">
      <c r="A33" s="7">
        <v>111</v>
      </c>
      <c r="B33" s="9" t="s">
        <v>36</v>
      </c>
      <c r="C33" s="10" t="s">
        <v>7</v>
      </c>
      <c r="D33" s="11">
        <v>5000</v>
      </c>
      <c r="E33" s="12">
        <v>20.6</v>
      </c>
      <c r="F33" s="8">
        <v>103000</v>
      </c>
      <c r="G33" s="15"/>
      <c r="H33" s="22"/>
      <c r="I33" s="22"/>
      <c r="J33" s="22"/>
      <c r="K33" s="22"/>
    </row>
    <row r="34" spans="1:11" hidden="1" x14ac:dyDescent="0.3">
      <c r="A34" s="7">
        <v>113</v>
      </c>
      <c r="B34" s="9" t="s">
        <v>37</v>
      </c>
      <c r="C34" s="10" t="s">
        <v>7</v>
      </c>
      <c r="D34" s="11">
        <v>1500</v>
      </c>
      <c r="E34" s="12">
        <v>17</v>
      </c>
      <c r="F34" s="8">
        <v>25500</v>
      </c>
      <c r="G34" s="15"/>
      <c r="H34" s="22"/>
      <c r="I34" s="22"/>
      <c r="J34" s="22"/>
      <c r="K34" s="22"/>
    </row>
    <row r="35" spans="1:11" x14ac:dyDescent="0.3">
      <c r="A35" s="7">
        <v>114</v>
      </c>
      <c r="B35" s="9" t="s">
        <v>38</v>
      </c>
      <c r="C35" s="10" t="s">
        <v>7</v>
      </c>
      <c r="D35" s="11">
        <v>800</v>
      </c>
      <c r="E35" s="12">
        <v>38.5</v>
      </c>
      <c r="F35" s="8">
        <v>30800</v>
      </c>
      <c r="G35" s="15">
        <v>100</v>
      </c>
      <c r="H35" s="22"/>
      <c r="I35" s="22"/>
      <c r="J35" s="22"/>
      <c r="K35" s="22"/>
    </row>
    <row r="36" spans="1:11" ht="27" x14ac:dyDescent="0.3">
      <c r="A36" s="7">
        <v>115</v>
      </c>
      <c r="B36" s="9" t="s">
        <v>39</v>
      </c>
      <c r="C36" s="10" t="s">
        <v>7</v>
      </c>
      <c r="D36" s="11">
        <v>800</v>
      </c>
      <c r="E36" s="12">
        <v>281.5</v>
      </c>
      <c r="F36" s="8">
        <v>225200</v>
      </c>
      <c r="G36" s="15">
        <v>2000</v>
      </c>
      <c r="H36" s="22"/>
      <c r="I36" s="22"/>
      <c r="J36" s="22"/>
      <c r="K36" s="22"/>
    </row>
    <row r="37" spans="1:11" hidden="1" x14ac:dyDescent="0.3">
      <c r="A37" s="7">
        <v>116</v>
      </c>
      <c r="B37" s="9" t="s">
        <v>40</v>
      </c>
      <c r="C37" s="10" t="s">
        <v>7</v>
      </c>
      <c r="D37" s="11">
        <v>1200</v>
      </c>
      <c r="E37" s="12">
        <v>40.666666666666664</v>
      </c>
      <c r="F37" s="8">
        <v>48800</v>
      </c>
      <c r="G37" s="15"/>
      <c r="H37" s="22"/>
      <c r="I37" s="22"/>
      <c r="J37" s="22"/>
      <c r="K37" s="22"/>
    </row>
    <row r="38" spans="1:11" ht="27" hidden="1" x14ac:dyDescent="0.3">
      <c r="A38" s="7">
        <v>117</v>
      </c>
      <c r="B38" s="9" t="s">
        <v>41</v>
      </c>
      <c r="C38" s="10" t="s">
        <v>7</v>
      </c>
      <c r="D38" s="11">
        <v>500</v>
      </c>
      <c r="E38" s="12">
        <v>40</v>
      </c>
      <c r="F38" s="8">
        <v>20000</v>
      </c>
      <c r="G38" s="15"/>
      <c r="H38" s="22"/>
      <c r="I38" s="22"/>
      <c r="J38" s="22"/>
      <c r="K38" s="22"/>
    </row>
    <row r="39" spans="1:11" ht="27" hidden="1" x14ac:dyDescent="0.3">
      <c r="A39" s="7">
        <v>118</v>
      </c>
      <c r="B39" s="9" t="s">
        <v>42</v>
      </c>
      <c r="C39" s="10" t="s">
        <v>7</v>
      </c>
      <c r="D39" s="11">
        <v>800</v>
      </c>
      <c r="E39" s="12">
        <v>33</v>
      </c>
      <c r="F39" s="8">
        <v>26400</v>
      </c>
      <c r="G39" s="15"/>
      <c r="H39" s="22"/>
      <c r="I39" s="22"/>
      <c r="J39" s="22"/>
      <c r="K39" s="22"/>
    </row>
    <row r="40" spans="1:11" ht="27" x14ac:dyDescent="0.3">
      <c r="A40" s="7">
        <v>120</v>
      </c>
      <c r="B40" s="9" t="s">
        <v>43</v>
      </c>
      <c r="C40" s="10" t="s">
        <v>7</v>
      </c>
      <c r="D40" s="11">
        <v>1400</v>
      </c>
      <c r="E40" s="12">
        <v>97.714285714285708</v>
      </c>
      <c r="F40" s="8">
        <v>136800</v>
      </c>
      <c r="G40" s="15">
        <v>700</v>
      </c>
      <c r="H40" s="22"/>
      <c r="I40" s="22"/>
      <c r="J40" s="22"/>
      <c r="K40" s="22"/>
    </row>
    <row r="41" spans="1:11" ht="27" x14ac:dyDescent="0.3">
      <c r="A41" s="7">
        <v>121</v>
      </c>
      <c r="B41" s="9" t="s">
        <v>44</v>
      </c>
      <c r="C41" s="10" t="s">
        <v>7</v>
      </c>
      <c r="D41" s="11">
        <v>600</v>
      </c>
      <c r="E41" s="12">
        <v>298</v>
      </c>
      <c r="F41" s="8">
        <v>178800</v>
      </c>
      <c r="G41" s="15">
        <v>1500</v>
      </c>
      <c r="H41" s="22"/>
      <c r="I41" s="22"/>
      <c r="J41" s="22"/>
      <c r="K41" s="22"/>
    </row>
    <row r="42" spans="1:11" ht="27" hidden="1" x14ac:dyDescent="0.3">
      <c r="A42" s="7">
        <v>122</v>
      </c>
      <c r="B42" s="9" t="s">
        <v>45</v>
      </c>
      <c r="C42" s="10" t="s">
        <v>7</v>
      </c>
      <c r="D42" s="11">
        <v>4</v>
      </c>
      <c r="E42" s="12">
        <v>28900</v>
      </c>
      <c r="F42" s="8">
        <v>115600</v>
      </c>
      <c r="G42" s="15"/>
      <c r="H42" s="22"/>
      <c r="I42" s="22"/>
      <c r="J42" s="22"/>
      <c r="K42" s="22"/>
    </row>
    <row r="43" spans="1:11" hidden="1" x14ac:dyDescent="0.3">
      <c r="A43" s="7">
        <v>123</v>
      </c>
      <c r="B43" s="9" t="s">
        <v>46</v>
      </c>
      <c r="C43" s="10" t="s">
        <v>7</v>
      </c>
      <c r="D43" s="11">
        <v>4</v>
      </c>
      <c r="E43" s="12">
        <v>93800</v>
      </c>
      <c r="F43" s="8">
        <v>375200</v>
      </c>
      <c r="G43" s="15"/>
      <c r="H43" s="22"/>
      <c r="I43" s="22"/>
      <c r="J43" s="22"/>
      <c r="K43" s="22"/>
    </row>
    <row r="44" spans="1:11" hidden="1" x14ac:dyDescent="0.3">
      <c r="A44" s="7">
        <v>124</v>
      </c>
      <c r="B44" s="9" t="s">
        <v>47</v>
      </c>
      <c r="C44" s="10" t="s">
        <v>7</v>
      </c>
      <c r="D44" s="11">
        <v>4</v>
      </c>
      <c r="E44" s="12">
        <v>93800</v>
      </c>
      <c r="F44" s="8">
        <v>375200</v>
      </c>
      <c r="G44" s="15"/>
      <c r="H44" s="22"/>
      <c r="I44" s="22"/>
      <c r="J44" s="22"/>
      <c r="K44" s="22"/>
    </row>
    <row r="45" spans="1:11" hidden="1" x14ac:dyDescent="0.3">
      <c r="A45" s="7">
        <v>128</v>
      </c>
      <c r="B45" s="9" t="s">
        <v>48</v>
      </c>
      <c r="C45" s="10" t="s">
        <v>7</v>
      </c>
      <c r="D45" s="11">
        <v>3</v>
      </c>
      <c r="E45" s="12">
        <v>61320</v>
      </c>
      <c r="F45" s="8">
        <v>183960</v>
      </c>
      <c r="G45" s="15"/>
      <c r="H45" s="22"/>
      <c r="I45" s="22"/>
      <c r="J45" s="22"/>
      <c r="K45" s="22"/>
    </row>
    <row r="46" spans="1:11" hidden="1" x14ac:dyDescent="0.3">
      <c r="A46" s="7">
        <v>129</v>
      </c>
      <c r="B46" s="9" t="s">
        <v>49</v>
      </c>
      <c r="C46" s="10" t="s">
        <v>7</v>
      </c>
      <c r="D46" s="11">
        <v>3</v>
      </c>
      <c r="E46" s="12">
        <v>61320</v>
      </c>
      <c r="F46" s="8">
        <v>183960</v>
      </c>
      <c r="G46" s="15"/>
      <c r="H46" s="22"/>
      <c r="I46" s="22"/>
      <c r="J46" s="22"/>
      <c r="K46" s="22"/>
    </row>
    <row r="47" spans="1:11" ht="27" hidden="1" x14ac:dyDescent="0.3">
      <c r="A47" s="7">
        <v>130</v>
      </c>
      <c r="B47" s="9" t="s">
        <v>50</v>
      </c>
      <c r="C47" s="10" t="s">
        <v>7</v>
      </c>
      <c r="D47" s="11">
        <v>3</v>
      </c>
      <c r="E47" s="12">
        <v>17700</v>
      </c>
      <c r="F47" s="8">
        <v>53100</v>
      </c>
      <c r="G47" s="15"/>
      <c r="H47" s="22"/>
      <c r="I47" s="22"/>
      <c r="J47" s="22"/>
      <c r="K47" s="22"/>
    </row>
    <row r="48" spans="1:11" ht="27" hidden="1" x14ac:dyDescent="0.3">
      <c r="A48" s="7">
        <v>131</v>
      </c>
      <c r="B48" s="9" t="s">
        <v>51</v>
      </c>
      <c r="C48" s="10" t="s">
        <v>7</v>
      </c>
      <c r="D48" s="11">
        <v>4</v>
      </c>
      <c r="E48" s="12">
        <v>77900</v>
      </c>
      <c r="F48" s="8">
        <v>311600</v>
      </c>
      <c r="G48" s="15"/>
      <c r="H48" s="22"/>
      <c r="I48" s="22"/>
      <c r="J48" s="22"/>
      <c r="K48" s="22"/>
    </row>
    <row r="49" spans="1:11" ht="27" hidden="1" x14ac:dyDescent="0.3">
      <c r="A49" s="7">
        <v>132</v>
      </c>
      <c r="B49" s="9" t="s">
        <v>52</v>
      </c>
      <c r="C49" s="10" t="s">
        <v>7</v>
      </c>
      <c r="D49" s="11">
        <v>2</v>
      </c>
      <c r="E49" s="12">
        <v>151200</v>
      </c>
      <c r="F49" s="8">
        <v>302400</v>
      </c>
      <c r="G49" s="15"/>
      <c r="H49" s="22"/>
      <c r="I49" s="22"/>
      <c r="J49" s="22"/>
      <c r="K49" s="22"/>
    </row>
    <row r="50" spans="1:11" ht="27" hidden="1" x14ac:dyDescent="0.3">
      <c r="A50" s="7">
        <v>133</v>
      </c>
      <c r="B50" s="9" t="s">
        <v>53</v>
      </c>
      <c r="C50" s="10" t="s">
        <v>7</v>
      </c>
      <c r="D50" s="11">
        <v>2</v>
      </c>
      <c r="E50" s="12">
        <v>151200</v>
      </c>
      <c r="F50" s="8">
        <v>302400</v>
      </c>
      <c r="G50" s="15"/>
      <c r="H50" s="22"/>
      <c r="I50" s="22"/>
      <c r="J50" s="22"/>
      <c r="K50" s="22"/>
    </row>
    <row r="51" spans="1:11" x14ac:dyDescent="0.3">
      <c r="A51" s="7">
        <v>136</v>
      </c>
      <c r="B51" s="9" t="s">
        <v>54</v>
      </c>
      <c r="C51" s="10" t="s">
        <v>7</v>
      </c>
      <c r="D51" s="11">
        <v>17</v>
      </c>
      <c r="E51" s="12">
        <v>4600</v>
      </c>
      <c r="F51" s="8">
        <v>78200</v>
      </c>
      <c r="G51" s="15">
        <v>15</v>
      </c>
      <c r="H51" s="22"/>
      <c r="I51" s="22"/>
      <c r="J51" s="22"/>
      <c r="K51" s="22"/>
    </row>
    <row r="52" spans="1:11" hidden="1" x14ac:dyDescent="0.3">
      <c r="A52" s="7">
        <v>137</v>
      </c>
      <c r="B52" s="9" t="s">
        <v>55</v>
      </c>
      <c r="C52" s="10" t="s">
        <v>7</v>
      </c>
      <c r="D52" s="11">
        <v>9</v>
      </c>
      <c r="E52" s="12">
        <v>11500</v>
      </c>
      <c r="F52" s="8">
        <v>103500</v>
      </c>
      <c r="G52" s="15"/>
      <c r="H52" s="22"/>
      <c r="I52" s="22"/>
      <c r="J52" s="22"/>
      <c r="K52" s="22"/>
    </row>
    <row r="53" spans="1:11" hidden="1" x14ac:dyDescent="0.3">
      <c r="A53" s="7">
        <v>138</v>
      </c>
      <c r="B53" s="9" t="s">
        <v>56</v>
      </c>
      <c r="C53" s="10" t="s">
        <v>7</v>
      </c>
      <c r="D53" s="11">
        <v>40</v>
      </c>
      <c r="E53" s="12">
        <v>25600</v>
      </c>
      <c r="F53" s="8">
        <v>1024000</v>
      </c>
      <c r="G53" s="15"/>
      <c r="H53" s="22"/>
      <c r="I53" s="22"/>
      <c r="J53" s="22"/>
      <c r="K53" s="22"/>
    </row>
    <row r="54" spans="1:11" hidden="1" x14ac:dyDescent="0.3">
      <c r="A54" s="7">
        <v>139</v>
      </c>
      <c r="B54" s="9" t="s">
        <v>57</v>
      </c>
      <c r="C54" s="10" t="s">
        <v>7</v>
      </c>
      <c r="D54" s="11">
        <v>4</v>
      </c>
      <c r="E54" s="12">
        <v>7700</v>
      </c>
      <c r="F54" s="8">
        <v>30800</v>
      </c>
      <c r="G54" s="15"/>
      <c r="H54" s="22"/>
      <c r="I54" s="22"/>
      <c r="J54" s="22"/>
      <c r="K54" s="22"/>
    </row>
    <row r="55" spans="1:11" hidden="1" x14ac:dyDescent="0.3">
      <c r="A55" s="7">
        <v>141</v>
      </c>
      <c r="B55" s="9" t="s">
        <v>58</v>
      </c>
      <c r="C55" s="10" t="s">
        <v>7</v>
      </c>
      <c r="D55" s="11">
        <v>15</v>
      </c>
      <c r="E55" s="12">
        <v>17500</v>
      </c>
      <c r="F55" s="8">
        <v>262500</v>
      </c>
      <c r="G55" s="15"/>
      <c r="H55" s="22"/>
      <c r="I55" s="22"/>
      <c r="J55" s="22"/>
      <c r="K55" s="22"/>
    </row>
    <row r="56" spans="1:11" hidden="1" x14ac:dyDescent="0.3">
      <c r="A56" s="7">
        <v>142</v>
      </c>
      <c r="B56" s="9" t="s">
        <v>59</v>
      </c>
      <c r="C56" s="10" t="s">
        <v>7</v>
      </c>
      <c r="D56" s="11">
        <v>1</v>
      </c>
      <c r="E56" s="12">
        <v>17500</v>
      </c>
      <c r="F56" s="8">
        <v>17500</v>
      </c>
      <c r="G56" s="15"/>
      <c r="H56" s="22"/>
      <c r="I56" s="22"/>
      <c r="J56" s="22"/>
      <c r="K56" s="22"/>
    </row>
    <row r="57" spans="1:11" hidden="1" x14ac:dyDescent="0.3">
      <c r="A57" s="7">
        <v>143</v>
      </c>
      <c r="B57" s="9" t="s">
        <v>60</v>
      </c>
      <c r="C57" s="10" t="s">
        <v>7</v>
      </c>
      <c r="D57" s="11">
        <v>4</v>
      </c>
      <c r="E57" s="12">
        <v>258000</v>
      </c>
      <c r="F57" s="8">
        <v>1032000</v>
      </c>
      <c r="G57" s="15"/>
      <c r="H57" s="22"/>
      <c r="I57" s="22"/>
      <c r="J57" s="22"/>
      <c r="K57" s="22"/>
    </row>
    <row r="58" spans="1:11" ht="27" x14ac:dyDescent="0.3">
      <c r="A58" s="7">
        <v>145</v>
      </c>
      <c r="B58" s="9" t="s">
        <v>61</v>
      </c>
      <c r="C58" s="10" t="s">
        <v>7</v>
      </c>
      <c r="D58" s="11">
        <v>5400</v>
      </c>
      <c r="E58" s="12">
        <v>400</v>
      </c>
      <c r="F58" s="8">
        <v>2160000</v>
      </c>
      <c r="G58" s="15">
        <v>1200</v>
      </c>
      <c r="H58" s="22"/>
      <c r="I58" s="22"/>
      <c r="J58" s="22"/>
      <c r="K58" s="22"/>
    </row>
    <row r="59" spans="1:11" hidden="1" x14ac:dyDescent="0.3">
      <c r="A59" s="7">
        <v>147</v>
      </c>
      <c r="B59" s="9" t="s">
        <v>62</v>
      </c>
      <c r="C59" s="10" t="s">
        <v>7</v>
      </c>
      <c r="D59" s="11">
        <v>30</v>
      </c>
      <c r="E59" s="12">
        <v>5960</v>
      </c>
      <c r="F59" s="8">
        <v>178800</v>
      </c>
      <c r="G59" s="15"/>
      <c r="H59" s="22"/>
      <c r="I59" s="22"/>
      <c r="J59" s="22"/>
      <c r="K59" s="22"/>
    </row>
    <row r="60" spans="1:11" ht="27" hidden="1" x14ac:dyDescent="0.3">
      <c r="A60" s="7">
        <v>148</v>
      </c>
      <c r="B60" s="9" t="s">
        <v>63</v>
      </c>
      <c r="C60" s="10" t="s">
        <v>7</v>
      </c>
      <c r="D60" s="11">
        <v>30</v>
      </c>
      <c r="E60" s="12">
        <v>2000</v>
      </c>
      <c r="F60" s="8">
        <v>60000</v>
      </c>
      <c r="G60" s="15"/>
      <c r="H60" s="22"/>
      <c r="I60" s="22"/>
      <c r="J60" s="22"/>
      <c r="K60" s="22"/>
    </row>
    <row r="61" spans="1:11" ht="27" hidden="1" x14ac:dyDescent="0.3">
      <c r="A61" s="7">
        <v>149</v>
      </c>
      <c r="B61" s="9" t="s">
        <v>64</v>
      </c>
      <c r="C61" s="10" t="s">
        <v>7</v>
      </c>
      <c r="D61" s="11">
        <v>30</v>
      </c>
      <c r="E61" s="12">
        <v>2000</v>
      </c>
      <c r="F61" s="8">
        <v>60000</v>
      </c>
      <c r="G61" s="15"/>
      <c r="H61" s="22"/>
      <c r="I61" s="22"/>
      <c r="J61" s="22"/>
      <c r="K61" s="22"/>
    </row>
    <row r="62" spans="1:11" hidden="1" x14ac:dyDescent="0.3">
      <c r="A62" s="7">
        <v>151</v>
      </c>
      <c r="B62" s="9" t="s">
        <v>65</v>
      </c>
      <c r="C62" s="10" t="s">
        <v>7</v>
      </c>
      <c r="D62" s="11">
        <v>2</v>
      </c>
      <c r="E62" s="12">
        <v>36000</v>
      </c>
      <c r="F62" s="8">
        <v>72000</v>
      </c>
      <c r="G62" s="15"/>
      <c r="H62" s="22"/>
      <c r="I62" s="22"/>
      <c r="J62" s="22"/>
      <c r="K62" s="22"/>
    </row>
    <row r="63" spans="1:11" ht="27" hidden="1" x14ac:dyDescent="0.3">
      <c r="A63" s="7">
        <v>152</v>
      </c>
      <c r="B63" s="9" t="s">
        <v>66</v>
      </c>
      <c r="C63" s="10" t="s">
        <v>7</v>
      </c>
      <c r="D63" s="11">
        <v>5</v>
      </c>
      <c r="E63" s="12">
        <v>35500</v>
      </c>
      <c r="F63" s="8">
        <v>177500</v>
      </c>
      <c r="G63" s="15"/>
      <c r="H63" s="22"/>
      <c r="I63" s="22"/>
      <c r="J63" s="22"/>
      <c r="K63" s="22"/>
    </row>
    <row r="64" spans="1:11" hidden="1" x14ac:dyDescent="0.3">
      <c r="A64" s="7">
        <v>153</v>
      </c>
      <c r="B64" s="9" t="s">
        <v>67</v>
      </c>
      <c r="C64" s="10" t="s">
        <v>7</v>
      </c>
      <c r="D64" s="11">
        <v>1000</v>
      </c>
      <c r="E64" s="12">
        <v>450</v>
      </c>
      <c r="F64" s="8">
        <v>450000</v>
      </c>
      <c r="G64" s="15"/>
      <c r="H64" s="22"/>
      <c r="I64" s="22"/>
      <c r="J64" s="22"/>
      <c r="K64" s="22"/>
    </row>
    <row r="65" spans="1:11" ht="40.5" hidden="1" x14ac:dyDescent="0.3">
      <c r="A65" s="7">
        <v>160</v>
      </c>
      <c r="B65" s="9" t="s">
        <v>68</v>
      </c>
      <c r="C65" s="10" t="s">
        <v>7</v>
      </c>
      <c r="D65" s="11">
        <v>5000</v>
      </c>
      <c r="E65" s="12">
        <v>16.8</v>
      </c>
      <c r="F65" s="8">
        <v>84000</v>
      </c>
      <c r="G65" s="15"/>
      <c r="H65" s="22"/>
      <c r="I65" s="22"/>
      <c r="J65" s="22"/>
      <c r="K65" s="22"/>
    </row>
    <row r="66" spans="1:11" ht="27" x14ac:dyDescent="0.3">
      <c r="A66" s="7">
        <v>164</v>
      </c>
      <c r="B66" s="9" t="s">
        <v>69</v>
      </c>
      <c r="C66" s="10" t="s">
        <v>7</v>
      </c>
      <c r="D66" s="11">
        <v>1000</v>
      </c>
      <c r="E66" s="12">
        <v>20.399999999999999</v>
      </c>
      <c r="F66" s="8">
        <v>20400</v>
      </c>
      <c r="G66" s="15">
        <v>2000</v>
      </c>
      <c r="H66" s="22"/>
      <c r="I66" s="22"/>
      <c r="J66" s="22"/>
      <c r="K66" s="22"/>
    </row>
    <row r="67" spans="1:11" x14ac:dyDescent="0.3">
      <c r="A67" s="7">
        <v>165</v>
      </c>
      <c r="B67" s="9" t="s">
        <v>70</v>
      </c>
      <c r="C67" s="10" t="s">
        <v>7</v>
      </c>
      <c r="D67" s="11">
        <v>300</v>
      </c>
      <c r="E67" s="12">
        <v>364</v>
      </c>
      <c r="F67" s="8">
        <v>109200</v>
      </c>
      <c r="G67" s="15">
        <v>600</v>
      </c>
      <c r="H67" s="22"/>
      <c r="I67" s="22"/>
      <c r="J67" s="22"/>
      <c r="K67" s="22"/>
    </row>
    <row r="68" spans="1:11" hidden="1" x14ac:dyDescent="0.3">
      <c r="A68" s="7">
        <v>166</v>
      </c>
      <c r="B68" s="9" t="s">
        <v>71</v>
      </c>
      <c r="C68" s="10" t="s">
        <v>7</v>
      </c>
      <c r="D68" s="11">
        <v>2</v>
      </c>
      <c r="E68" s="12">
        <v>39400</v>
      </c>
      <c r="F68" s="8">
        <v>78800</v>
      </c>
      <c r="G68" s="15"/>
      <c r="H68" s="22"/>
      <c r="I68" s="22"/>
      <c r="J68" s="22"/>
      <c r="K68" s="22"/>
    </row>
    <row r="69" spans="1:11" hidden="1" x14ac:dyDescent="0.3">
      <c r="A69" s="17"/>
      <c r="B69" s="18"/>
      <c r="C69" s="19"/>
      <c r="D69" s="20"/>
      <c r="E69" s="21"/>
      <c r="F69" s="13">
        <f>SUM(F4:F68)</f>
        <v>26622780</v>
      </c>
    </row>
    <row r="70" spans="1:11" hidden="1" x14ac:dyDescent="0.3">
      <c r="A70" s="5"/>
      <c r="B70" s="5" t="s">
        <v>74</v>
      </c>
      <c r="C70" s="6"/>
      <c r="D70" s="4"/>
      <c r="E70" s="5"/>
    </row>
    <row r="72" spans="1:11" ht="24" customHeight="1" x14ac:dyDescent="0.3">
      <c r="A72" s="7">
        <v>1</v>
      </c>
      <c r="B72" s="9" t="s">
        <v>75</v>
      </c>
      <c r="C72" s="10" t="s">
        <v>7</v>
      </c>
      <c r="D72" s="22">
        <v>2000</v>
      </c>
      <c r="E72" s="22">
        <v>22</v>
      </c>
      <c r="F72" s="22">
        <f>+D72*E72</f>
        <v>44000</v>
      </c>
      <c r="G72" s="14">
        <v>1000</v>
      </c>
    </row>
  </sheetData>
  <autoFilter ref="A3:G70" xr:uid="{00000000-0001-0000-0000-000000000000}">
    <filterColumn colId="6">
      <customFilters>
        <customFilter operator="notEqual" val=" "/>
      </customFilters>
    </filterColumn>
  </autoFilter>
  <pageMargins left="0.17" right="0.17" top="0.18" bottom="0.17"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5EFD3-3B61-4957-89E1-71DF4CAEB6E0}">
  <dimension ref="A1:I55"/>
  <sheetViews>
    <sheetView tabSelected="1" zoomScale="95" zoomScaleNormal="95" workbookViewId="0">
      <selection activeCell="A5" sqref="A5:XFD42"/>
    </sheetView>
  </sheetViews>
  <sheetFormatPr defaultRowHeight="17.25" x14ac:dyDescent="0.25"/>
  <cols>
    <col min="1" max="1" width="11.28515625" style="35" customWidth="1"/>
    <col min="2" max="2" width="17.28515625" style="26" customWidth="1"/>
    <col min="3" max="3" width="43.28515625" style="35" customWidth="1"/>
    <col min="4" max="4" width="124" style="26" customWidth="1"/>
    <col min="5" max="5" width="13.7109375" style="38" customWidth="1"/>
    <col min="6" max="6" width="13.7109375" style="47" customWidth="1"/>
    <col min="7" max="8" width="13.7109375" style="47" hidden="1" customWidth="1"/>
    <col min="9" max="9" width="9.140625" style="36"/>
    <col min="10" max="16384" width="9.140625" style="26"/>
  </cols>
  <sheetData>
    <row r="1" spans="1:8" ht="22.5" x14ac:dyDescent="0.25">
      <c r="A1" s="54" t="s">
        <v>162</v>
      </c>
      <c r="B1" s="54"/>
      <c r="C1" s="54"/>
      <c r="D1" s="54"/>
      <c r="E1" s="54"/>
      <c r="F1" s="54"/>
      <c r="G1" s="54"/>
      <c r="H1" s="54"/>
    </row>
    <row r="2" spans="1:8" ht="22.5" x14ac:dyDescent="0.25">
      <c r="A2" s="56" t="s">
        <v>179</v>
      </c>
      <c r="B2" s="56"/>
      <c r="C2" s="56"/>
      <c r="D2" s="56"/>
      <c r="E2" s="56"/>
      <c r="F2" s="56"/>
      <c r="G2" s="55"/>
      <c r="H2" s="55"/>
    </row>
    <row r="4" spans="1:8" ht="51.75" x14ac:dyDescent="0.25">
      <c r="A4" s="27" t="s">
        <v>1</v>
      </c>
      <c r="B4" s="27"/>
      <c r="C4" s="27" t="s">
        <v>2</v>
      </c>
      <c r="D4" s="27" t="s">
        <v>162</v>
      </c>
      <c r="E4" s="27" t="s">
        <v>3</v>
      </c>
      <c r="F4" s="45" t="s">
        <v>109</v>
      </c>
      <c r="G4" s="45" t="s">
        <v>4</v>
      </c>
      <c r="H4" s="46" t="s">
        <v>5</v>
      </c>
    </row>
    <row r="5" spans="1:8" ht="69" x14ac:dyDescent="0.25">
      <c r="A5" s="28">
        <v>1</v>
      </c>
      <c r="B5" s="39" t="s">
        <v>130</v>
      </c>
      <c r="C5" s="31" t="s">
        <v>89</v>
      </c>
      <c r="D5" s="30" t="s">
        <v>90</v>
      </c>
      <c r="E5" s="37" t="s">
        <v>7</v>
      </c>
      <c r="F5" s="40">
        <v>2</v>
      </c>
      <c r="G5" s="41">
        <v>200400</v>
      </c>
      <c r="H5" s="40">
        <f t="shared" ref="H5" si="0">+F5*G5</f>
        <v>400800</v>
      </c>
    </row>
    <row r="6" spans="1:8" ht="86.25" x14ac:dyDescent="0.25">
      <c r="A6" s="28">
        <v>2</v>
      </c>
      <c r="B6" s="39" t="s">
        <v>149</v>
      </c>
      <c r="C6" s="31" t="s">
        <v>91</v>
      </c>
      <c r="D6" s="32" t="s">
        <v>92</v>
      </c>
      <c r="E6" s="37" t="s">
        <v>7</v>
      </c>
      <c r="F6" s="40">
        <v>130</v>
      </c>
      <c r="G6" s="41">
        <v>15000</v>
      </c>
      <c r="H6" s="40">
        <f t="shared" ref="H6:H42" si="1">+F6*G6</f>
        <v>1950000</v>
      </c>
    </row>
    <row r="7" spans="1:8" ht="69" x14ac:dyDescent="0.25">
      <c r="A7" s="28">
        <v>3</v>
      </c>
      <c r="B7" s="39" t="s">
        <v>131</v>
      </c>
      <c r="C7" s="31" t="s">
        <v>93</v>
      </c>
      <c r="D7" s="32" t="s">
        <v>94</v>
      </c>
      <c r="E7" s="37" t="s">
        <v>7</v>
      </c>
      <c r="F7" s="40">
        <v>2</v>
      </c>
      <c r="G7" s="41">
        <v>225480</v>
      </c>
      <c r="H7" s="40">
        <f t="shared" si="1"/>
        <v>450960</v>
      </c>
    </row>
    <row r="8" spans="1:8" ht="69" x14ac:dyDescent="0.25">
      <c r="A8" s="28">
        <v>4</v>
      </c>
      <c r="B8" s="39" t="s">
        <v>134</v>
      </c>
      <c r="C8" s="31" t="s">
        <v>95</v>
      </c>
      <c r="D8" s="32" t="s">
        <v>96</v>
      </c>
      <c r="E8" s="37" t="s">
        <v>7</v>
      </c>
      <c r="F8" s="40">
        <v>3</v>
      </c>
      <c r="G8" s="41">
        <v>175440</v>
      </c>
      <c r="H8" s="40">
        <f t="shared" si="1"/>
        <v>526320</v>
      </c>
    </row>
    <row r="9" spans="1:8" ht="86.25" x14ac:dyDescent="0.25">
      <c r="A9" s="28">
        <v>5</v>
      </c>
      <c r="B9" s="39" t="s">
        <v>125</v>
      </c>
      <c r="C9" s="31" t="s">
        <v>97</v>
      </c>
      <c r="D9" s="32" t="s">
        <v>98</v>
      </c>
      <c r="E9" s="37" t="s">
        <v>7</v>
      </c>
      <c r="F9" s="40">
        <v>1</v>
      </c>
      <c r="G9" s="41">
        <v>15000</v>
      </c>
      <c r="H9" s="40">
        <f t="shared" si="1"/>
        <v>15000</v>
      </c>
    </row>
    <row r="10" spans="1:8" ht="86.25" x14ac:dyDescent="0.25">
      <c r="A10" s="28">
        <v>6</v>
      </c>
      <c r="B10" s="39" t="s">
        <v>126</v>
      </c>
      <c r="C10" s="31" t="s">
        <v>99</v>
      </c>
      <c r="D10" s="32" t="s">
        <v>100</v>
      </c>
      <c r="E10" s="37" t="s">
        <v>7</v>
      </c>
      <c r="F10" s="40">
        <v>1</v>
      </c>
      <c r="G10" s="41">
        <v>48000</v>
      </c>
      <c r="H10" s="40">
        <f t="shared" si="1"/>
        <v>48000</v>
      </c>
    </row>
    <row r="11" spans="1:8" ht="155.25" x14ac:dyDescent="0.25">
      <c r="A11" s="28">
        <v>7</v>
      </c>
      <c r="B11" s="39" t="s">
        <v>142</v>
      </c>
      <c r="C11" s="37" t="s">
        <v>101</v>
      </c>
      <c r="D11" s="33" t="s">
        <v>168</v>
      </c>
      <c r="E11" s="34" t="s">
        <v>102</v>
      </c>
      <c r="F11" s="42">
        <v>10</v>
      </c>
      <c r="G11" s="43">
        <v>72000</v>
      </c>
      <c r="H11" s="40">
        <f t="shared" si="1"/>
        <v>720000</v>
      </c>
    </row>
    <row r="12" spans="1:8" ht="172.5" x14ac:dyDescent="0.25">
      <c r="A12" s="28">
        <v>8</v>
      </c>
      <c r="B12" s="39" t="s">
        <v>144</v>
      </c>
      <c r="C12" s="37" t="s">
        <v>103</v>
      </c>
      <c r="D12" s="33" t="s">
        <v>169</v>
      </c>
      <c r="E12" s="34" t="s">
        <v>102</v>
      </c>
      <c r="F12" s="42">
        <v>13</v>
      </c>
      <c r="G12" s="43">
        <v>165000</v>
      </c>
      <c r="H12" s="40">
        <f t="shared" si="1"/>
        <v>2145000</v>
      </c>
    </row>
    <row r="13" spans="1:8" ht="120.75" x14ac:dyDescent="0.25">
      <c r="A13" s="28">
        <v>9</v>
      </c>
      <c r="B13" s="39" t="s">
        <v>132</v>
      </c>
      <c r="C13" s="37" t="s">
        <v>104</v>
      </c>
      <c r="D13" s="33" t="s">
        <v>170</v>
      </c>
      <c r="E13" s="34" t="s">
        <v>102</v>
      </c>
      <c r="F13" s="42">
        <v>2</v>
      </c>
      <c r="G13" s="43">
        <v>114000</v>
      </c>
      <c r="H13" s="40">
        <f t="shared" si="1"/>
        <v>228000</v>
      </c>
    </row>
    <row r="14" spans="1:8" ht="103.5" x14ac:dyDescent="0.25">
      <c r="A14" s="28">
        <v>10</v>
      </c>
      <c r="B14" s="39" t="s">
        <v>139</v>
      </c>
      <c r="C14" s="37" t="s">
        <v>105</v>
      </c>
      <c r="D14" s="33" t="s">
        <v>171</v>
      </c>
      <c r="E14" s="34" t="s">
        <v>102</v>
      </c>
      <c r="F14" s="42">
        <v>6</v>
      </c>
      <c r="G14" s="43">
        <v>39600</v>
      </c>
      <c r="H14" s="40">
        <f t="shared" si="1"/>
        <v>237600</v>
      </c>
    </row>
    <row r="15" spans="1:8" ht="120.75" x14ac:dyDescent="0.25">
      <c r="A15" s="28">
        <v>11</v>
      </c>
      <c r="B15" s="39" t="s">
        <v>141</v>
      </c>
      <c r="C15" s="37" t="s">
        <v>106</v>
      </c>
      <c r="D15" s="33" t="s">
        <v>172</v>
      </c>
      <c r="E15" s="34" t="s">
        <v>102</v>
      </c>
      <c r="F15" s="42">
        <v>8</v>
      </c>
      <c r="G15" s="43">
        <v>84000</v>
      </c>
      <c r="H15" s="40">
        <f t="shared" si="1"/>
        <v>672000</v>
      </c>
    </row>
    <row r="16" spans="1:8" ht="69" x14ac:dyDescent="0.25">
      <c r="A16" s="28">
        <v>12</v>
      </c>
      <c r="B16" s="39" t="s">
        <v>143</v>
      </c>
      <c r="C16" s="37" t="s">
        <v>107</v>
      </c>
      <c r="D16" s="33" t="s">
        <v>173</v>
      </c>
      <c r="E16" s="34" t="s">
        <v>102</v>
      </c>
      <c r="F16" s="42">
        <v>12</v>
      </c>
      <c r="G16" s="43">
        <v>66000</v>
      </c>
      <c r="H16" s="40">
        <f t="shared" si="1"/>
        <v>792000</v>
      </c>
    </row>
    <row r="17" spans="1:8" ht="120.75" x14ac:dyDescent="0.25">
      <c r="A17" s="28">
        <v>13</v>
      </c>
      <c r="B17" s="39" t="s">
        <v>146</v>
      </c>
      <c r="C17" s="37" t="s">
        <v>108</v>
      </c>
      <c r="D17" s="33" t="s">
        <v>174</v>
      </c>
      <c r="E17" s="34" t="s">
        <v>102</v>
      </c>
      <c r="F17" s="42">
        <v>24</v>
      </c>
      <c r="G17" s="43">
        <v>136000</v>
      </c>
      <c r="H17" s="40">
        <f t="shared" si="1"/>
        <v>3264000</v>
      </c>
    </row>
    <row r="18" spans="1:8" ht="86.25" x14ac:dyDescent="0.25">
      <c r="A18" s="28">
        <v>14</v>
      </c>
      <c r="B18" s="39" t="s">
        <v>127</v>
      </c>
      <c r="C18" s="37" t="s">
        <v>163</v>
      </c>
      <c r="D18" s="33" t="s">
        <v>175</v>
      </c>
      <c r="E18" s="34" t="s">
        <v>102</v>
      </c>
      <c r="F18" s="42">
        <v>1</v>
      </c>
      <c r="G18" s="43">
        <v>114000</v>
      </c>
      <c r="H18" s="40">
        <f t="shared" si="1"/>
        <v>114000</v>
      </c>
    </row>
    <row r="19" spans="1:8" ht="86.25" x14ac:dyDescent="0.25">
      <c r="A19" s="28">
        <v>15</v>
      </c>
      <c r="B19" s="39" t="s">
        <v>128</v>
      </c>
      <c r="C19" s="37" t="s">
        <v>164</v>
      </c>
      <c r="D19" s="33" t="s">
        <v>176</v>
      </c>
      <c r="E19" s="34" t="s">
        <v>102</v>
      </c>
      <c r="F19" s="42">
        <v>1</v>
      </c>
      <c r="G19" s="43">
        <v>114000</v>
      </c>
      <c r="H19" s="40">
        <f t="shared" si="1"/>
        <v>114000</v>
      </c>
    </row>
    <row r="20" spans="1:8" ht="86.25" x14ac:dyDescent="0.25">
      <c r="A20" s="28">
        <v>16</v>
      </c>
      <c r="B20" s="39" t="s">
        <v>129</v>
      </c>
      <c r="C20" s="37" t="s">
        <v>165</v>
      </c>
      <c r="D20" s="33" t="s">
        <v>177</v>
      </c>
      <c r="E20" s="34" t="s">
        <v>102</v>
      </c>
      <c r="F20" s="42">
        <v>1</v>
      </c>
      <c r="G20" s="43">
        <v>114000</v>
      </c>
      <c r="H20" s="40">
        <f t="shared" si="1"/>
        <v>114000</v>
      </c>
    </row>
    <row r="21" spans="1:8" ht="138" x14ac:dyDescent="0.25">
      <c r="A21" s="28">
        <v>17</v>
      </c>
      <c r="B21" s="39" t="s">
        <v>152</v>
      </c>
      <c r="C21" s="28" t="s">
        <v>9</v>
      </c>
      <c r="D21" s="33" t="s">
        <v>110</v>
      </c>
      <c r="E21" s="28" t="s">
        <v>7</v>
      </c>
      <c r="F21" s="40">
        <v>600</v>
      </c>
      <c r="G21" s="44">
        <v>283</v>
      </c>
      <c r="H21" s="40">
        <f t="shared" si="1"/>
        <v>169800</v>
      </c>
    </row>
    <row r="22" spans="1:8" ht="120.75" x14ac:dyDescent="0.25">
      <c r="A22" s="28">
        <v>18</v>
      </c>
      <c r="B22" s="39" t="s">
        <v>151</v>
      </c>
      <c r="C22" s="28" t="s">
        <v>11</v>
      </c>
      <c r="D22" s="33" t="s">
        <v>111</v>
      </c>
      <c r="E22" s="28" t="s">
        <v>7</v>
      </c>
      <c r="F22" s="40">
        <v>500</v>
      </c>
      <c r="G22" s="44">
        <v>48.4</v>
      </c>
      <c r="H22" s="40">
        <f t="shared" si="1"/>
        <v>24200</v>
      </c>
    </row>
    <row r="23" spans="1:8" ht="120.75" x14ac:dyDescent="0.25">
      <c r="A23" s="28">
        <v>19</v>
      </c>
      <c r="B23" s="39" t="s">
        <v>133</v>
      </c>
      <c r="C23" s="28" t="s">
        <v>12</v>
      </c>
      <c r="D23" s="33" t="s">
        <v>112</v>
      </c>
      <c r="E23" s="28" t="s">
        <v>7</v>
      </c>
      <c r="F23" s="40">
        <v>2</v>
      </c>
      <c r="G23" s="44">
        <v>60000</v>
      </c>
      <c r="H23" s="40">
        <f t="shared" si="1"/>
        <v>120000</v>
      </c>
    </row>
    <row r="24" spans="1:8" ht="120.75" x14ac:dyDescent="0.25">
      <c r="A24" s="28">
        <v>20</v>
      </c>
      <c r="B24" s="39" t="s">
        <v>150</v>
      </c>
      <c r="C24" s="28" t="s">
        <v>20</v>
      </c>
      <c r="D24" s="33" t="s">
        <v>113</v>
      </c>
      <c r="E24" s="28" t="s">
        <v>7</v>
      </c>
      <c r="F24" s="40">
        <v>400</v>
      </c>
      <c r="G24" s="44">
        <v>35</v>
      </c>
      <c r="H24" s="40">
        <f t="shared" si="1"/>
        <v>14000</v>
      </c>
    </row>
    <row r="25" spans="1:8" ht="120.75" x14ac:dyDescent="0.25">
      <c r="A25" s="28">
        <v>21</v>
      </c>
      <c r="B25" s="39" t="s">
        <v>157</v>
      </c>
      <c r="C25" s="28" t="s">
        <v>29</v>
      </c>
      <c r="D25" s="33" t="s">
        <v>114</v>
      </c>
      <c r="E25" s="28" t="s">
        <v>7</v>
      </c>
      <c r="F25" s="40">
        <v>1400</v>
      </c>
      <c r="G25" s="44">
        <v>21.714285714285715</v>
      </c>
      <c r="H25" s="40">
        <f t="shared" si="1"/>
        <v>30400</v>
      </c>
    </row>
    <row r="26" spans="1:8" ht="120.75" x14ac:dyDescent="0.25">
      <c r="A26" s="28">
        <v>22</v>
      </c>
      <c r="B26" s="39" t="s">
        <v>159</v>
      </c>
      <c r="C26" s="28" t="s">
        <v>33</v>
      </c>
      <c r="D26" s="33" t="s">
        <v>115</v>
      </c>
      <c r="E26" s="28" t="s">
        <v>7</v>
      </c>
      <c r="F26" s="40">
        <v>2000</v>
      </c>
      <c r="G26" s="44">
        <v>187.6</v>
      </c>
      <c r="H26" s="40">
        <f t="shared" si="1"/>
        <v>375200</v>
      </c>
    </row>
    <row r="27" spans="1:8" ht="120.75" x14ac:dyDescent="0.25">
      <c r="A27" s="28">
        <v>23</v>
      </c>
      <c r="B27" s="39" t="s">
        <v>148</v>
      </c>
      <c r="C27" s="28" t="s">
        <v>38</v>
      </c>
      <c r="D27" s="33" t="s">
        <v>116</v>
      </c>
      <c r="E27" s="28" t="s">
        <v>7</v>
      </c>
      <c r="F27" s="40">
        <v>100</v>
      </c>
      <c r="G27" s="44">
        <v>38.5</v>
      </c>
      <c r="H27" s="40">
        <f t="shared" si="1"/>
        <v>3850</v>
      </c>
    </row>
    <row r="28" spans="1:8" ht="120.75" x14ac:dyDescent="0.25">
      <c r="A28" s="28">
        <v>24</v>
      </c>
      <c r="B28" s="39" t="s">
        <v>160</v>
      </c>
      <c r="C28" s="28" t="s">
        <v>39</v>
      </c>
      <c r="D28" s="33" t="s">
        <v>117</v>
      </c>
      <c r="E28" s="28" t="s">
        <v>7</v>
      </c>
      <c r="F28" s="40">
        <v>2000</v>
      </c>
      <c r="G28" s="44">
        <v>281.5</v>
      </c>
      <c r="H28" s="40">
        <f t="shared" si="1"/>
        <v>563000</v>
      </c>
    </row>
    <row r="29" spans="1:8" ht="120.75" x14ac:dyDescent="0.25">
      <c r="A29" s="28">
        <v>25</v>
      </c>
      <c r="B29" s="39" t="s">
        <v>154</v>
      </c>
      <c r="C29" s="28" t="s">
        <v>43</v>
      </c>
      <c r="D29" s="33" t="s">
        <v>118</v>
      </c>
      <c r="E29" s="28" t="s">
        <v>7</v>
      </c>
      <c r="F29" s="40">
        <v>700</v>
      </c>
      <c r="G29" s="44">
        <v>97.714285714285708</v>
      </c>
      <c r="H29" s="40">
        <f t="shared" si="1"/>
        <v>68400</v>
      </c>
    </row>
    <row r="30" spans="1:8" ht="103.5" x14ac:dyDescent="0.25">
      <c r="A30" s="28">
        <v>26</v>
      </c>
      <c r="B30" s="39" t="s">
        <v>158</v>
      </c>
      <c r="C30" s="28" t="s">
        <v>44</v>
      </c>
      <c r="D30" s="33" t="s">
        <v>119</v>
      </c>
      <c r="E30" s="28" t="s">
        <v>7</v>
      </c>
      <c r="F30" s="40">
        <v>1500</v>
      </c>
      <c r="G30" s="44">
        <v>298</v>
      </c>
      <c r="H30" s="40">
        <f t="shared" si="1"/>
        <v>447000</v>
      </c>
    </row>
    <row r="31" spans="1:8" ht="103.5" x14ac:dyDescent="0.25">
      <c r="A31" s="28">
        <v>27</v>
      </c>
      <c r="B31" s="39" t="s">
        <v>145</v>
      </c>
      <c r="C31" s="28" t="s">
        <v>54</v>
      </c>
      <c r="D31" s="33" t="s">
        <v>120</v>
      </c>
      <c r="E31" s="28" t="s">
        <v>7</v>
      </c>
      <c r="F31" s="40">
        <v>15</v>
      </c>
      <c r="G31" s="44">
        <v>4600</v>
      </c>
      <c r="H31" s="40">
        <f t="shared" si="1"/>
        <v>69000</v>
      </c>
    </row>
    <row r="32" spans="1:8" ht="103.5" x14ac:dyDescent="0.25">
      <c r="A32" s="28">
        <v>28</v>
      </c>
      <c r="B32" s="39" t="s">
        <v>156</v>
      </c>
      <c r="C32" s="28" t="s">
        <v>61</v>
      </c>
      <c r="D32" s="33" t="s">
        <v>121</v>
      </c>
      <c r="E32" s="28" t="s">
        <v>7</v>
      </c>
      <c r="F32" s="40">
        <v>1200</v>
      </c>
      <c r="G32" s="44">
        <v>400</v>
      </c>
      <c r="H32" s="40">
        <f t="shared" si="1"/>
        <v>480000</v>
      </c>
    </row>
    <row r="33" spans="1:8" ht="120.75" x14ac:dyDescent="0.25">
      <c r="A33" s="28">
        <v>29</v>
      </c>
      <c r="B33" s="39" t="s">
        <v>161</v>
      </c>
      <c r="C33" s="28" t="s">
        <v>69</v>
      </c>
      <c r="D33" s="33" t="s">
        <v>122</v>
      </c>
      <c r="E33" s="28" t="s">
        <v>7</v>
      </c>
      <c r="F33" s="40">
        <v>2000</v>
      </c>
      <c r="G33" s="44">
        <v>20.399999999999999</v>
      </c>
      <c r="H33" s="40">
        <f t="shared" si="1"/>
        <v>40800</v>
      </c>
    </row>
    <row r="34" spans="1:8" ht="69" x14ac:dyDescent="0.25">
      <c r="A34" s="28">
        <v>30</v>
      </c>
      <c r="B34" s="39" t="s">
        <v>153</v>
      </c>
      <c r="C34" s="28" t="s">
        <v>70</v>
      </c>
      <c r="D34" s="33" t="s">
        <v>123</v>
      </c>
      <c r="E34" s="28" t="s">
        <v>7</v>
      </c>
      <c r="F34" s="40">
        <v>600</v>
      </c>
      <c r="G34" s="44">
        <v>364</v>
      </c>
      <c r="H34" s="40">
        <f t="shared" si="1"/>
        <v>218400</v>
      </c>
    </row>
    <row r="35" spans="1:8" ht="86.25" x14ac:dyDescent="0.25">
      <c r="A35" s="28">
        <v>31</v>
      </c>
      <c r="B35" s="39" t="s">
        <v>147</v>
      </c>
      <c r="C35" s="31" t="s">
        <v>77</v>
      </c>
      <c r="D35" s="29" t="s">
        <v>78</v>
      </c>
      <c r="E35" s="37" t="s">
        <v>7</v>
      </c>
      <c r="F35" s="40">
        <v>40</v>
      </c>
      <c r="G35" s="41">
        <v>69984</v>
      </c>
      <c r="H35" s="40">
        <f t="shared" si="1"/>
        <v>2799360</v>
      </c>
    </row>
    <row r="36" spans="1:8" ht="120.75" x14ac:dyDescent="0.25">
      <c r="A36" s="28">
        <v>32</v>
      </c>
      <c r="B36" s="39" t="s">
        <v>155</v>
      </c>
      <c r="C36" s="28" t="s">
        <v>75</v>
      </c>
      <c r="D36" s="33" t="s">
        <v>124</v>
      </c>
      <c r="E36" s="28" t="s">
        <v>7</v>
      </c>
      <c r="F36" s="40">
        <v>1000</v>
      </c>
      <c r="G36" s="40">
        <v>22</v>
      </c>
      <c r="H36" s="40">
        <f t="shared" si="1"/>
        <v>22000</v>
      </c>
    </row>
    <row r="37" spans="1:8" ht="86.25" x14ac:dyDescent="0.25">
      <c r="A37" s="28">
        <v>33</v>
      </c>
      <c r="B37" s="39" t="s">
        <v>135</v>
      </c>
      <c r="C37" s="31" t="s">
        <v>79</v>
      </c>
      <c r="D37" s="32" t="s">
        <v>80</v>
      </c>
      <c r="E37" s="37" t="s">
        <v>7</v>
      </c>
      <c r="F37" s="40">
        <v>4</v>
      </c>
      <c r="G37" s="41">
        <v>65160</v>
      </c>
      <c r="H37" s="40">
        <f t="shared" si="1"/>
        <v>260640</v>
      </c>
    </row>
    <row r="38" spans="1:8" ht="86.25" x14ac:dyDescent="0.25">
      <c r="A38" s="28">
        <v>34</v>
      </c>
      <c r="B38" s="39" t="s">
        <v>136</v>
      </c>
      <c r="C38" s="31" t="s">
        <v>81</v>
      </c>
      <c r="D38" s="32" t="s">
        <v>82</v>
      </c>
      <c r="E38" s="37" t="s">
        <v>7</v>
      </c>
      <c r="F38" s="40">
        <v>4</v>
      </c>
      <c r="G38" s="41">
        <v>65160</v>
      </c>
      <c r="H38" s="40">
        <f t="shared" si="1"/>
        <v>260640</v>
      </c>
    </row>
    <row r="39" spans="1:8" ht="86.25" x14ac:dyDescent="0.25">
      <c r="A39" s="28">
        <v>35</v>
      </c>
      <c r="B39" s="39" t="s">
        <v>137</v>
      </c>
      <c r="C39" s="31" t="s">
        <v>83</v>
      </c>
      <c r="D39" s="32" t="s">
        <v>84</v>
      </c>
      <c r="E39" s="37" t="s">
        <v>7</v>
      </c>
      <c r="F39" s="40">
        <v>5</v>
      </c>
      <c r="G39" s="41">
        <v>90480</v>
      </c>
      <c r="H39" s="40">
        <f t="shared" si="1"/>
        <v>452400</v>
      </c>
    </row>
    <row r="40" spans="1:8" ht="86.25" x14ac:dyDescent="0.25">
      <c r="A40" s="28">
        <v>36</v>
      </c>
      <c r="B40" s="39" t="s">
        <v>138</v>
      </c>
      <c r="C40" s="31" t="s">
        <v>85</v>
      </c>
      <c r="D40" s="29" t="s">
        <v>86</v>
      </c>
      <c r="E40" s="37" t="s">
        <v>7</v>
      </c>
      <c r="F40" s="40">
        <v>5</v>
      </c>
      <c r="G40" s="41">
        <v>90480</v>
      </c>
      <c r="H40" s="40">
        <f t="shared" si="1"/>
        <v>452400</v>
      </c>
    </row>
    <row r="41" spans="1:8" ht="86.25" x14ac:dyDescent="0.25">
      <c r="A41" s="28">
        <v>37</v>
      </c>
      <c r="B41" s="39" t="s">
        <v>140</v>
      </c>
      <c r="C41" s="31" t="s">
        <v>87</v>
      </c>
      <c r="D41" s="32" t="s">
        <v>88</v>
      </c>
      <c r="E41" s="37" t="s">
        <v>7</v>
      </c>
      <c r="F41" s="40">
        <v>7</v>
      </c>
      <c r="G41" s="43">
        <v>45120</v>
      </c>
      <c r="H41" s="40">
        <f t="shared" si="1"/>
        <v>315840</v>
      </c>
    </row>
    <row r="42" spans="1:8" ht="103.5" x14ac:dyDescent="0.25">
      <c r="A42" s="48">
        <v>38</v>
      </c>
      <c r="B42" s="39" t="s">
        <v>166</v>
      </c>
      <c r="C42" s="31" t="s">
        <v>167</v>
      </c>
      <c r="D42" s="32" t="s">
        <v>178</v>
      </c>
      <c r="E42" s="34" t="s">
        <v>102</v>
      </c>
      <c r="F42" s="40">
        <v>2</v>
      </c>
      <c r="G42" s="40">
        <v>22500</v>
      </c>
      <c r="H42" s="40">
        <f t="shared" si="1"/>
        <v>45000</v>
      </c>
    </row>
    <row r="45" spans="1:8" s="50" customFormat="1" ht="52.5" customHeight="1" x14ac:dyDescent="0.25">
      <c r="A45" s="49" t="s">
        <v>180</v>
      </c>
      <c r="B45" s="49"/>
      <c r="C45" s="49"/>
      <c r="D45" s="49"/>
      <c r="E45" s="49"/>
      <c r="F45" s="49"/>
      <c r="G45" s="49"/>
      <c r="H45" s="49"/>
    </row>
    <row r="46" spans="1:8" s="50" customFormat="1" ht="52.5" customHeight="1" x14ac:dyDescent="0.25">
      <c r="A46" s="49" t="s">
        <v>181</v>
      </c>
      <c r="B46" s="49"/>
      <c r="C46" s="49"/>
      <c r="D46" s="49"/>
      <c r="E46" s="49"/>
      <c r="F46" s="49"/>
      <c r="G46" s="49"/>
      <c r="H46" s="49"/>
    </row>
    <row r="47" spans="1:8" s="50" customFormat="1" ht="52.5" customHeight="1" x14ac:dyDescent="0.25">
      <c r="A47" s="49" t="s">
        <v>182</v>
      </c>
      <c r="B47" s="49"/>
      <c r="C47" s="49"/>
      <c r="D47" s="49"/>
      <c r="E47" s="49"/>
      <c r="F47" s="49"/>
      <c r="G47" s="49"/>
      <c r="H47" s="49"/>
    </row>
    <row r="48" spans="1:8" s="50" customFormat="1" ht="52.5" customHeight="1" x14ac:dyDescent="0.25">
      <c r="A48" s="49" t="s">
        <v>183</v>
      </c>
      <c r="B48" s="49"/>
      <c r="C48" s="49"/>
      <c r="D48" s="49"/>
      <c r="E48" s="49"/>
      <c r="F48" s="49"/>
      <c r="G48" s="49"/>
      <c r="H48" s="49"/>
    </row>
    <row r="49" spans="1:8" s="50" customFormat="1" ht="3" customHeight="1" x14ac:dyDescent="0.25">
      <c r="A49" s="51"/>
      <c r="B49" s="52"/>
      <c r="C49" s="52"/>
      <c r="D49" s="52"/>
      <c r="E49" s="52"/>
      <c r="F49" s="51"/>
      <c r="G49" s="52"/>
      <c r="H49" s="52"/>
    </row>
    <row r="50" spans="1:8" s="50" customFormat="1" ht="52.5" customHeight="1" x14ac:dyDescent="0.25">
      <c r="A50" s="49" t="s">
        <v>189</v>
      </c>
      <c r="B50" s="49"/>
      <c r="C50" s="49"/>
      <c r="D50" s="49"/>
      <c r="E50" s="49"/>
      <c r="F50" s="49"/>
      <c r="G50" s="49"/>
      <c r="H50" s="49"/>
    </row>
    <row r="51" spans="1:8" s="50" customFormat="1" ht="52.5" customHeight="1" x14ac:dyDescent="0.25">
      <c r="A51" s="49" t="s">
        <v>184</v>
      </c>
      <c r="B51" s="49"/>
      <c r="C51" s="49"/>
      <c r="D51" s="49"/>
      <c r="E51" s="49"/>
      <c r="F51" s="49"/>
      <c r="G51" s="49"/>
      <c r="H51" s="49"/>
    </row>
    <row r="52" spans="1:8" s="50" customFormat="1" ht="42" customHeight="1" x14ac:dyDescent="0.25">
      <c r="A52" s="49" t="s">
        <v>185</v>
      </c>
      <c r="B52" s="49"/>
      <c r="C52" s="49"/>
      <c r="D52" s="49"/>
      <c r="E52" s="49"/>
      <c r="F52" s="49"/>
      <c r="G52" s="49"/>
      <c r="H52" s="49"/>
    </row>
    <row r="53" spans="1:8" s="50" customFormat="1" ht="24.75" customHeight="1" x14ac:dyDescent="0.25">
      <c r="A53" s="53" t="s">
        <v>186</v>
      </c>
      <c r="B53" s="53"/>
      <c r="C53" s="53"/>
      <c r="D53" s="53"/>
      <c r="E53" s="53"/>
      <c r="F53" s="53"/>
      <c r="G53" s="53"/>
      <c r="H53" s="53"/>
    </row>
    <row r="54" spans="1:8" s="50" customFormat="1" ht="72" customHeight="1" x14ac:dyDescent="0.25">
      <c r="A54" s="49" t="s">
        <v>187</v>
      </c>
      <c r="B54" s="49"/>
      <c r="C54" s="49"/>
      <c r="D54" s="49"/>
      <c r="E54" s="49"/>
      <c r="F54" s="49"/>
      <c r="G54" s="49"/>
      <c r="H54" s="49"/>
    </row>
    <row r="55" spans="1:8" s="50" customFormat="1" ht="52.5" customHeight="1" x14ac:dyDescent="0.25">
      <c r="A55" s="49" t="s">
        <v>188</v>
      </c>
      <c r="B55" s="49"/>
      <c r="C55" s="49"/>
      <c r="D55" s="49"/>
      <c r="E55" s="49"/>
      <c r="F55" s="49"/>
      <c r="G55" s="49"/>
      <c r="H55" s="49"/>
    </row>
  </sheetData>
  <sortState xmlns:xlrd2="http://schemas.microsoft.com/office/spreadsheetml/2017/richdata2" ref="B6:H41">
    <sortCondition ref="B5:B41"/>
  </sortState>
  <mergeCells count="12">
    <mergeCell ref="A51:H51"/>
    <mergeCell ref="A52:H52"/>
    <mergeCell ref="A53:H53"/>
    <mergeCell ref="A54:H54"/>
    <mergeCell ref="A55:H55"/>
    <mergeCell ref="A2:F2"/>
    <mergeCell ref="A1:H1"/>
    <mergeCell ref="A45:H45"/>
    <mergeCell ref="A46:H46"/>
    <mergeCell ref="A47:H47"/>
    <mergeCell ref="A48:H48"/>
    <mergeCell ref="A50:H50"/>
  </mergeCells>
  <conditionalFormatting sqref="D5">
    <cfRule type="duplicateValues" dxfId="24" priority="25"/>
  </conditionalFormatting>
  <conditionalFormatting sqref="D6">
    <cfRule type="duplicateValues" dxfId="23" priority="20"/>
    <cfRule type="duplicateValues" dxfId="22" priority="21"/>
    <cfRule type="duplicateValues" dxfId="21" priority="22"/>
    <cfRule type="duplicateValues" dxfId="20" priority="23"/>
    <cfRule type="duplicateValues" dxfId="19" priority="24"/>
  </conditionalFormatting>
  <conditionalFormatting sqref="D7">
    <cfRule type="duplicateValues" dxfId="18" priority="16"/>
    <cfRule type="duplicateValues" dxfId="17" priority="17"/>
    <cfRule type="duplicateValues" dxfId="16" priority="18"/>
    <cfRule type="duplicateValues" dxfId="15" priority="19"/>
  </conditionalFormatting>
  <conditionalFormatting sqref="D8">
    <cfRule type="duplicateValues" dxfId="14" priority="12"/>
    <cfRule type="duplicateValues" dxfId="13" priority="13"/>
    <cfRule type="duplicateValues" dxfId="12" priority="14"/>
    <cfRule type="duplicateValues" dxfId="11" priority="15"/>
  </conditionalFormatting>
  <conditionalFormatting sqref="D9">
    <cfRule type="duplicateValues" dxfId="10" priority="11"/>
  </conditionalFormatting>
  <conditionalFormatting sqref="D10">
    <cfRule type="duplicateValues" dxfId="9" priority="10"/>
  </conditionalFormatting>
  <conditionalFormatting sqref="D11">
    <cfRule type="duplicateValues" dxfId="8" priority="9"/>
  </conditionalFormatting>
  <conditionalFormatting sqref="D12">
    <cfRule type="duplicateValues" dxfId="7" priority="8"/>
  </conditionalFormatting>
  <conditionalFormatting sqref="D13">
    <cfRule type="duplicateValues" dxfId="6" priority="7"/>
  </conditionalFormatting>
  <conditionalFormatting sqref="D14">
    <cfRule type="duplicateValues" dxfId="5" priority="6"/>
  </conditionalFormatting>
  <conditionalFormatting sqref="D15">
    <cfRule type="duplicateValues" dxfId="4" priority="5"/>
  </conditionalFormatting>
  <conditionalFormatting sqref="D16">
    <cfRule type="duplicateValues" dxfId="3" priority="4"/>
  </conditionalFormatting>
  <conditionalFormatting sqref="D17">
    <cfRule type="duplicateValues" dxfId="2" priority="3"/>
  </conditionalFormatting>
  <conditionalFormatting sqref="D18">
    <cfRule type="duplicateValues" dxfId="1" priority="2"/>
  </conditionalFormatting>
  <conditionalFormatting sqref="D19">
    <cfRule type="duplicateValues" dxfId="0" priority="1"/>
  </conditionalFormatting>
  <pageMargins left="0.25" right="0.25" top="0.17" bottom="0.17"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Sheet1</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2026-05-20T11:43:30Z</cp:lastPrinted>
  <dcterms:created xsi:type="dcterms:W3CDTF">2015-06-05T18:17:20Z</dcterms:created>
  <dcterms:modified xsi:type="dcterms:W3CDTF">2026-05-21T06:28:52Z</dcterms:modified>
</cp:coreProperties>
</file>