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F:\GNUMNER AVANCENTER\GNUMNER 2026 AVANCENTR\26-14 Kahavorum\տեխ. բնութ\"/>
    </mc:Choice>
  </mc:AlternateContent>
  <xr:revisionPtr revIDLastSave="0" documentId="13_ncr:1_{48E799CC-2D41-40A9-BDE9-36A30AAE099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1" l="1"/>
  <c r="H4" i="1"/>
  <c r="H5" i="1"/>
  <c r="H6" i="1"/>
  <c r="H7" i="1"/>
  <c r="H8" i="1"/>
  <c r="H9" i="1"/>
  <c r="H10" i="1"/>
  <c r="H11" i="1"/>
  <c r="H12" i="1"/>
  <c r="H13" i="1"/>
  <c r="H14" i="1"/>
  <c r="H15" i="1"/>
  <c r="H16" i="1"/>
  <c r="H17" i="1"/>
  <c r="H18" i="1"/>
  <c r="H19" i="1"/>
  <c r="H20" i="1"/>
  <c r="H21" i="1"/>
  <c r="H22" i="1"/>
</calcChain>
</file>

<file path=xl/sharedStrings.xml><?xml version="1.0" encoding="utf-8"?>
<sst xmlns="http://schemas.openxmlformats.org/spreadsheetml/2006/main" count="86" uniqueCount="67">
  <si>
    <t>Պատվիրման ենթակա կոշտ գույքի ցանկ</t>
  </si>
  <si>
    <t>Կոմբինացված, ներկառուցված պահարան։ 400 000 դրամ։</t>
  </si>
  <si>
    <t>N</t>
  </si>
  <si>
    <t>հատ</t>
  </si>
  <si>
    <t>Չափման միավոր</t>
  </si>
  <si>
    <t>Տեխնիկական բնութագիր հայերեն</t>
  </si>
  <si>
    <t>Տեխնիկական բնութագիր ռուսերեն</t>
  </si>
  <si>
    <t>Քանակ</t>
  </si>
  <si>
    <t>Միավոր գին</t>
  </si>
  <si>
    <t>Ընդհանուր գին</t>
  </si>
  <si>
    <t>Զգեստապահարան՝ 120 000 դրամ։ Բարձրությունը 190 սմ, խոր․ 55 սմ, լայն 60սմ, վերևում ու ներքևում 25 սմ բարձրությամբ դարակ և մեկ կախիչի ձող։ Մեկ դուռ փականով։</t>
  </si>
  <si>
    <t>Գրապահարան՝ 150 000 դրամ։ Բարձրությունը 190 սմ, ներքևի մասը 2 դարակաշար, յուրաքանչյուր դարակի բարձրությունը 35 սմ,  խոր․ 55 սմ, լայն 90 սմ, 2 դուռ՝ փականով, վերևի մասը երեք դարակաշար, յուրաքանչյուր դարակի բարձրությունը 35 սմ, խոր․ 55 սմ, լայն 90 սմ,  2 ապակե դուռ՝ փականով։</t>
  </si>
  <si>
    <t>Դարակ-սեղանիկ, 1 հատը 70 000 դրամ։
երկու դարակաշար, յուրաքանչյուր դարակի բարձրությունը 35 սմ,  խոր․ 55 սմ, լայն 90 սմ, 2 դուո՝ փականով։</t>
  </si>
  <si>
    <t>Դարակաշար պատից կախվող՝ երկարությունը 100 սմ, բարձրությունը 33 սմ, խորությունը 25 սմ, բաժանված է 4 մասի։ Մասերից մեկի լայնությունը 35 սմ է, իսկ մյուսները բաժանված են հավասարաչափ։</t>
  </si>
  <si>
    <t>Խորհրդակցության սեղան օվալաձև՝ 10 նստատեղի համար։ Սեղանի երեսի կենտրոնական մասում, երկարությամբ կտրվածք 15 սմ լայնությամբ։400 000 դրամ։</t>
  </si>
  <si>
    <t>Կոմբինացված, ներկառուցված զգեստապահարան՝ երկու լամինատե դռնով,փականով։100 000 դրամ։
Չափերն են՝ ներկառուցման խորշի բարձրությունը 230 սմ, լայնությունը 120 սմ, խորությունը 48 սմ։</t>
  </si>
  <si>
    <t>Шкаф: 120 000 AMD. Высота 190 см, глубина 55 см, ширина 60 см, полки высотой 25 см сверху и снизу, одна штанга для вешалок. Одна дверь с замком.</t>
  </si>
  <si>
    <t>Книжный шкаф: 150 000 AMD. Высота 190 см, нижняя часть: 2 полки, высота каждой полки 35 см, глубина 55 см, ширина 90 см, 2 дверцы с замками, верхняя часть: 3 полки, высота каждой полки 35 см, глубина 55 см, ширина 90 см, 2 стеклянные дверцы с замками.</t>
  </si>
  <si>
    <t>Настенная полка длиной 100 см, высотой 33 см, глубиной 25 см, разделена на 4 части. Ширина одной из частей составляет 35 см, а остальные части разделены равномерно.</t>
  </si>
  <si>
    <t>Овальный конференц-стол на 10 мест. В центре столешницы продольный вырез шириной 15 см. 400 000 драмов.</t>
  </si>
  <si>
    <t>«Встроенный шкаф с двумя ламинированными дверями и замком. 100 000 AMD.
Размеры: высота ниши 230 см, ширина 120 см, глубина 48 см».</t>
  </si>
  <si>
    <t>Կոմբինացված, ներկառուցված պահարան։ Ներքևի մասը երկու դարակաշարով, լամինատե դռներով, լվացարան։ 50 000 դրամ։</t>
  </si>
  <si>
    <t xml:space="preserve">Պահարան տնտեսական՝ 150 000 դրամ։ Բարձրությունը 190 սմ, ներքևի մասը 2 դարակաշար, յուրաքանչյուր դարակի բարձրությունը 35 սմ,  խոր․ 55 սմ, լայն 90 սմ, 2 լամինատե դուռ՝ փականով, վերևի մասը երեք դարակաշար, յուրաքանչյուր դարակի բարձրությունը 35 սմ, խոր․ 55 սմ, լայն 90 սմ,  2 լամինատե դուռ՝ փականով։
</t>
  </si>
  <si>
    <t>Գրասեղան կողադիրով և դիմադիրով 1 հատը  200 000 դրամ։Գրասեղանի չափերն են՝ 180 սմ х 65 սմ, բարձրությունը 70 սմ, մեկ կողմից 40 սմ լայնությամբ դարակ, մյուս կողմից կողադիր։Դարակի չափերն են՝ 40 սմ х 50 սմ, վերևի հատվածում քաշովի դարակ 10 սմ խորությամբ՝ փականով, ներքևի հատվածում մեկ դարակ և դուռ։Կողադրի չափերն են՝ 100 սմ х 50 սմ, բարձրությունը 60 սմ։ Կողադիրը բաժանված է 2 մասի, յուրաքանչյուր հատվածում տեղադրված է մեկ դարակ։ Մասերից մեկը ունի 2 դուռ՝ փականով։
	Դիմադիր սեղանի չափերն են 100 սմ х 60 սմ, բարձրությունը գրասեղանին համապատասխան։</t>
  </si>
  <si>
    <t>Գրասեղան՝ 1 հատը 100 000 դրամ։
Գրասեղանի չափերն են՝ 120 սմ х 65 սմ, բարձրությունը 70 սմ, մեկ կողմից 40 սմ լայնությամբ դարակ։ Դարակի չափերն են՝ 40 սմ х 50 սմ, վերևի հատվածում քաշովի դարակ 10 սմ խորությամբ, ներքևի հատվածում մեկ դարակ և դուռ։</t>
  </si>
  <si>
    <t>Գրասեղան կողադիրով 1 հատը  150 000 դրամ 
Գրասեղանի չափերն են՝ 160 սմ х 65 սմ, բարձրությունը 70 սմ, մեկ կողմից 40 սմ լայնությամբ դարակ, մյուս կողմից կողադիր։ Դարակի չափերն են՝ 40 սմ х 50 սմ, վերևի հատվածում քաշովի դարակ 10 սմ խորությամբ, ներքևի հատվածում մեկ դարակ և դուռ։ Կողադրի չափերն են՝ 100 սմ х 50 սմ, բարձրությունը 60 սմ։ Կողադիրը բաժանված է 2 մասի, յուրաքանչյուր հատվածում տեղադրված է մեկ դարակ։</t>
  </si>
  <si>
    <t>Стол с комодом, 1 шт., 150 000 AMD
Размеры стола: 160 см x 65 см, высота 70 см, с одной стороны полка шириной 40 см, с другой — комод.Размеры полки: 40 см x 50 см, выдвижная полка глубиной 10 см в верхней части, одна полка и дверца в нижней части.
Размеры комода: 100 см x 50 см, высота 60 см. Комод состоит из 2 частей, в каждой части установлена ​​одна полка.</t>
  </si>
  <si>
    <t>Письменный стол с буфетом и изголовьем, 1 шт., 200 000 AMD. Размеры стола: 180 см x 65 см, высота 70 см, с одной стороны полка шириной 40 см, с другой — буфет. Размеры полки: 40 см x 50 см, сверху выдвижная полка глубиной 10 см с замком, снизу одна полка и дверца.
Размеры буфета: 100 см x 50 см, высота 60 см. Буфет разделен на 2 части, в каждой части установлена ​​одна полка. Одна из частей имеет 2 дверцы с замками.Размеры изголовья: 100 см x 60 см, высота соответствует высоте стола.</t>
  </si>
  <si>
    <t>Экономичный шкаф: 150 000 AMD. Высота 190 см, нижняя часть с 2 полками, высота каждой полки 35 см, глубина 55 см, ширина 90 см, 2 ламинированные дверцы с замком, верхняя часть с тремя полками, высота каждой полки 35 см, глубина 55 см, ширина 90 см, 2 ламинированные дверцы с замком.</t>
  </si>
  <si>
    <t>Стеллаж-столик, 1 шт., 70 000 драхм.Две полки, высота каждой 35 см, глубина 55 см, ширина 90 см, 2 выдвижных ящика с замком.</t>
  </si>
  <si>
    <t>Комбинированный встроенный шкаф. В нижней части две полки, ламинированные дверцы, раковина. 50 000 AMD.</t>
  </si>
  <si>
    <t>Стол: 100 000 AMD за штуку.
Размеры стола: 120 см x 65 см, высота 70 см, полка шириной 40 см с одной стороны.
Размеры полки: 40 см x 50 см, выдвижная полка глубиной 10 см сверху, полка и дверца снизу.</t>
  </si>
  <si>
    <t>Կոմբինացված, ներկառուցված պահարան։ Աջ կողմում զգեստապահարան՝ երկու լամինատե դռնով,փականով։ Շարունակությունը ներքևի մասը լամինատե դռներով, վերևի մասը ապակե դռներով։ Վերևի մասի դարակաշարը  ապակե, լամինատե։ 400 000 դրամ։
Չափերն են ներկառուցման խորշի բարձրությունը 230 սմ, լայնությունը 440 սմ, խորությունը 38 սմ։</t>
  </si>
  <si>
    <t>Կոմբինացված, ներկառուցված պահարան։ Ներքևի մասը լամինատե դռներով, վերևի մասը ապակե դռներով, փականով։ Վերևի մասի դարակաշարը  ապակե, լամինատե։ 100 000 դրամ։ 
Չափերն են՝ ներկառուցման խորշի բարձրությունը 230 սմ, լայնությունը 150 սմ, խորությունը 38 սմ։</t>
  </si>
  <si>
    <t xml:space="preserve"> Կոմբինացված, ներկառուցված զգեստապահարան՝ երկու լամինատե դռնով,փականով։100 000 դրամ։
Չափերն են՝ ներկառուցման խորշի բարձրությունը 225 սմ, լայնությունը 100 սմ, խորությունը 45 սմ։</t>
  </si>
  <si>
    <t>«Встроенный шкаф-купе. Нижняя часть с ламинированными дверцами, верхняя часть со стеклянными дверцами и замком. В верхней части — стеклянные ламинированные полки. 100 000 AMD.
Размеры: высота встроенной ниши 230 см, ширина 150 см, глубина 38 см.»</t>
  </si>
  <si>
    <t>«Встроенный шкаф-купе. С правой стороны — шкаф с двумя ламинированными дверями, с замком. Нижняя часть продолжается ламинированными дверями, верхняя — стеклянными. В верхней части расположены стеклянные и ламинированные полки. 400 000 AMD.
Размеры встроенной ниши: высота 230 см, ширина 440 см, глубина 38 см».</t>
  </si>
  <si>
    <t>3. Комбинированный встроенный шкаф с двумя ламинированными дверями и замком. 100 000 AMD.
Размеры: высота ниши 230 см, ширина 120 см, глубина 48 см.</t>
  </si>
  <si>
    <t>Комбинированный встроенный шкаф с двумя ламинированными дверями и замком. 100 000 AMD.
Размеры: высота ниши 225 см, ширина 100 см, глубина 45 см.</t>
  </si>
  <si>
    <t xml:space="preserve">* Պարտադիր պայման                                                                                                                                                                                                                                                                                                                                         Ապրանքը պետք է լինի չօգտագործված, լամինատից 18 մմ  (Kronoshpan)  կամ համարժեք նյութով, եզրերը  PVC 1 մմ,/ վերջնական տեսքը, գույնը,   չափսերը համապատասխանեցնել և համաձայնեցնել պատվիրատուի հետ։ Բեռնումը տեղափոխումը, բեռնաթափումը և տեղադրումը պետք է կատարվի վաճառողի կողմից։Բոլոր ապրանքները գունային երանգով պետք է համապատասխանեն ինտերիերին՝ նախապես համաձայնեցնելով պատվիրատուի հետ: Երաշխիքային ժամկետն առնվազն 365 օրացուցային օր: Պայմանագրի կնքման փուլում կից ցանկով պետք է ներկայացնել նաև աշխատանքների կատարման ցանկը համաձայն պայմանագրի արժեքի: </t>
  </si>
  <si>
    <t xml:space="preserve"> Բազմոց մետաղական երկու տեղանոց, նստատեղը և մեջքի հատվածը փափուկ բարձերով չափերը առնվազն 50սմ*70սմ, լամինատե հիմք , որի վրա դրվում է ՝ փափուկ  նստատեղը ,նստատեղի և մեջքի հատվածը բարձրորակ կտորից,    շղթայով փակվող,  վերջնական տեսքը չափսերը , գույնը համաձայնեցնել պատվիրատուի հետ։ Բարձերը և նստատեղի կտորե  հատվածները  պետք է ունենան հավելյալ երեսներ՝ փոխարինման համար:  Երկարությունը առնվազն 180սմ։</t>
  </si>
  <si>
    <t>Двухместный металлический диван, сиденье и спинка с мягкими подушками, размеры не менее 50 см * 70 см, ламинированное основание, на котором размещается: мягкое сиденье, сиденье и спинка из высококачественной ткани, закрываются на цепочку, окончательный внешний вид, размеры и цвет согласовываются с заказчиком. Подушки и тканевые части сиденья должны иметь дополнительные чехлы для замены. Длина не менее 180 см.</t>
  </si>
  <si>
    <t xml:space="preserve">Աթոռ մետաղական քառակուսի , նստատեղը և մեջքի հատվածը փափուկ, լամինատե, որի վրա դրվում ՝ փափուկ  նստատեղը , կաշվին փոխարինող բարձրորակ նյութից,  նկարին համապատասխան  լիպուշկայով  </t>
  </si>
  <si>
    <t xml:space="preserve">Բազկաթոռ /փափուկ/ </t>
  </si>
  <si>
    <t xml:space="preserve">Բազմոց /փափուկ/  երկու տեղանոց </t>
  </si>
  <si>
    <t xml:space="preserve">Металлический квадратный стул, мягкое сиденье и спинка из ламинированного металла, на которые устанавливается мягкое сиденье из высококачественного материала, имитирующего кожу, с застежкой-липучкой, как на картинке. </t>
  </si>
  <si>
    <t xml:space="preserve">Կոմբինացված, ներկառուցված զգեստապահարան </t>
  </si>
  <si>
    <t>Կոմբինացված, ներկառուցված խոհանոցային պահարան,  բաղկացած երկու մասից։ Ներքևի մասը երկու դարակաշարով, լամինատե դռներով, լվացարանով և ծորակով։ Վերևի մասը ապակե դռներով երկու դարակով կախովի պահարան՝ սպասքի համար։ Վերևի մասի դարակը  ապակե, լամինատե։ 400 000 դրամ։Չափերն են՝ ներկառուցման խորշի լայնությունը 115 սմ, խորությունը 80սմ։</t>
  </si>
  <si>
    <t>Встраиваемый кухонный шкаф, состоящий из двух частей. Нижняя часть имеет две полки, ламинированные дверцы, мойку и смеситель. Верхняя часть имеет стеклянные дверцы и две полки для подвешивания посуды. Верхняя полка выполнена из ламинированного стекла. Цена: 400 000 AMD. Размеры: ширина встраиваемой ниши 115 см, глубина 80 см.</t>
  </si>
  <si>
    <t xml:space="preserve"> Գրասեղան կողադիրով և դիմադիրով /ղեկավարի/ </t>
  </si>
  <si>
    <t>Զգեստապահարան լամինատե</t>
  </si>
  <si>
    <t>Գրասեղան լամինատե</t>
  </si>
  <si>
    <t>Գրապահարան լամինատե</t>
  </si>
  <si>
    <t>Պահարան տնտեսական՝ լամինատե</t>
  </si>
  <si>
    <t>Դարակ-սեղանիկ լամինատե</t>
  </si>
  <si>
    <t>Դարակ պատից կախվող լամինատե</t>
  </si>
  <si>
    <t>Կոմբինացված, ներկառուցված խոհանոցային պահարան, լվացարան լամինատե</t>
  </si>
  <si>
    <t>Խորհրդակցության սեղան օվալաձև՝ 10 նստատեղի համար</t>
  </si>
  <si>
    <t>Կոմբինացված, ներկառուցված զգեստապահարան լամինատե</t>
  </si>
  <si>
    <t>Կոմբինացված, ներկառուցված պահարան, լվացարան լամինատե</t>
  </si>
  <si>
    <t>Կոմբինացված, ներկառուցված լամինատե   զգեստապահարան՝ երկու դռնով,փականով։</t>
  </si>
  <si>
    <t xml:space="preserve">Կոմբինացված, ներկառուցված պահարան՝ լամինատե </t>
  </si>
  <si>
    <t xml:space="preserve">Գրասեղան կողադիրով լամինատե </t>
  </si>
  <si>
    <t xml:space="preserve"> Գրասեղան կողադիրով և դիմադիրով նախատեսված ղեկավարի համար ,  վերջնական տեսքը, գույնը,   չափսերը համապատասխանեցնել և համաձայնեցնել պատվիրատուի հետ։ Չափերը կտրամադրվեն նախապես։</t>
  </si>
  <si>
    <t>Стол с боковыми стенками и подголовником для руководителя,окончательный внешний вид, цвет и размеры должны быть согласованы с заказчиком. Размеры будут предоставлены заранее.</t>
  </si>
  <si>
    <t>Գրասեղան կողադիրով և դիմադիրով լամինատե</t>
  </si>
  <si>
    <t>Տեխնիկական բնութագիր ԱՀԱԿ-ԷԱՃԱՇՁԲ-26/14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</si>
</sst>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charset val="204"/>
      <scheme val="minor"/>
    </font>
    <font>
      <sz val="11"/>
      <color theme="1"/>
      <name val="GHEA Grapalat"/>
      <family val="3"/>
    </font>
    <font>
      <b/>
      <sz val="11"/>
      <color theme="1"/>
      <name val="GHEA Grapalat"/>
      <family val="3"/>
    </font>
    <font>
      <b/>
      <sz val="10"/>
      <color theme="1"/>
      <name val="GHEA Grapalat"/>
      <family val="3"/>
    </font>
    <font>
      <sz val="10"/>
      <color theme="1"/>
      <name val="GHEA Grapalat"/>
      <family val="3"/>
    </font>
    <font>
      <b/>
      <sz val="11"/>
      <color rgb="FFFF0000"/>
      <name val="GHEA Grapalat"/>
      <family val="3"/>
    </font>
    <font>
      <b/>
      <sz val="12"/>
      <color theme="1"/>
      <name val="GHEA Grapalat"/>
      <family val="3"/>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Alignment="1">
      <alignment vertical="center"/>
    </xf>
    <xf numFmtId="0" fontId="2" fillId="0" borderId="0" xfId="0" applyFont="1"/>
    <xf numFmtId="0" fontId="3" fillId="2" borderId="1" xfId="0" applyFont="1" applyFill="1" applyBorder="1" applyAlignment="1">
      <alignment vertical="center"/>
    </xf>
    <xf numFmtId="0" fontId="2" fillId="0" borderId="0" xfId="0" applyFont="1" applyAlignment="1">
      <alignment wrapText="1"/>
    </xf>
    <xf numFmtId="0" fontId="0" fillId="0" borderId="0" xfId="0" applyAlignment="1">
      <alignment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vertical="center"/>
    </xf>
    <xf numFmtId="0" fontId="2"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2" fillId="0" borderId="0" xfId="0" applyFont="1" applyAlignment="1">
      <alignment horizontal="left"/>
    </xf>
    <xf numFmtId="0" fontId="0" fillId="0" borderId="0" xfId="0" applyAlignment="1">
      <alignment horizontal="left"/>
    </xf>
    <xf numFmtId="0" fontId="2" fillId="0" borderId="1" xfId="0" applyFont="1" applyBorder="1" applyAlignment="1">
      <alignment vertical="center" wrapText="1"/>
    </xf>
    <xf numFmtId="0" fontId="3" fillId="2" borderId="1" xfId="0" applyFont="1" applyFill="1" applyBorder="1" applyAlignment="1">
      <alignment vertical="center" wrapText="1"/>
    </xf>
    <xf numFmtId="0" fontId="5" fillId="0" borderId="1" xfId="0" applyFont="1" applyBorder="1" applyAlignment="1">
      <alignment vertical="center"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horizontal="right" vertical="center" wrapText="1"/>
    </xf>
    <xf numFmtId="0" fontId="2" fillId="0" borderId="1" xfId="0" applyFont="1" applyBorder="1" applyAlignment="1">
      <alignment horizontal="right" vertical="center"/>
    </xf>
    <xf numFmtId="0" fontId="2" fillId="0" borderId="0" xfId="0" applyFont="1" applyAlignment="1">
      <alignment horizontal="right" vertical="center"/>
    </xf>
    <xf numFmtId="0" fontId="0" fillId="0" borderId="0" xfId="0" applyAlignment="1">
      <alignment horizontal="right" vertical="center"/>
    </xf>
    <xf numFmtId="0" fontId="6" fillId="0" borderId="0" xfId="0" applyFont="1" applyAlignment="1">
      <alignment horizontal="left"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2537249</xdr:colOff>
      <xdr:row>12</xdr:row>
      <xdr:rowOff>1732978</xdr:rowOff>
    </xdr:from>
    <xdr:to>
      <xdr:col>3</xdr:col>
      <xdr:colOff>3321327</xdr:colOff>
      <xdr:row>12</xdr:row>
      <xdr:rowOff>2566298</xdr:rowOff>
    </xdr:to>
    <xdr:pic>
      <xdr:nvPicPr>
        <xdr:cNvPr id="2" name="Picture 1">
          <a:extLst>
            <a:ext uri="{FF2B5EF4-FFF2-40B4-BE49-F238E27FC236}">
              <a16:creationId xmlns:a16="http://schemas.microsoft.com/office/drawing/2014/main" id="{389E2E59-B0E0-4D84-B077-E081DF6371BC}"/>
            </a:ext>
          </a:extLst>
        </xdr:cNvPr>
        <xdr:cNvPicPr>
          <a:picLocks noChangeAspect="1"/>
        </xdr:cNvPicPr>
      </xdr:nvPicPr>
      <xdr:blipFill>
        <a:blip xmlns:r="http://schemas.openxmlformats.org/officeDocument/2006/relationships" r:embed="rId1"/>
        <a:stretch>
          <a:fillRect/>
        </a:stretch>
      </xdr:blipFill>
      <xdr:spPr>
        <a:xfrm>
          <a:off x="6761867" y="16042890"/>
          <a:ext cx="784078" cy="833320"/>
        </a:xfrm>
        <a:prstGeom prst="rect">
          <a:avLst/>
        </a:prstGeom>
      </xdr:spPr>
    </xdr:pic>
    <xdr:clientData/>
  </xdr:twoCellAnchor>
  <xdr:twoCellAnchor editAs="oneCell">
    <xdr:from>
      <xdr:col>4</xdr:col>
      <xdr:colOff>2386852</xdr:colOff>
      <xdr:row>12</xdr:row>
      <xdr:rowOff>1815352</xdr:rowOff>
    </xdr:from>
    <xdr:to>
      <xdr:col>4</xdr:col>
      <xdr:colOff>3173304</xdr:colOff>
      <xdr:row>12</xdr:row>
      <xdr:rowOff>2644480</xdr:rowOff>
    </xdr:to>
    <xdr:pic>
      <xdr:nvPicPr>
        <xdr:cNvPr id="3" name="Picture 2">
          <a:extLst>
            <a:ext uri="{FF2B5EF4-FFF2-40B4-BE49-F238E27FC236}">
              <a16:creationId xmlns:a16="http://schemas.microsoft.com/office/drawing/2014/main" id="{82A06356-1289-B652-BE7B-A292286AD36E}"/>
            </a:ext>
          </a:extLst>
        </xdr:cNvPr>
        <xdr:cNvPicPr>
          <a:picLocks noChangeAspect="1"/>
        </xdr:cNvPicPr>
      </xdr:nvPicPr>
      <xdr:blipFill>
        <a:blip xmlns:r="http://schemas.openxmlformats.org/officeDocument/2006/relationships" r:embed="rId2"/>
        <a:stretch>
          <a:fillRect/>
        </a:stretch>
      </xdr:blipFill>
      <xdr:spPr>
        <a:xfrm>
          <a:off x="10455087" y="16125264"/>
          <a:ext cx="786452" cy="829128"/>
        </a:xfrm>
        <a:prstGeom prst="rect">
          <a:avLst/>
        </a:prstGeom>
      </xdr:spPr>
    </xdr:pic>
    <xdr:clientData/>
  </xdr:twoCellAnchor>
  <xdr:twoCellAnchor editAs="oneCell">
    <xdr:from>
      <xdr:col>3</xdr:col>
      <xdr:colOff>2453640</xdr:colOff>
      <xdr:row>13</xdr:row>
      <xdr:rowOff>1105129</xdr:rowOff>
    </xdr:from>
    <xdr:to>
      <xdr:col>3</xdr:col>
      <xdr:colOff>3162300</xdr:colOff>
      <xdr:row>13</xdr:row>
      <xdr:rowOff>1908581</xdr:rowOff>
    </xdr:to>
    <xdr:pic>
      <xdr:nvPicPr>
        <xdr:cNvPr id="4" name="Рисунок 7">
          <a:extLst>
            <a:ext uri="{FF2B5EF4-FFF2-40B4-BE49-F238E27FC236}">
              <a16:creationId xmlns:a16="http://schemas.microsoft.com/office/drawing/2014/main" id="{C53D4147-90EE-483B-823F-97D07952C34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682740" y="18116779"/>
          <a:ext cx="708660" cy="803452"/>
        </a:xfrm>
        <a:prstGeom prst="rect">
          <a:avLst/>
        </a:prstGeom>
      </xdr:spPr>
    </xdr:pic>
    <xdr:clientData/>
  </xdr:twoCellAnchor>
  <xdr:twoCellAnchor editAs="oneCell">
    <xdr:from>
      <xdr:col>4</xdr:col>
      <xdr:colOff>2499510</xdr:colOff>
      <xdr:row>13</xdr:row>
      <xdr:rowOff>1028700</xdr:rowOff>
    </xdr:from>
    <xdr:to>
      <xdr:col>4</xdr:col>
      <xdr:colOff>3321400</xdr:colOff>
      <xdr:row>13</xdr:row>
      <xdr:rowOff>1960526</xdr:rowOff>
    </xdr:to>
    <xdr:pic>
      <xdr:nvPicPr>
        <xdr:cNvPr id="5" name="Рисунок 7">
          <a:extLst>
            <a:ext uri="{FF2B5EF4-FFF2-40B4-BE49-F238E27FC236}">
              <a16:creationId xmlns:a16="http://schemas.microsoft.com/office/drawing/2014/main" id="{B028A780-F83A-4C68-B792-FDC47ABB813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567185" y="18040350"/>
          <a:ext cx="821890" cy="93182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4"/>
  <sheetViews>
    <sheetView tabSelected="1" topLeftCell="A17" zoomScale="70" zoomScaleNormal="70" workbookViewId="0">
      <selection activeCell="B24" sqref="B24:H24"/>
    </sheetView>
  </sheetViews>
  <sheetFormatPr defaultRowHeight="15" x14ac:dyDescent="0.25"/>
  <cols>
    <col min="1" max="1" width="6.42578125" customWidth="1"/>
    <col min="2" max="2" width="44.42578125" style="5" customWidth="1"/>
    <col min="3" max="3" width="12.5703125" style="5" customWidth="1"/>
    <col min="4" max="4" width="57.5703125" style="13" customWidth="1"/>
    <col min="5" max="5" width="51.5703125" customWidth="1"/>
    <col min="6" max="6" width="13.5703125" style="20" customWidth="1"/>
    <col min="7" max="7" width="15.42578125" style="20" customWidth="1"/>
    <col min="8" max="8" width="15.5703125" style="24" customWidth="1"/>
  </cols>
  <sheetData>
    <row r="2" spans="1:8" ht="65.25" customHeight="1" x14ac:dyDescent="0.25">
      <c r="A2" s="26" t="s">
        <v>66</v>
      </c>
      <c r="B2" s="27"/>
      <c r="C2" s="27"/>
      <c r="D2" s="27"/>
      <c r="E2" s="27"/>
      <c r="F2" s="27"/>
      <c r="G2" s="27"/>
      <c r="H2" s="28"/>
    </row>
    <row r="3" spans="1:8" s="1" customFormat="1" ht="33" x14ac:dyDescent="0.25">
      <c r="A3" s="3" t="s">
        <v>2</v>
      </c>
      <c r="B3" s="15" t="s">
        <v>0</v>
      </c>
      <c r="C3" s="6" t="s">
        <v>4</v>
      </c>
      <c r="D3" s="11" t="s">
        <v>5</v>
      </c>
      <c r="E3" s="6" t="s">
        <v>6</v>
      </c>
      <c r="F3" s="6" t="s">
        <v>7</v>
      </c>
      <c r="G3" s="6" t="s">
        <v>8</v>
      </c>
      <c r="H3" s="21" t="s">
        <v>9</v>
      </c>
    </row>
    <row r="4" spans="1:8" s="20" customFormat="1" ht="82.5" x14ac:dyDescent="0.25">
      <c r="A4" s="8">
        <v>1</v>
      </c>
      <c r="B4" s="7" t="s">
        <v>49</v>
      </c>
      <c r="C4" s="7" t="s">
        <v>3</v>
      </c>
      <c r="D4" s="10" t="s">
        <v>63</v>
      </c>
      <c r="E4" s="10" t="s">
        <v>64</v>
      </c>
      <c r="F4" s="8">
        <v>1</v>
      </c>
      <c r="G4" s="8">
        <v>700000</v>
      </c>
      <c r="H4" s="22">
        <f t="shared" ref="H4:H21" si="0">+G4*F4</f>
        <v>700000</v>
      </c>
    </row>
    <row r="5" spans="1:8" s="9" customFormat="1" ht="214.5" customHeight="1" x14ac:dyDescent="0.25">
      <c r="A5" s="8">
        <v>2</v>
      </c>
      <c r="B5" s="16" t="s">
        <v>65</v>
      </c>
      <c r="C5" s="7" t="s">
        <v>3</v>
      </c>
      <c r="D5" s="10" t="s">
        <v>23</v>
      </c>
      <c r="E5" s="14" t="s">
        <v>27</v>
      </c>
      <c r="F5" s="8">
        <v>3</v>
      </c>
      <c r="G5" s="8">
        <v>200000</v>
      </c>
      <c r="H5" s="22">
        <f t="shared" si="0"/>
        <v>600000</v>
      </c>
    </row>
    <row r="6" spans="1:8" s="9" customFormat="1" ht="176.25" customHeight="1" x14ac:dyDescent="0.25">
      <c r="A6" s="8">
        <v>3</v>
      </c>
      <c r="B6" s="16" t="s">
        <v>62</v>
      </c>
      <c r="C6" s="7" t="s">
        <v>3</v>
      </c>
      <c r="D6" s="17" t="s">
        <v>25</v>
      </c>
      <c r="E6" s="18" t="s">
        <v>26</v>
      </c>
      <c r="F6" s="8">
        <v>15</v>
      </c>
      <c r="G6" s="8">
        <v>150000</v>
      </c>
      <c r="H6" s="22">
        <f t="shared" si="0"/>
        <v>2250000</v>
      </c>
    </row>
    <row r="7" spans="1:8" s="9" customFormat="1" ht="99" x14ac:dyDescent="0.25">
      <c r="A7" s="8">
        <v>4</v>
      </c>
      <c r="B7" s="16" t="s">
        <v>51</v>
      </c>
      <c r="C7" s="7" t="s">
        <v>3</v>
      </c>
      <c r="D7" s="10" t="s">
        <v>24</v>
      </c>
      <c r="E7" s="18" t="s">
        <v>31</v>
      </c>
      <c r="F7" s="8">
        <v>12</v>
      </c>
      <c r="G7" s="8">
        <v>100000</v>
      </c>
      <c r="H7" s="22">
        <f t="shared" si="0"/>
        <v>1200000</v>
      </c>
    </row>
    <row r="8" spans="1:8" s="9" customFormat="1" ht="66" x14ac:dyDescent="0.25">
      <c r="A8" s="8">
        <v>5</v>
      </c>
      <c r="B8" s="16" t="s">
        <v>50</v>
      </c>
      <c r="C8" s="7" t="s">
        <v>3</v>
      </c>
      <c r="D8" s="10" t="s">
        <v>10</v>
      </c>
      <c r="E8" s="14" t="s">
        <v>16</v>
      </c>
      <c r="F8" s="8">
        <v>17</v>
      </c>
      <c r="G8" s="8">
        <v>120000</v>
      </c>
      <c r="H8" s="22">
        <f t="shared" si="0"/>
        <v>2040000</v>
      </c>
    </row>
    <row r="9" spans="1:8" s="9" customFormat="1" ht="99" x14ac:dyDescent="0.25">
      <c r="A9" s="8">
        <v>6</v>
      </c>
      <c r="B9" s="16" t="s">
        <v>52</v>
      </c>
      <c r="C9" s="7" t="s">
        <v>3</v>
      </c>
      <c r="D9" s="10" t="s">
        <v>11</v>
      </c>
      <c r="E9" s="18" t="s">
        <v>17</v>
      </c>
      <c r="F9" s="8">
        <v>20</v>
      </c>
      <c r="G9" s="8">
        <v>150000</v>
      </c>
      <c r="H9" s="22">
        <f t="shared" si="0"/>
        <v>3000000</v>
      </c>
    </row>
    <row r="10" spans="1:8" s="9" customFormat="1" ht="128.25" customHeight="1" x14ac:dyDescent="0.25">
      <c r="A10" s="8">
        <v>7</v>
      </c>
      <c r="B10" s="16" t="s">
        <v>53</v>
      </c>
      <c r="C10" s="7" t="s">
        <v>3</v>
      </c>
      <c r="D10" s="10" t="s">
        <v>22</v>
      </c>
      <c r="E10" s="14" t="s">
        <v>28</v>
      </c>
      <c r="F10" s="8">
        <v>2</v>
      </c>
      <c r="G10" s="8">
        <v>150000</v>
      </c>
      <c r="H10" s="22">
        <f t="shared" si="0"/>
        <v>300000</v>
      </c>
    </row>
    <row r="11" spans="1:8" s="9" customFormat="1" ht="66" x14ac:dyDescent="0.25">
      <c r="A11" s="8">
        <v>8</v>
      </c>
      <c r="B11" s="16" t="s">
        <v>54</v>
      </c>
      <c r="C11" s="7" t="s">
        <v>3</v>
      </c>
      <c r="D11" s="10" t="s">
        <v>12</v>
      </c>
      <c r="E11" s="14" t="s">
        <v>29</v>
      </c>
      <c r="F11" s="8">
        <v>10</v>
      </c>
      <c r="G11" s="8">
        <v>70000</v>
      </c>
      <c r="H11" s="22">
        <f t="shared" si="0"/>
        <v>700000</v>
      </c>
    </row>
    <row r="12" spans="1:8" s="9" customFormat="1" ht="66" x14ac:dyDescent="0.25">
      <c r="A12" s="8">
        <v>9</v>
      </c>
      <c r="B12" s="16" t="s">
        <v>55</v>
      </c>
      <c r="C12" s="7" t="s">
        <v>3</v>
      </c>
      <c r="D12" s="10" t="s">
        <v>13</v>
      </c>
      <c r="E12" s="14" t="s">
        <v>18</v>
      </c>
      <c r="F12" s="8">
        <v>18</v>
      </c>
      <c r="G12" s="8">
        <v>25000</v>
      </c>
      <c r="H12" s="22">
        <f t="shared" si="0"/>
        <v>450000</v>
      </c>
    </row>
    <row r="13" spans="1:8" s="9" customFormat="1" ht="213" customHeight="1" x14ac:dyDescent="0.25">
      <c r="A13" s="8">
        <v>10</v>
      </c>
      <c r="B13" s="16" t="s">
        <v>44</v>
      </c>
      <c r="C13" s="7" t="s">
        <v>3</v>
      </c>
      <c r="D13" s="17" t="s">
        <v>40</v>
      </c>
      <c r="E13" s="18" t="s">
        <v>41</v>
      </c>
      <c r="F13" s="8">
        <v>6</v>
      </c>
      <c r="G13" s="8">
        <v>85000</v>
      </c>
      <c r="H13" s="22">
        <f t="shared" si="0"/>
        <v>510000</v>
      </c>
    </row>
    <row r="14" spans="1:8" s="9" customFormat="1" ht="168" customHeight="1" x14ac:dyDescent="0.25">
      <c r="A14" s="8">
        <v>11</v>
      </c>
      <c r="B14" s="16" t="s">
        <v>43</v>
      </c>
      <c r="C14" s="7" t="s">
        <v>3</v>
      </c>
      <c r="D14" s="17" t="s">
        <v>42</v>
      </c>
      <c r="E14" s="18" t="s">
        <v>45</v>
      </c>
      <c r="F14" s="8">
        <v>6</v>
      </c>
      <c r="G14" s="8">
        <v>45000</v>
      </c>
      <c r="H14" s="22">
        <f t="shared" si="0"/>
        <v>270000</v>
      </c>
    </row>
    <row r="15" spans="1:8" s="9" customFormat="1" ht="115.5" x14ac:dyDescent="0.25">
      <c r="A15" s="8">
        <v>12</v>
      </c>
      <c r="B15" s="16" t="s">
        <v>61</v>
      </c>
      <c r="C15" s="7" t="s">
        <v>3</v>
      </c>
      <c r="D15" s="10" t="s">
        <v>33</v>
      </c>
      <c r="E15" s="14" t="s">
        <v>35</v>
      </c>
      <c r="F15" s="8">
        <v>1</v>
      </c>
      <c r="G15" s="8">
        <v>100000</v>
      </c>
      <c r="H15" s="22">
        <f t="shared" si="0"/>
        <v>100000</v>
      </c>
    </row>
    <row r="16" spans="1:8" s="9" customFormat="1" ht="140.25" customHeight="1" x14ac:dyDescent="0.25">
      <c r="A16" s="8">
        <v>13</v>
      </c>
      <c r="B16" s="16" t="s">
        <v>1</v>
      </c>
      <c r="C16" s="7" t="s">
        <v>3</v>
      </c>
      <c r="D16" s="17" t="s">
        <v>32</v>
      </c>
      <c r="E16" s="18" t="s">
        <v>36</v>
      </c>
      <c r="F16" s="8">
        <v>1</v>
      </c>
      <c r="G16" s="8">
        <v>400000</v>
      </c>
      <c r="H16" s="22">
        <f t="shared" si="0"/>
        <v>400000</v>
      </c>
    </row>
    <row r="17" spans="1:8" s="9" customFormat="1" ht="138.75" customHeight="1" x14ac:dyDescent="0.25">
      <c r="A17" s="8">
        <v>14</v>
      </c>
      <c r="B17" s="16" t="s">
        <v>56</v>
      </c>
      <c r="C17" s="7" t="s">
        <v>3</v>
      </c>
      <c r="D17" s="17" t="s">
        <v>47</v>
      </c>
      <c r="E17" s="18" t="s">
        <v>48</v>
      </c>
      <c r="F17" s="8">
        <v>1</v>
      </c>
      <c r="G17" s="8">
        <v>400000</v>
      </c>
      <c r="H17" s="22">
        <f t="shared" si="0"/>
        <v>400000</v>
      </c>
    </row>
    <row r="18" spans="1:8" s="9" customFormat="1" ht="66" x14ac:dyDescent="0.25">
      <c r="A18" s="8">
        <v>15</v>
      </c>
      <c r="B18" s="16" t="s">
        <v>57</v>
      </c>
      <c r="C18" s="7" t="s">
        <v>3</v>
      </c>
      <c r="D18" s="17" t="s">
        <v>14</v>
      </c>
      <c r="E18" s="18" t="s">
        <v>19</v>
      </c>
      <c r="F18" s="8">
        <v>1</v>
      </c>
      <c r="G18" s="8">
        <v>400000</v>
      </c>
      <c r="H18" s="22">
        <f t="shared" si="0"/>
        <v>400000</v>
      </c>
    </row>
    <row r="19" spans="1:8" s="9" customFormat="1" ht="66" x14ac:dyDescent="0.25">
      <c r="A19" s="8">
        <v>16</v>
      </c>
      <c r="B19" s="16" t="s">
        <v>58</v>
      </c>
      <c r="C19" s="7" t="s">
        <v>3</v>
      </c>
      <c r="D19" s="17" t="s">
        <v>15</v>
      </c>
      <c r="E19" s="18" t="s">
        <v>20</v>
      </c>
      <c r="F19" s="8">
        <v>1</v>
      </c>
      <c r="G19" s="8">
        <v>100000</v>
      </c>
      <c r="H19" s="22">
        <f t="shared" si="0"/>
        <v>100000</v>
      </c>
    </row>
    <row r="20" spans="1:8" s="9" customFormat="1" ht="49.5" x14ac:dyDescent="0.25">
      <c r="A20" s="8">
        <v>17</v>
      </c>
      <c r="B20" s="16" t="s">
        <v>59</v>
      </c>
      <c r="C20" s="7" t="s">
        <v>3</v>
      </c>
      <c r="D20" s="17" t="s">
        <v>21</v>
      </c>
      <c r="E20" s="18" t="s">
        <v>30</v>
      </c>
      <c r="F20" s="8">
        <v>1</v>
      </c>
      <c r="G20" s="8">
        <v>50000</v>
      </c>
      <c r="H20" s="22">
        <f t="shared" si="0"/>
        <v>50000</v>
      </c>
    </row>
    <row r="21" spans="1:8" s="9" customFormat="1" ht="82.5" x14ac:dyDescent="0.25">
      <c r="A21" s="8">
        <v>18</v>
      </c>
      <c r="B21" s="16" t="s">
        <v>46</v>
      </c>
      <c r="C21" s="7" t="s">
        <v>3</v>
      </c>
      <c r="D21" s="17" t="s">
        <v>15</v>
      </c>
      <c r="E21" s="18" t="s">
        <v>37</v>
      </c>
      <c r="F21" s="8">
        <v>1</v>
      </c>
      <c r="G21" s="8">
        <v>100000</v>
      </c>
      <c r="H21" s="22">
        <f t="shared" si="0"/>
        <v>100000</v>
      </c>
    </row>
    <row r="22" spans="1:8" s="9" customFormat="1" ht="103.5" customHeight="1" x14ac:dyDescent="0.25">
      <c r="A22" s="8">
        <v>19</v>
      </c>
      <c r="B22" s="16" t="s">
        <v>60</v>
      </c>
      <c r="C22" s="7" t="s">
        <v>3</v>
      </c>
      <c r="D22" s="17" t="s">
        <v>34</v>
      </c>
      <c r="E22" s="17" t="s">
        <v>38</v>
      </c>
      <c r="F22" s="8">
        <v>1</v>
      </c>
      <c r="G22" s="8">
        <v>100000</v>
      </c>
      <c r="H22" s="22">
        <f>+G22*F22</f>
        <v>100000</v>
      </c>
    </row>
    <row r="23" spans="1:8" ht="35.25" customHeight="1" x14ac:dyDescent="0.3">
      <c r="A23" s="2"/>
      <c r="B23" s="4"/>
      <c r="C23" s="4"/>
      <c r="D23" s="12"/>
      <c r="E23" s="2"/>
      <c r="F23" s="19"/>
      <c r="G23" s="19"/>
      <c r="H23" s="23">
        <f>SUM(H4:H22)</f>
        <v>13670000</v>
      </c>
    </row>
    <row r="24" spans="1:8" ht="93.75" customHeight="1" x14ac:dyDescent="0.3">
      <c r="A24" s="2"/>
      <c r="B24" s="25" t="s">
        <v>39</v>
      </c>
      <c r="C24" s="25"/>
      <c r="D24" s="25"/>
      <c r="E24" s="25"/>
      <c r="F24" s="25"/>
      <c r="G24" s="25"/>
      <c r="H24" s="25"/>
    </row>
  </sheetData>
  <mergeCells count="2">
    <mergeCell ref="B24:H24"/>
    <mergeCell ref="A2:H2"/>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Elina Poghosyan</dc:creator>
  <cp:lastModifiedBy>Elina Poghosyan</cp:lastModifiedBy>
  <dcterms:created xsi:type="dcterms:W3CDTF">2015-06-05T18:17:20Z</dcterms:created>
  <dcterms:modified xsi:type="dcterms:W3CDTF">2026-05-29T07:01:05Z</dcterms:modified>
</cp:coreProperties>
</file>