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099D229-D5F3-4473-93EC-1A66A1DC0FF2}" xr6:coauthVersionLast="47" xr6:coauthVersionMax="47" xr10:uidLastSave="{00000000-0000-0000-0000-000000000000}"/>
  <bookViews>
    <workbookView xWindow="510" yWindow="30" windowWidth="28290" windowHeight="15450" xr2:uid="{00000000-000D-0000-FFFF-FFFF00000000}"/>
  </bookViews>
  <sheets>
    <sheet name="ԲՆԱ" sheetId="4" r:id="rId1"/>
  </sheets>
  <definedNames>
    <definedName name="_xlnm.Print_Area" localSheetId="0">ԲՆԱ!$A$1:$K$35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4" l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 s="1"/>
  <c r="K7" i="4"/>
  <c r="K6" i="4"/>
</calcChain>
</file>

<file path=xl/sharedStrings.xml><?xml version="1.0" encoding="utf-8"?>
<sst xmlns="http://schemas.openxmlformats.org/spreadsheetml/2006/main" count="131" uniqueCount="95">
  <si>
    <t>Միջանցիկ ծածկագիրը՝ 
ըստ ԳՄԱ 
դասակարգման</t>
  </si>
  <si>
    <t>հատ</t>
  </si>
  <si>
    <t>Գիպսակապ 3x20</t>
  </si>
  <si>
    <t>ԱԼՏ, Ալանինամինոտրանսֆերազի կինետիկ եղանակով որոշման թեստ-հավաքածու, թեստ</t>
  </si>
  <si>
    <r>
      <t>Ծայրակալ</t>
    </r>
    <r>
      <rPr>
        <sz val="24"/>
        <color rgb="FF000000"/>
        <rFont val="Arial"/>
        <family val="2"/>
        <charset val="204"/>
      </rPr>
      <t xml:space="preserve"> </t>
    </r>
    <r>
      <rPr>
        <sz val="24"/>
        <color rgb="FF000000"/>
        <rFont val="Sylfaen"/>
        <family val="1"/>
        <charset val="204"/>
      </rPr>
      <t>կապույտ</t>
    </r>
    <r>
      <rPr>
        <sz val="24"/>
        <color rgb="FF000000"/>
        <rFont val="Arial"/>
        <family val="2"/>
        <charset val="204"/>
      </rPr>
      <t xml:space="preserve"> </t>
    </r>
  </si>
  <si>
    <r>
      <t>Վակումային փորձանոթ  նատրիումի ցիտրատով 3,8</t>
    </r>
    <r>
      <rPr>
        <sz val="24"/>
        <color rgb="FF000000"/>
        <rFont val="Calibri"/>
        <family val="2"/>
        <charset val="204"/>
      </rPr>
      <t xml:space="preserve">% </t>
    </r>
  </si>
  <si>
    <t>Հելիկոբակտեր պիլորի (HB Pil Ag)  հակածին արագ   թեստ կղանքում</t>
  </si>
  <si>
    <r>
      <t xml:space="preserve"> </t>
    </r>
    <r>
      <rPr>
        <sz val="24"/>
        <color theme="1"/>
        <rFont val="Arial LatArm"/>
        <family val="2"/>
      </rPr>
      <t>ԱՍՏ  ²ëå³ñï³ÙÇÝáïñ³Ýëý»ñ³½  
կինետիկ եղանակով որոշման թեստ-հավաքածու</t>
    </r>
  </si>
  <si>
    <t>Խոլեսթերին , ներառյալ   ստանդարտ+կոնտրոլ շիճուկ</t>
  </si>
  <si>
    <t>Գլյուկոզայի (GLUCOSE0 որոշման թեստ-հավաքածու +կոնտրոլ</t>
  </si>
  <si>
    <t>штук</t>
  </si>
  <si>
    <t xml:space="preserve">տեխնիկական բնութագիր**
</t>
  </si>
  <si>
    <t>չափի միավոր</t>
  </si>
  <si>
    <t>Անվճար և արտոնյալ պայմաններով 
տրամադրվող դեղորայքի անվանումը</t>
  </si>
  <si>
    <t>Шарнирно-синий</t>
  </si>
  <si>
    <t xml:space="preserve">Բինտ գիպսե, չափսերը՝ 3x20,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
&lt;&lt;վախենում է խոնավությունից&gt;&gt;
</t>
  </si>
  <si>
    <t>гипсовая связка 3x20</t>
  </si>
  <si>
    <t>Бинт гипсовый, размеры: 3х20, Остаточный срок хранения при доставке: не менее 75% для продукции со сроком хранения до 1 года, не менее 2/3 для продукции со сроком хранения 1-2 года, не менее для продукции со сроком хранения более 2 лет 15 месяцев. Наличие сертификатов качества
«Боится влаги».</t>
  </si>
  <si>
    <t xml:space="preserve">Բժշկական պարագա,կապույտ գույն, 
&lt;&lt;վախենում է խոնավությունից&gt;&gt;,&lt;&lt;կոտրվող է&gt;&gt;
</t>
  </si>
  <si>
    <t xml:space="preserve">Вакуумный тест с цитратом натрия 3,8% </t>
  </si>
  <si>
    <t xml:space="preserve">Медицинские принадлежности, синего цвета,
"боится влаги", "сломан"
</t>
  </si>
  <si>
    <t xml:space="preserve">
Метод ИФА / иммуноанализ для определения витамина 
D в сыворотке крови. Содержит все стандарты и 
тестовые материалы, предназначенные для открытой системы 96 анализа</t>
  </si>
  <si>
    <t>Лекарство «поддерживает температуру»</t>
  </si>
  <si>
    <t>Экспресс-тест на антиген Helicobacter pylori (HB Pil Ag) в кале</t>
  </si>
  <si>
    <t>AST, Набор для кинетического теста на аспартаминотрансферазу тестов</t>
  </si>
  <si>
    <t xml:space="preserve">Аспартаминотрансферазинабор-тест
Метод: UV кинетик
тестовыйобразец: сывороткакрови / плазма
наличиетоварногознака
сертификат: ISO 13485
Высокаятемпература 2-8oC:
Намоментпоставкиостаточныйсрокполезногоиспользованиясоставляетнеменее 75% длятоваровсосрокомгодностидо 1 года, неменее 2/3 длятоваровсосрокомгодностинеменее 2/3, неменее 15 месяцевдлясрокагодностиболее 2 лет. Сертификатыкачества: ISO13485 илиГОСТР ISO 13485 илиэквивалентный.
</t>
  </si>
  <si>
    <t>Холестерин  включая стандарт +контрольная сыворотка</t>
  </si>
  <si>
    <t xml:space="preserve">ХОЛЕСТЕРОЛ  +контрольная сыворотка Владелец / Процент
БИЗНЕС-ВОЗМОЖНОСТЬ
как сертификат: ISO 13485
Только для диагностики in vitro. На момент поставки остаточная продолжительность составляет не менее 75% для продуктов с продуктом одного года и не менее 2/3 для продуктов с периодом 1-2 года, более 2 лет. Для продуктов со сроком действия не менее 15 месяцев. Сертификаты качества ISO13485 или ГОСТ Р ISO 13485 или эквивалентные.
</t>
  </si>
  <si>
    <t>Набор для анализа глюкозы +контрол</t>
  </si>
  <si>
    <t xml:space="preserve">набор для анализа глюкозы+контрол,  монореагент, метод: ферментативно-колориметрический, формат: 5х100мл, 500 тест, 
тестовый образец: сыворотка крови / плазма
наличие товарного знака
сертификат: ISO 13485
Высокая температура 2-8oC:
</t>
  </si>
  <si>
    <t xml:space="preserve">Количественное определение набора для тестирования тириотрофного гормона
Ø "áá¹- Иммуноферментная иммунная система 12x8: Длина волны 450 нм
испытанный образец՝  96 анализ крови. Обязательное содержание: контрольная сыворотка, 6 стандартных сывороток, насадочные насадки и пластиковые флаконы.
Реагенты хранятся при 2-8 ° С до времени, указанного на упаковке.
На момент предоставления остаточная продолжительность продукта не менее 1 года с продуктом не менее 75% для продуктов 1-2 года не менее 2/3,
Сертификация ISO 13485.
</t>
  </si>
  <si>
    <t xml:space="preserve">
ALT, Набор для кинетического теста на аланаминотрансферазу,  тестов
</t>
  </si>
  <si>
    <t>33211410</t>
  </si>
  <si>
    <t>քանակ</t>
  </si>
  <si>
    <t>Վիտամին D հետազոտման թեստ ներառյալ կոնտրոլ շիճուկ</t>
  </si>
  <si>
    <t>Витамин &lt;&lt;Д&gt;&gt; включая контрольную сыворотку</t>
  </si>
  <si>
    <t>T4  Free  Диагностический Материал  Тестов включая контрольную сыворотку</t>
  </si>
  <si>
    <t>T4 Free  Ազատ թիրոքսին թեստ ներառյալ կոնտրոլ շիճուկ</t>
  </si>
  <si>
    <t>Тест на антитела к тиреопероксидазе AB-TPO включая контрольную сыворотку</t>
  </si>
  <si>
    <t>Териотропный гормон ТТГ включая контрольную сыворотку</t>
  </si>
  <si>
    <r>
      <t>Թիրիոտրոպ</t>
    </r>
    <r>
      <rPr>
        <sz val="24"/>
        <color rgb="FF000000"/>
        <rFont val="Calibri"/>
        <family val="2"/>
        <charset val="204"/>
      </rPr>
      <t xml:space="preserve"> </t>
    </r>
    <r>
      <rPr>
        <sz val="24"/>
        <color rgb="FF000000"/>
        <rFont val="Sylfaen"/>
        <family val="1"/>
        <charset val="204"/>
      </rPr>
      <t>հորմոն</t>
    </r>
    <r>
      <rPr>
        <sz val="24"/>
        <color rgb="FF000000"/>
        <rFont val="Calibri"/>
        <family val="2"/>
        <charset val="204"/>
      </rPr>
      <t xml:space="preserve">  TTГ </t>
    </r>
    <r>
      <rPr>
        <sz val="24"/>
        <color rgb="FF000000"/>
        <rFont val="Sylfaen"/>
        <family val="1"/>
        <charset val="204"/>
      </rPr>
      <t xml:space="preserve"> ներառյալ կոնտրոլ շիճուկ</t>
    </r>
  </si>
  <si>
    <t>Թաքնված արյունը կղանքի մեջ որոշման թեստ</t>
  </si>
  <si>
    <t>Скрытый анализ крови в кале</t>
  </si>
  <si>
    <t>Ժանեի ներարկիչ 100մլ</t>
  </si>
  <si>
    <t>Шприц Жане 100 мл</t>
  </si>
  <si>
    <t>Բժշկական պարագա, 100 մլ ապակյա ներարկիչ, կոտրվող է</t>
  </si>
  <si>
    <t>Медицинское изделие, стеклянный шприц объемом 100 мл, хрупкий</t>
  </si>
  <si>
    <t>33141142</t>
  </si>
  <si>
    <t>միավո
րի նախահաշվային  գինը</t>
  </si>
  <si>
    <t>ընդա
մենը նախ. Գին</t>
  </si>
  <si>
    <t xml:space="preserve">&lt;&lt;Գուգարք&gt;&gt; ԿՊ ՊՓԲԸ կարիքների համար 2026թ. Բժշկական նշանակության ապրանքներ, քիմիական նյութեր  
&lt;&lt;ՎԳԿՊ-ԷԱՃԱՊՁԲ-26/6&gt;&gt; Ծածկագիր 
</t>
  </si>
  <si>
    <t xml:space="preserve">Թիթեռնիկ  ասեղ </t>
  </si>
  <si>
    <t xml:space="preserve">Բժշկական պարագա,չօգտագործված, մեկանգամյա օգտագործման, վակումային փորձանոթի համար
&lt;&lt;վախենում է խոնավությունից&gt;&gt;,&lt;&lt;կոտրվող է&gt;&gt;
</t>
  </si>
  <si>
    <t xml:space="preserve">Игла  бабочка </t>
  </si>
  <si>
    <t>Медицинское изделие, неиспользованное, одноразовое, для вакуумной пробирки
&lt;&lt;боится влаги&gt;&gt;,&lt;&lt;хрупкое&gt;&gt;</t>
  </si>
  <si>
    <t xml:space="preserve">Բժշկական պարագա, /100-1000մկլ/
&lt;&lt;վախենում է խոնավությունից&gt;&gt;
</t>
  </si>
  <si>
    <t xml:space="preserve">Медицинские товары:100-1000мл
"боится влаги"
</t>
  </si>
  <si>
    <t>PSA total ՊՍԱ հետազոտման թեստ</t>
  </si>
  <si>
    <t xml:space="preserve"> A-TPOանտիտերեոպերօքսիդազային  հակամարմին  թեստ ներառյալ կոնտրոլ շիճուկ</t>
  </si>
  <si>
    <t xml:space="preserve">RF Ռևմատոիդ գործոն </t>
  </si>
  <si>
    <t>Պրոստատ սպեցիֆիկ օնկոմառկեռ
Մեթոդը՝ իմմունոֆերմենտային անալիզ
Ֆորմատը՝ 96 թեստ (12x8)
ISO 13485 սերտիֆիկատների առկայություն
Պահպանման պայմանները՝ 2-8 0C, For In Vitro Diagnostic only</t>
  </si>
  <si>
    <t>T4 Free  Ազատ թիրոքսին
 Մեթոդը՝ իմմունոֆերմենտային անալիզ
Ֆորմատը՝ 96 թեստ (12x8)
ISO 13485 սերտիֆիկատների առկայություն
Պահպանման պայմանները՝ 2-8 0C, For In Vitro Diagnostic only</t>
  </si>
  <si>
    <t>Anti-TPO-Ab 
Մեթոդը՝ իմմունոֆերմենտային անալիզ
Ֆորմատը՝ 96 թեստ (12x8)
ISO 13485 սերտիֆիկատների առկայություն
Պահպանման պայմանները՝ 2-8 0C, For In Vitro Diagnostic only</t>
  </si>
  <si>
    <t xml:space="preserve">Թիրիոտրոպ հորմոնի 
Մեթոդը՝ իմմունոֆերմենտային անալիզ
Ֆորմատը՝ 96 թեստ (12x8)
ISO 13485 սերտիֆիկատների առկայություն
Պահպանման պայմանները՝ 2-8 0C, For In Vitro Diagnostic only
</t>
  </si>
  <si>
    <t>վիտամին D 
Մեթոդը՝ իմմունոֆերմենտային անալիզ
Ֆորմատը՝ 96 թեստ (12x8)
ISO 13485 սերտիֆիկատների առկայություն
Պահպանման պայմանները՝ 2-8 0C, For In Vitro Diagnostic only</t>
  </si>
  <si>
    <t>ԱՍՏ  
Մեթոդ՝UV կինետիկ
Ֆորմատը՝ 2x60մլ 
ISO 13485 սերտիֆիկատների առկայություն
Պահպանման պայմանները՝ 2-8 0C, For In Vitro Diagnostic only</t>
  </si>
  <si>
    <t>Գլյուկոզա
Մեթոդ՝կոլորիմետրիկ
Ֆորմատը՝ 5x100մլ 
ISO 13485 սերտիֆիկատների առկայություն
Պահպանման պայմանները՝ 2-8 0C, For In Vitro Diagnostic only</t>
  </si>
  <si>
    <t>Թաքնված արյունը կղանքում 
Մեթոդ՝ քրոմատոգրաֆիկ
Ֆորմատ: թեստ
Ֆիրմայի նշանի առկայություն
Սերտիֆիկատ: ISO13485
Պահպանման պայմանները՝ 15-25C, For In Vitro Diagnostic only:</t>
  </si>
  <si>
    <t>ԱԼՏ
Մեթոդ՝UV կինետիկ
Ֆորմատը՝ 2x60մլ 
ISO 13485 սերտիֆիկատների առկայություն
Պահպանման պայմանները՝ 2-8 0C, For In Vitro Diagnostic only</t>
  </si>
  <si>
    <t>Ֆորմատը՝ 100թեստ 
ISO 13485 սերտիֆիկատների առկայություն
Պահպանման պայմանները՝ 2-8 0C, For In Vitro Diagnostic only</t>
  </si>
  <si>
    <t>Խոլեսթերին
Մեթոդ՝կոլորիմետրիկ
Ֆորմատը՝ 2x120մլ 
ISO 13485 սերտիֆիկատների առկայություն
Պահպանման պայմանները՝ 2-8 0C, For In Vitro Diagnostic only</t>
  </si>
  <si>
    <t>Հելիկոբակտեր պիլորի (HB Pil Ag)  հակածին արագ   թեստ կղանքում  Դեղանյութ  ‹‹պահպանել ջերմաստիճանը&gt;&gt;</t>
  </si>
  <si>
    <t>Ցածր խտության խոլեսթերինի որոշման տեստ-հավաքածու, LDL</t>
  </si>
  <si>
    <t>Ցածր խտության խոլեսթերինի  որոշման համար նախատեսված հավաքածու ( LDL): Ֆորմատ 1x60մլ+1x20մլ+ստանդարտ 1x1մլ/տուփ: Մեթոդ Ֆերմենտատիվ կոլորոմետրիկ: Որոշումը ներառում է երկու քայլ. առաջին քայլում խիլոմիկրոնը, VLDL-ը և HDL խոլեստերինը հատուկ կերպով հեռացվում և ոչնչացվում են ֆերմենտատիվ ռեակցիայի միջոցով։ Երկրորդ քայլում մնացած LDL խոլեստերինը որոշվում է ֆերմենտատիվ ռեակցիաներով՝ LDL-սպեցիֆիկ մակերևութային ակտիվ նյութերի առկայությամբ: Ստուգվող նմուշ` արյան շիճուկ/հեպարինացված պլազմա։ Խոլեսթերինի հավաքածուն պետք է ունենա իր աշխատանքի համար անհրաժեշտ օգտագործման ձեռնարկով նախատեսված նյութերը:</t>
  </si>
  <si>
    <t>տուփ</t>
  </si>
  <si>
    <t>Թորած ջուր 3000գ փաթեթում</t>
  </si>
  <si>
    <t>Вода дистиллированная в упаковке по 3000 г.</t>
  </si>
  <si>
    <t>ПСА (общий ПСА) скрининговый тест</t>
  </si>
  <si>
    <t>Простатспецифический опухолевый маркер
Метод: Иммуноферментный анализ
Формат: 96 тестов (12x8)
Сертификация ISO 13485 доступна
Условия хранения: 2-8 °C, только для диагностики in vitro</t>
  </si>
  <si>
    <t>Набор для определения уровня холестерина низкой плотности (LDL).</t>
  </si>
  <si>
    <t>Набор для определения холестерина низкой плотности (LDL): Формат 1x60 мл + 1x20 мл + стандарт 1x1 мл/коробка. Метод: Ферментативный колориметрический. Анализ включает два этапа: на первом этапе хиломикроны, LDL и LDL холестерин специфически удаляются и разрушаются ферментативной реакцией. На втором этапе оставшийся холестерин LDL определяется ферментативными реакциями в присутствии LDL-специфических поверхностно-активных веществ. Образец для анализа: сыворотка крови/гепаринизированная плазма. Набор для определения холестерина должен содержать все необходимые для его работы материалы, указанные в инструкции по применению.</t>
  </si>
  <si>
    <t>коробка</t>
  </si>
  <si>
    <t>RF  ревматоидный фактор</t>
  </si>
  <si>
    <t>Формат: 100 тестов
Доступны сертификаты ISO 13485
Условия хранения: 2-8 °C, только для диагностики in vitro</t>
  </si>
  <si>
    <t xml:space="preserve">АЛЬТ
Метод: UV -кинетический
Формат: 2x60 мл
Сертификаты ISO 13485 доступны
Условия хранения: 2-8 °C, только для диагностики in vitro
</t>
  </si>
  <si>
    <t>Антитела к ТПО (анти-ТПО-Ab)
Метод: Иммуноферментный анализ
Формат: 96 тестов (12x8)
Сертификация ISO 13485 доступна
Условия хранения: 2-8 °C, только для диагностики in vitro</t>
  </si>
  <si>
    <t>Скрытая кровь в кале
Метод: Хроматографический
Формат: Тест
Наличие торговой марки
Сертификат: ISO13485
Условия хранения: 15-25°C, только для диагностики in vitro.</t>
  </si>
  <si>
    <t>Свободный Т4
Метод: Иммуноферментный анализ
Формат: 96 тестов (12x8)
Наличие сертификатов ISO 13485
Условия хранения: 2-8 °C, только для диагностики in vitro</t>
  </si>
  <si>
    <t>*ԾԱՆՈԹՈՒԹՅՈՒՆ: Համաձայն ՀՀ Կառավարության 2013 թվ.-ի մայիսի 2-ի  N 502-Ն որոշման 7-րդ կետի՝ 
դեղի պիտանիության ժամկետները գնորդին հանձնման պահին պետք է լինեն հետևյալը`ա. 2,5 տարվանից ավելի պիտանիության ժամկետ ունեցող դեղերը հանձման պահին պետք է ունենան առնվազն 2 տարի մնացորդային պիտանիության ժամկետ, բ. մինչև 2,5 տարի պիտանիության ժամկետ ունեցող դեղերը հանձման պահին պետք է ունենան դեղի ընդհանուր պիտանիության ժամկետի առնվազն երկու երրորդը,  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
Մատակարարումը՝ ք. Վանաձոր, Բաթումի 13 փողոց, &lt;&lt;Գուգարք&gt;&gt;կենտրոնական պոլիկլինիկա ՊՓԲԸ</t>
  </si>
  <si>
    <t>Բարձր խտության խոլեսթերինի որոշման տեստ-հավաքածու, HDL տուփ</t>
  </si>
  <si>
    <t>Набор для анализа холестерина высокой плотности (HDL).коробка</t>
  </si>
  <si>
    <t>Набор для определения холестерина высокой плотности (HDL). коробка․Формат: 1x60 мл + 1x20 мл + стандарт 1x3 мл/коробка. Метод: Ферментативный колориметрический. Метод включает два этапа: на первом этапе хиломикроны, HDL и HDL специфически удаляются и разрушаются ферментативной реакцией. На втором этапе оставшийся холестерин HDL определяется ферментативными реакциями в присутствии специфических для HDLП поверхностно-активных веществ. Образец для анализа: сыворотка крови/гепаринизированная плазма.</t>
  </si>
  <si>
    <t xml:space="preserve">Բարձր խտության խոլեսթերինի որոշման համար նախատեսված հավաքածու ( HDL) տուփ : Ֆորմատ՝ 1x60մլ+1x20մլ+ստանդարտ 1x3մլ/տուփ: Մեթոդ Ֆերմենտատիվ կոլորոմետրիկ: Մեթոդը  ներառում է երկու քայլ. առաջին քայլում խիլոմիկրոնը, VLDL-ը և LDL խոլեստերինը հատուկ կերպով հեռացվում և ոչնչացվում են ֆերմենտատիվ ռեակցիայի միջոցով: Երկրորդ քայլում մնացած HDL խոլեստերինը որոշվում է ֆերմենտատիվ ռեակցիաներով՝ HDL-սպեցիֆիկ մակերևութային ակտիվ նյութերի առկայությամբ:Ստուգվող նմուշ` արյան շիճուկ/հեպարինացված պլազմա։ </t>
  </si>
  <si>
    <t>Պոլիէթիլ. փաթեթներում, 3լ
&lt;&lt;վախենում է ջերմությունից&gt;&gt;</t>
  </si>
  <si>
    <t xml:space="preserve">Полиэтилен. в пакетах 3л
«Она боится жары».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</si>
</sst>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sz val="12"/>
      <name val="Unicod"/>
      <charset val="204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0000"/>
      <name val="Arial"/>
      <family val="2"/>
      <charset val="204"/>
    </font>
    <font>
      <sz val="24"/>
      <color rgb="FF000000"/>
      <name val="Sylfaen"/>
      <family val="1"/>
      <charset val="204"/>
    </font>
    <font>
      <sz val="24"/>
      <name val="Calibri"/>
      <family val="2"/>
    </font>
    <font>
      <sz val="24"/>
      <color rgb="FF000000"/>
      <name val="Calibri"/>
      <family val="2"/>
      <charset val="204"/>
    </font>
    <font>
      <sz val="24"/>
      <color theme="1"/>
      <name val="Sylfaen"/>
      <family val="1"/>
      <charset val="204"/>
    </font>
    <font>
      <sz val="24"/>
      <color indexed="8"/>
      <name val="Arial Armenian"/>
      <family val="2"/>
    </font>
    <font>
      <sz val="24"/>
      <color theme="1"/>
      <name val="Arial Armenian"/>
      <family val="2"/>
    </font>
    <font>
      <sz val="24"/>
      <color rgb="FF000000"/>
      <name val="Arial Armenian"/>
      <family val="2"/>
    </font>
    <font>
      <sz val="24"/>
      <color theme="1"/>
      <name val="Arial LatArm"/>
      <family val="2"/>
    </font>
    <font>
      <sz val="24"/>
      <name val="Unicod"/>
      <charset val="204"/>
    </font>
    <font>
      <b/>
      <sz val="24"/>
      <color theme="1"/>
      <name val="Calibri"/>
      <family val="2"/>
      <charset val="204"/>
      <scheme val="minor"/>
    </font>
    <font>
      <sz val="18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sz val="18"/>
      <color theme="1"/>
      <name val="Arial LatArm"/>
      <family val="2"/>
    </font>
    <font>
      <sz val="12"/>
      <color rgb="FF000000"/>
      <name val="Arial Armenian"/>
      <family val="2"/>
    </font>
    <font>
      <sz val="18"/>
      <color rgb="FF000000"/>
      <name val="Arial LatArm"/>
      <family val="2"/>
    </font>
    <font>
      <sz val="12"/>
      <color rgb="FF000000"/>
      <name val="SosNor"/>
    </font>
    <font>
      <sz val="12"/>
      <color theme="1"/>
      <name val="Arial Armenian"/>
      <family val="2"/>
    </font>
    <font>
      <sz val="18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24"/>
      <color indexed="8"/>
      <name val="Arial Armenian"/>
      <family val="2"/>
    </font>
    <font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color rgb="FF000000"/>
      <name val="Calibri"/>
      <family val="2"/>
      <charset val="204"/>
      <scheme val="minor"/>
    </font>
    <font>
      <sz val="2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0" fillId="2" borderId="0" xfId="0" applyFill="1"/>
    <xf numFmtId="0" fontId="1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8" fillId="2" borderId="0" xfId="0" applyFont="1" applyFill="1" applyBorder="1" applyAlignment="1">
      <alignment vertical="top" wrapText="1"/>
    </xf>
    <xf numFmtId="0" fontId="12" fillId="2" borderId="1" xfId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vertical="top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top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3"/>
  <sheetViews>
    <sheetView tabSelected="1" view="pageBreakPreview" topLeftCell="A22" zoomScale="55" zoomScaleNormal="55" zoomScaleSheetLayoutView="55" workbookViewId="0">
      <selection activeCell="G25" sqref="G25"/>
    </sheetView>
  </sheetViews>
  <sheetFormatPr defaultRowHeight="15"/>
  <cols>
    <col min="1" max="1" width="10.28515625" style="20" customWidth="1"/>
    <col min="2" max="2" width="26.7109375" style="42" customWidth="1"/>
    <col min="3" max="3" width="66.140625" style="20" customWidth="1"/>
    <col min="4" max="4" width="64.42578125" style="20" customWidth="1"/>
    <col min="5" max="5" width="15.85546875" style="20" customWidth="1"/>
    <col min="6" max="6" width="36.28515625" style="20" customWidth="1"/>
    <col min="7" max="7" width="48.85546875" style="20" customWidth="1"/>
    <col min="8" max="8" width="9.140625" style="20"/>
    <col min="9" max="9" width="28.28515625" style="20" customWidth="1"/>
    <col min="10" max="10" width="24" style="20" customWidth="1"/>
    <col min="11" max="11" width="20.7109375" style="20" customWidth="1"/>
    <col min="12" max="12" width="19.5703125" style="20" customWidth="1"/>
    <col min="13" max="13" width="22.85546875" style="20" customWidth="1"/>
    <col min="14" max="14" width="20.28515625" style="20" customWidth="1"/>
    <col min="15" max="16384" width="9.140625" style="20"/>
  </cols>
  <sheetData>
    <row r="3" spans="1:11" ht="52.5" customHeight="1">
      <c r="B3" s="47" t="s">
        <v>50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ht="66" customHeight="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47" customHeight="1">
      <c r="B5" s="17" t="s">
        <v>0</v>
      </c>
      <c r="C5" s="33" t="s">
        <v>13</v>
      </c>
      <c r="D5" s="34" t="s">
        <v>11</v>
      </c>
      <c r="E5" s="35" t="s">
        <v>12</v>
      </c>
      <c r="F5" s="35"/>
      <c r="G5" s="35"/>
      <c r="H5" s="35"/>
      <c r="I5" s="35" t="s">
        <v>33</v>
      </c>
      <c r="J5" s="36" t="s">
        <v>48</v>
      </c>
      <c r="K5" s="36" t="s">
        <v>49</v>
      </c>
    </row>
    <row r="6" spans="1:11" ht="72">
      <c r="A6" s="3">
        <v>1</v>
      </c>
      <c r="B6" s="18">
        <v>38431720</v>
      </c>
      <c r="C6" s="19" t="s">
        <v>4</v>
      </c>
      <c r="D6" s="6" t="s">
        <v>55</v>
      </c>
      <c r="E6" s="2" t="s">
        <v>1</v>
      </c>
      <c r="F6" s="7" t="s">
        <v>14</v>
      </c>
      <c r="G6" s="7" t="s">
        <v>56</v>
      </c>
      <c r="H6" s="8" t="s">
        <v>10</v>
      </c>
      <c r="I6" s="5">
        <v>3000</v>
      </c>
      <c r="J6" s="4">
        <v>2</v>
      </c>
      <c r="K6" s="5">
        <f>I6*J6</f>
        <v>6000</v>
      </c>
    </row>
    <row r="7" spans="1:11" ht="360">
      <c r="A7" s="3">
        <v>2</v>
      </c>
      <c r="B7" s="18">
        <v>33141211</v>
      </c>
      <c r="C7" s="19" t="s">
        <v>2</v>
      </c>
      <c r="D7" s="6" t="s">
        <v>15</v>
      </c>
      <c r="E7" s="2" t="s">
        <v>1</v>
      </c>
      <c r="F7" s="7" t="s">
        <v>16</v>
      </c>
      <c r="G7" s="7" t="s">
        <v>17</v>
      </c>
      <c r="H7" s="8" t="s">
        <v>10</v>
      </c>
      <c r="I7" s="5">
        <v>150</v>
      </c>
      <c r="J7" s="4">
        <v>600</v>
      </c>
      <c r="K7" s="5">
        <f>I7*J7</f>
        <v>90000</v>
      </c>
    </row>
    <row r="8" spans="1:11" ht="96">
      <c r="A8" s="3">
        <v>3</v>
      </c>
      <c r="B8" s="21">
        <v>33191310</v>
      </c>
      <c r="C8" s="19" t="s">
        <v>5</v>
      </c>
      <c r="D8" s="6" t="s">
        <v>18</v>
      </c>
      <c r="E8" s="2" t="s">
        <v>1</v>
      </c>
      <c r="F8" s="7" t="s">
        <v>19</v>
      </c>
      <c r="G8" s="7" t="s">
        <v>20</v>
      </c>
      <c r="H8" s="8" t="s">
        <v>10</v>
      </c>
      <c r="I8" s="5">
        <v>500</v>
      </c>
      <c r="J8" s="4">
        <v>27</v>
      </c>
      <c r="K8" s="5">
        <f t="shared" ref="K8:K25" si="0">I8*J8</f>
        <v>13500</v>
      </c>
    </row>
    <row r="9" spans="1:11" ht="144">
      <c r="A9" s="3">
        <v>4</v>
      </c>
      <c r="B9" s="21">
        <v>33141144</v>
      </c>
      <c r="C9" s="19" t="s">
        <v>51</v>
      </c>
      <c r="D9" s="22" t="s">
        <v>52</v>
      </c>
      <c r="E9" s="2" t="s">
        <v>1</v>
      </c>
      <c r="F9" s="7" t="s">
        <v>53</v>
      </c>
      <c r="G9" s="7" t="s">
        <v>54</v>
      </c>
      <c r="H9" s="8" t="s">
        <v>10</v>
      </c>
      <c r="I9" s="5">
        <v>100</v>
      </c>
      <c r="J9" s="4">
        <v>60</v>
      </c>
      <c r="K9" s="5">
        <f t="shared" si="0"/>
        <v>6000</v>
      </c>
    </row>
    <row r="10" spans="1:11" ht="48">
      <c r="A10" s="3">
        <v>5</v>
      </c>
      <c r="B10" s="23" t="s">
        <v>47</v>
      </c>
      <c r="C10" s="24" t="s">
        <v>43</v>
      </c>
      <c r="D10" s="25" t="s">
        <v>45</v>
      </c>
      <c r="E10" s="2" t="s">
        <v>1</v>
      </c>
      <c r="F10" s="16" t="s">
        <v>44</v>
      </c>
      <c r="G10" s="10" t="s">
        <v>46</v>
      </c>
      <c r="H10" s="8" t="s">
        <v>10</v>
      </c>
      <c r="I10" s="5">
        <v>2</v>
      </c>
      <c r="J10" s="4">
        <v>18000</v>
      </c>
      <c r="K10" s="5">
        <f t="shared" si="0"/>
        <v>36000</v>
      </c>
    </row>
    <row r="11" spans="1:11" ht="162.75">
      <c r="A11" s="3">
        <v>6</v>
      </c>
      <c r="B11" s="4">
        <v>33141179</v>
      </c>
      <c r="C11" s="26" t="s">
        <v>34</v>
      </c>
      <c r="D11" s="32" t="s">
        <v>64</v>
      </c>
      <c r="E11" s="2" t="s">
        <v>1</v>
      </c>
      <c r="F11" s="11" t="s">
        <v>35</v>
      </c>
      <c r="G11" s="12" t="s">
        <v>21</v>
      </c>
      <c r="H11" s="8" t="s">
        <v>10</v>
      </c>
      <c r="I11" s="5">
        <v>192</v>
      </c>
      <c r="J11" s="4">
        <v>1250</v>
      </c>
      <c r="K11" s="5">
        <f t="shared" si="0"/>
        <v>240000</v>
      </c>
    </row>
    <row r="12" spans="1:11" ht="99">
      <c r="A12" s="3">
        <v>7</v>
      </c>
      <c r="B12" s="4">
        <v>33691162</v>
      </c>
      <c r="C12" s="19" t="s">
        <v>6</v>
      </c>
      <c r="D12" s="6" t="s">
        <v>71</v>
      </c>
      <c r="E12" s="2" t="s">
        <v>1</v>
      </c>
      <c r="F12" s="7" t="s">
        <v>23</v>
      </c>
      <c r="G12" s="7" t="s">
        <v>22</v>
      </c>
      <c r="H12" s="8" t="s">
        <v>10</v>
      </c>
      <c r="I12" s="5">
        <v>20</v>
      </c>
      <c r="J12" s="4">
        <v>580</v>
      </c>
      <c r="K12" s="5">
        <f t="shared" si="0"/>
        <v>11600</v>
      </c>
    </row>
    <row r="13" spans="1:11" ht="192">
      <c r="A13" s="3">
        <v>8</v>
      </c>
      <c r="B13" s="4">
        <v>33691162</v>
      </c>
      <c r="C13" s="19" t="s">
        <v>57</v>
      </c>
      <c r="D13" s="6" t="s">
        <v>60</v>
      </c>
      <c r="E13" s="2" t="s">
        <v>1</v>
      </c>
      <c r="F13" s="7" t="s">
        <v>77</v>
      </c>
      <c r="G13" s="7" t="s">
        <v>78</v>
      </c>
      <c r="H13" s="8" t="s">
        <v>10</v>
      </c>
      <c r="I13" s="5">
        <v>96</v>
      </c>
      <c r="J13" s="4">
        <v>225</v>
      </c>
      <c r="K13" s="5">
        <f t="shared" si="0"/>
        <v>21600</v>
      </c>
    </row>
    <row r="14" spans="1:11" ht="240">
      <c r="A14" s="3">
        <v>9</v>
      </c>
      <c r="B14" s="27" t="s">
        <v>32</v>
      </c>
      <c r="C14" s="28" t="s">
        <v>7</v>
      </c>
      <c r="D14" s="37" t="s">
        <v>65</v>
      </c>
      <c r="E14" s="2" t="s">
        <v>1</v>
      </c>
      <c r="F14" s="13" t="s">
        <v>24</v>
      </c>
      <c r="G14" s="13" t="s">
        <v>25</v>
      </c>
      <c r="H14" s="8" t="s">
        <v>10</v>
      </c>
      <c r="I14" s="5">
        <v>480</v>
      </c>
      <c r="J14" s="4">
        <v>35</v>
      </c>
      <c r="K14" s="5">
        <f t="shared" si="0"/>
        <v>16800</v>
      </c>
    </row>
    <row r="15" spans="1:11" ht="204.75">
      <c r="A15" s="3">
        <v>10</v>
      </c>
      <c r="B15" s="21">
        <v>33211130</v>
      </c>
      <c r="C15" s="29" t="s">
        <v>8</v>
      </c>
      <c r="D15" s="38" t="s">
        <v>70</v>
      </c>
      <c r="E15" s="1" t="s">
        <v>1</v>
      </c>
      <c r="F15" s="9" t="s">
        <v>26</v>
      </c>
      <c r="G15" s="9" t="s">
        <v>27</v>
      </c>
      <c r="H15" s="8" t="s">
        <v>10</v>
      </c>
      <c r="I15" s="5">
        <v>480</v>
      </c>
      <c r="J15" s="4">
        <v>25</v>
      </c>
      <c r="K15" s="5">
        <f t="shared" si="0"/>
        <v>12000</v>
      </c>
    </row>
    <row r="16" spans="1:11" ht="157.5">
      <c r="A16" s="3">
        <v>11</v>
      </c>
      <c r="B16" s="21">
        <v>33211120</v>
      </c>
      <c r="C16" s="29" t="s">
        <v>9</v>
      </c>
      <c r="D16" s="38" t="s">
        <v>66</v>
      </c>
      <c r="E16" s="1" t="s">
        <v>1</v>
      </c>
      <c r="F16" s="9" t="s">
        <v>28</v>
      </c>
      <c r="G16" s="9" t="s">
        <v>29</v>
      </c>
      <c r="H16" s="8" t="s">
        <v>10</v>
      </c>
      <c r="I16" s="5">
        <v>500</v>
      </c>
      <c r="J16" s="4">
        <v>16</v>
      </c>
      <c r="K16" s="5">
        <f t="shared" si="0"/>
        <v>8000</v>
      </c>
    </row>
    <row r="17" spans="1:11" ht="162.75">
      <c r="A17" s="3">
        <v>12</v>
      </c>
      <c r="B17" s="21">
        <v>33211370</v>
      </c>
      <c r="C17" s="30" t="s">
        <v>37</v>
      </c>
      <c r="D17" s="39" t="s">
        <v>61</v>
      </c>
      <c r="E17" s="1" t="s">
        <v>1</v>
      </c>
      <c r="F17" s="15" t="s">
        <v>36</v>
      </c>
      <c r="G17" s="12" t="s">
        <v>87</v>
      </c>
      <c r="H17" s="8" t="s">
        <v>10</v>
      </c>
      <c r="I17" s="4">
        <v>192</v>
      </c>
      <c r="J17" s="4">
        <v>225</v>
      </c>
      <c r="K17" s="5">
        <f t="shared" si="0"/>
        <v>43200</v>
      </c>
    </row>
    <row r="18" spans="1:11" ht="162.75">
      <c r="A18" s="3">
        <v>13</v>
      </c>
      <c r="B18" s="21">
        <v>33691162</v>
      </c>
      <c r="C18" s="31" t="s">
        <v>41</v>
      </c>
      <c r="D18" s="32" t="s">
        <v>67</v>
      </c>
      <c r="E18" s="1" t="s">
        <v>1</v>
      </c>
      <c r="F18" s="9" t="s">
        <v>42</v>
      </c>
      <c r="G18" s="9" t="s">
        <v>86</v>
      </c>
      <c r="H18" s="8" t="s">
        <v>10</v>
      </c>
      <c r="I18" s="4">
        <v>20</v>
      </c>
      <c r="J18" s="4">
        <v>480</v>
      </c>
      <c r="K18" s="5">
        <f t="shared" si="0"/>
        <v>9600</v>
      </c>
    </row>
    <row r="19" spans="1:11" ht="180">
      <c r="A19" s="3">
        <v>14</v>
      </c>
      <c r="B19" s="4">
        <v>33211390</v>
      </c>
      <c r="C19" s="30" t="s">
        <v>58</v>
      </c>
      <c r="D19" s="38" t="s">
        <v>62</v>
      </c>
      <c r="E19" s="1" t="s">
        <v>1</v>
      </c>
      <c r="F19" s="9" t="s">
        <v>38</v>
      </c>
      <c r="G19" s="9" t="s">
        <v>85</v>
      </c>
      <c r="H19" s="8" t="s">
        <v>10</v>
      </c>
      <c r="I19" s="4">
        <v>96</v>
      </c>
      <c r="J19" s="4">
        <v>225</v>
      </c>
      <c r="K19" s="5">
        <f t="shared" si="0"/>
        <v>21600</v>
      </c>
    </row>
    <row r="20" spans="1:11" ht="395.25">
      <c r="A20" s="3">
        <v>15</v>
      </c>
      <c r="B20" s="4">
        <v>33691162</v>
      </c>
      <c r="C20" s="40" t="s">
        <v>89</v>
      </c>
      <c r="D20" s="41" t="s">
        <v>92</v>
      </c>
      <c r="E20" s="1" t="s">
        <v>74</v>
      </c>
      <c r="F20" s="9" t="s">
        <v>90</v>
      </c>
      <c r="G20" s="9" t="s">
        <v>91</v>
      </c>
      <c r="H20" s="8" t="s">
        <v>81</v>
      </c>
      <c r="I20" s="4">
        <v>2</v>
      </c>
      <c r="J20" s="4">
        <v>42000</v>
      </c>
      <c r="K20" s="5">
        <f t="shared" si="0"/>
        <v>84000</v>
      </c>
    </row>
    <row r="21" spans="1:11" ht="254.25" customHeight="1">
      <c r="A21" s="3">
        <v>16</v>
      </c>
      <c r="B21" s="4">
        <v>33691162</v>
      </c>
      <c r="C21" s="40" t="s">
        <v>72</v>
      </c>
      <c r="D21" s="41" t="s">
        <v>73</v>
      </c>
      <c r="E21" s="1" t="s">
        <v>74</v>
      </c>
      <c r="F21" s="9" t="s">
        <v>79</v>
      </c>
      <c r="G21" s="9" t="s">
        <v>80</v>
      </c>
      <c r="H21" s="8" t="s">
        <v>81</v>
      </c>
      <c r="I21" s="4">
        <v>2</v>
      </c>
      <c r="J21" s="4">
        <v>48000</v>
      </c>
      <c r="K21" s="5">
        <f t="shared" si="0"/>
        <v>96000</v>
      </c>
    </row>
    <row r="22" spans="1:11" ht="91.5" customHeight="1">
      <c r="A22" s="3">
        <v>17</v>
      </c>
      <c r="B22" s="4">
        <v>33691162</v>
      </c>
      <c r="C22" s="30" t="s">
        <v>59</v>
      </c>
      <c r="D22" s="32" t="s">
        <v>69</v>
      </c>
      <c r="E22" s="1" t="s">
        <v>1</v>
      </c>
      <c r="F22" s="9" t="s">
        <v>82</v>
      </c>
      <c r="G22" s="9" t="s">
        <v>83</v>
      </c>
      <c r="H22" s="8" t="s">
        <v>10</v>
      </c>
      <c r="I22" s="4">
        <v>100</v>
      </c>
      <c r="J22" s="4">
        <v>60</v>
      </c>
      <c r="K22" s="5">
        <f t="shared" si="0"/>
        <v>6000</v>
      </c>
    </row>
    <row r="23" spans="1:11" ht="240">
      <c r="A23" s="3">
        <v>18</v>
      </c>
      <c r="B23" s="21">
        <v>33211350</v>
      </c>
      <c r="C23" s="19" t="s">
        <v>40</v>
      </c>
      <c r="D23" s="38" t="s">
        <v>63</v>
      </c>
      <c r="E23" s="1" t="s">
        <v>1</v>
      </c>
      <c r="F23" s="14" t="s">
        <v>39</v>
      </c>
      <c r="G23" s="14" t="s">
        <v>30</v>
      </c>
      <c r="H23" s="8" t="s">
        <v>10</v>
      </c>
      <c r="I23" s="5">
        <v>480</v>
      </c>
      <c r="J23" s="4">
        <v>225</v>
      </c>
      <c r="K23" s="5">
        <f t="shared" si="0"/>
        <v>108000</v>
      </c>
    </row>
    <row r="24" spans="1:11" ht="165">
      <c r="A24" s="3">
        <v>19</v>
      </c>
      <c r="B24" s="21">
        <v>33211420</v>
      </c>
      <c r="C24" s="29" t="s">
        <v>3</v>
      </c>
      <c r="D24" s="38" t="s">
        <v>68</v>
      </c>
      <c r="E24" s="1" t="s">
        <v>1</v>
      </c>
      <c r="F24" s="14" t="s">
        <v>31</v>
      </c>
      <c r="G24" s="14" t="s">
        <v>84</v>
      </c>
      <c r="H24" s="8" t="s">
        <v>10</v>
      </c>
      <c r="I24" s="5">
        <v>480</v>
      </c>
      <c r="J24" s="4">
        <v>35</v>
      </c>
      <c r="K24" s="5">
        <f t="shared" si="0"/>
        <v>16800</v>
      </c>
    </row>
    <row r="25" spans="1:11" ht="164.25" customHeight="1">
      <c r="A25" s="3">
        <v>20</v>
      </c>
      <c r="B25" s="45">
        <v>33141212</v>
      </c>
      <c r="C25" s="31" t="s">
        <v>75</v>
      </c>
      <c r="D25" s="32" t="s">
        <v>93</v>
      </c>
      <c r="E25" s="1" t="s">
        <v>1</v>
      </c>
      <c r="F25" s="9" t="s">
        <v>76</v>
      </c>
      <c r="G25" s="9" t="s">
        <v>94</v>
      </c>
      <c r="H25" s="8" t="s">
        <v>10</v>
      </c>
      <c r="I25" s="5">
        <v>5</v>
      </c>
      <c r="J25" s="4">
        <v>2000</v>
      </c>
      <c r="K25" s="5">
        <f t="shared" si="0"/>
        <v>10000</v>
      </c>
    </row>
    <row r="26" spans="1:11" s="43" customFormat="1" ht="56.25" customHeight="1">
      <c r="B26" s="44"/>
      <c r="C26" s="44"/>
      <c r="D26" s="44"/>
      <c r="E26" s="44"/>
      <c r="F26" s="44"/>
      <c r="G26" s="44"/>
      <c r="H26" s="44"/>
      <c r="I26" s="44"/>
      <c r="J26" s="44"/>
      <c r="K26" s="46">
        <f>SUM(K6:K25)</f>
        <v>856700</v>
      </c>
    </row>
    <row r="27" spans="1:11" s="43" customFormat="1" ht="15" customHeight="1">
      <c r="B27" s="44"/>
      <c r="C27" s="44"/>
      <c r="D27" s="44"/>
      <c r="E27" s="50" t="s">
        <v>88</v>
      </c>
      <c r="F27" s="50"/>
      <c r="G27" s="50"/>
      <c r="H27" s="50"/>
      <c r="I27" s="50"/>
      <c r="J27" s="50"/>
      <c r="K27" s="50"/>
    </row>
    <row r="28" spans="1:11" s="43" customFormat="1" ht="15" customHeight="1">
      <c r="B28" s="44"/>
      <c r="C28" s="44"/>
      <c r="D28" s="44"/>
      <c r="E28" s="50"/>
      <c r="F28" s="50"/>
      <c r="G28" s="50"/>
      <c r="H28" s="50"/>
      <c r="I28" s="50"/>
      <c r="J28" s="50"/>
      <c r="K28" s="50"/>
    </row>
    <row r="29" spans="1:11" s="43" customFormat="1" ht="15" customHeight="1">
      <c r="B29" s="44"/>
      <c r="C29" s="44"/>
      <c r="D29" s="44"/>
      <c r="E29" s="50"/>
      <c r="F29" s="50"/>
      <c r="G29" s="50"/>
      <c r="H29" s="50"/>
      <c r="I29" s="50"/>
      <c r="J29" s="50"/>
      <c r="K29" s="50"/>
    </row>
    <row r="30" spans="1:11" s="43" customFormat="1" ht="15" customHeight="1">
      <c r="B30" s="44"/>
      <c r="C30" s="44"/>
      <c r="D30" s="44"/>
      <c r="E30" s="50"/>
      <c r="F30" s="50"/>
      <c r="G30" s="50"/>
      <c r="H30" s="50"/>
      <c r="I30" s="50"/>
      <c r="J30" s="50"/>
      <c r="K30" s="50"/>
    </row>
    <row r="31" spans="1:11" s="43" customFormat="1" ht="15" customHeight="1">
      <c r="B31" s="44"/>
      <c r="C31" s="44"/>
      <c r="D31" s="44"/>
      <c r="E31" s="50"/>
      <c r="F31" s="50"/>
      <c r="G31" s="50"/>
      <c r="H31" s="50"/>
      <c r="I31" s="50"/>
      <c r="J31" s="50"/>
      <c r="K31" s="50"/>
    </row>
    <row r="32" spans="1:11">
      <c r="E32" s="50"/>
      <c r="F32" s="50"/>
      <c r="G32" s="50"/>
      <c r="H32" s="50"/>
      <c r="I32" s="50"/>
      <c r="J32" s="50"/>
      <c r="K32" s="50"/>
    </row>
    <row r="33" spans="5:11">
      <c r="E33" s="50"/>
      <c r="F33" s="50"/>
      <c r="G33" s="50"/>
      <c r="H33" s="50"/>
      <c r="I33" s="50"/>
      <c r="J33" s="50"/>
      <c r="K33" s="50"/>
    </row>
  </sheetData>
  <mergeCells count="2">
    <mergeCell ref="B3:K4"/>
    <mergeCell ref="E27:K33"/>
  </mergeCells>
  <pageMargins left="0.52" right="0.32" top="0.55000000000000004" bottom="0.49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ԲՆԱ</vt:lpstr>
      <vt:lpstr>ԲՆԱ!Print_Area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2026-05-29T10:21:59Z</dcterms:modified>
</cp:coreProperties>
</file>