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vcomp\OneDrive\Desktop\ԷԼԵԿՏՐՈՆԱՅԻՆ ԳՆՈՒՄՆԵՐ\ԱՃՈՒՐԴ\ԽՈՂՈՎԱԿ 4 ՀԱՏ\"/>
    </mc:Choice>
  </mc:AlternateContent>
  <xr:revisionPtr revIDLastSave="0" documentId="13_ncr:1_{8EBC1814-FB49-4A89-934D-AC3B8D5DFA46}" xr6:coauthVersionLast="47" xr6:coauthVersionMax="47" xr10:uidLastSave="{00000000-0000-0000-0000-000000000000}"/>
  <bookViews>
    <workbookView xWindow="-120" yWindow="-120" windowWidth="29040" windowHeight="15720" xr2:uid="{9B511408-00DD-4553-A677-C3A26A1E194C}"/>
  </bookViews>
  <sheets>
    <sheet name="Лист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 i="1" l="1"/>
  <c r="H8" i="1"/>
  <c r="I8" i="1"/>
  <c r="J6" i="1" l="1"/>
  <c r="J7" i="1"/>
  <c r="J5" i="1"/>
  <c r="J8" i="1" s="1"/>
</calcChain>
</file>

<file path=xl/sharedStrings.xml><?xml version="1.0" encoding="utf-8"?>
<sst xmlns="http://schemas.openxmlformats.org/spreadsheetml/2006/main" count="35" uniqueCount="32">
  <si>
    <t>CPV կոդ</t>
  </si>
  <si>
    <t>Հ/Հ</t>
  </si>
  <si>
    <t>Անվանում</t>
  </si>
  <si>
    <t>Չափի միավոր</t>
  </si>
  <si>
    <t>Քանակ</t>
  </si>
  <si>
    <t>Ընդամենը</t>
  </si>
  <si>
    <t>ԸՆԴԱՄԵՆԸ</t>
  </si>
  <si>
    <t>Տեխ․ բնութագիր</t>
  </si>
  <si>
    <t>Միավորի գին</t>
  </si>
  <si>
    <t>Технические характеристики</t>
  </si>
  <si>
    <t>Имя</t>
  </si>
  <si>
    <t>«Полиэтиленовая труба с внешним диаметром 75 мм, черная труба для питьевой воды, изготовленная из первичного сырья PE 100, толщина стенки не менее 4,5 мм, сопротивление давлению не менее PN 10, новая, с возможностью сварки. Длина одной трубы не менее 100 погонных метров.
Будет иметь соответствующие сертификаты. Поставка будет осуществлена ​​участником собственными силами».</t>
  </si>
  <si>
    <t>Труба из полиэтилена с наружным диаметром 63 мм, черная, для питьевой воды, изготовлена ​​из первичного сырья PE 100, толщина стенки не менее 3,8 мм, выдерживает давление не менее PN 12,5, новая, с возможностью сварки. Длина одной трубы не менее 100 погонных метров. Трубы, предназначенные для питьевого водоснабжения, должны соответствовать правилам безопасности пищевых продуктов и иметь разрешение соответствующей санитарной организации на подачу холодной питьевой воды. Иметь соответствующие сертификаты. Поставка осуществляется участником за свой счет.</t>
  </si>
  <si>
    <t>Труба из полиэтилена с наружным диаметром 50 мм, черная, для питьевой воды, изготовлена ​​из первичного сырья PE 100, толщина стенки не менее 3 мм, выдерживает давление не менее PN 12,5, новая, с возможностью сварки. Длина одной трубы не менее 100 погонных метров. Трубы, предназначенные для питьевого водоснабжения, должны соответствовать правилам безопасности пищевых продуктов и иметь разрешение соответствующей санитарной организации на подачу холодной питьевой воды. Иметь соответствующие сертификаты. Поставка осуществляется участником за свой счет.</t>
  </si>
  <si>
    <t>Полиэтиленовая труба с наружным диаметром 25 мм, черная труба для питьевой воды, изготовленная из первичного сырья PE 100, толщина стенки не менее 2,3 мм, выдерживающая давление не менее PN 12,5, новая, с возможностью сварки. Длина одной трубы не менее 100 погонных метров. Поставка осуществляется участником собственными силами. Будут предоставлены соответствующие сертификаты.</t>
  </si>
  <si>
    <t>Водопроводная труба 75 мм</t>
  </si>
  <si>
    <t>Պոլիէթիլենային խողովակ  75մմ  PN10:            Պոլիէթիլենային խողովակ  75մմ  արտաքին տրամագծով խմելու ջրի սև խողովակ, արտադրված առաջնային pe 100 հումքով, պատի հաստությունը առնվազն 4,5մմ, առնվազն pn 10 ճնշման դիմացող, չօգտագործված, զոդման հնարավորությամբ։ Մեկ խողովակի երկարությունը 100 գծմ ոչ պակաս։
ՈՒնենա համապատասխան սերտիֆիկատներ։ Մատակարարումն իրականացվելու է մասնակցի կողմից և միջոցներով։</t>
  </si>
  <si>
    <t>Водопроводная труба 63 мм</t>
  </si>
  <si>
    <t>Պոլիէթիլենային խողովակ  63մմ  PN12,5:        Պոլիէթիլենային խողովակ  63մմ  արտաքին տրամագծով խմելու ջրի սև խողովակ, արտադրված առաջնային pe 100 հումքով, պատի հաստությունը առնվազն 3,8մմ, առնվազն pn 12,5 ճնշման դիմացող, չօգտագործված, զոդման հնարավորությամբ։ Մեկ խողովակի երկարությունը 100 գծմ ոչ պակաս։ Խմելու ջրագծի համար նախատեսված խողովակները պետք է բավարարեն սննդի անվտանգության կանոններին և ունենան առողջապահության համապատասխան կազմակերպության կողմից թույլտվություն խմելու սառը ջրամատակարարման համար։ ՈՒնենա համապատասխան սերտիֆիկատներ։ Մատակարարումն իրականացվելու է մասնակցի կողմից և միջոցներով։</t>
  </si>
  <si>
    <t xml:space="preserve">Պոլիէթիլենային խողովակ  25մմ  PN12,5:        Պոլիէթիլենային խողովակ  25մմ  արտաքին տրամագծով խմելու ջրի սև խողովակ, արտադրված առաջնային pe 100 հումքով, պատի հաստությունը առնվազն 2,3մմ, առնվազն pn 12,5 ճնշման դիմացող, չօգտագործված, զոդման հնարավորությամբ։ Մեկ խողովակի երկարությունը 100 գծմ ոչ պակաս։Մատակարարումն իրականացվելու է մասնակցի կողմից և միջոցներով։ ՈՒնենա համապատասխան սերտիֆիկատներ։ </t>
  </si>
  <si>
    <t>Պոլիէթիլենային խողովակ  50մմ  PN12,5:          Պոլիէթիլենային խողովակ  50մմ  արտաքին տրամագծով խմելու ջրի սև խողովակ, արտադրված առաջնային pe 100 հումքով, պատի հաստությունը առնվազն 3մմ, առնվազն pn 12,5 ճնշման դիմացող, չօգտագործված, զոդման հնարավորությամբ։ Մեկ խողովակի երկարությունը 100 գծմ ոչ պակաս։ Խմելու ջրագծի համար նախատեսված խողովակները պետք է բավարարեն սննդի անվտանգության կանոններին և ունենան առողջապահության համապատասխան կազմակերպության կողմից թույլտվություն խմելու սառը ջրամատակարարման համար։ ՈՒնենա համապատասխան սերտիֆիկատներ։ Մատակարարումն իրականացվելու է մասնակցի կողմից և միջոցներով։</t>
  </si>
  <si>
    <t>Водопроводная труба 25 мм</t>
  </si>
  <si>
    <t>Водопроводная труба 50 мм</t>
  </si>
  <si>
    <t>Ջրատար խողովակաշար 75  մմ</t>
  </si>
  <si>
    <t>Ջրատար խողովակաշար 63  մմ</t>
  </si>
  <si>
    <t>Ջրատար խողովակաշար 50  մմ</t>
  </si>
  <si>
    <t>Ջրատար խողովակաշար 25  մմ</t>
  </si>
  <si>
    <t>մետր</t>
  </si>
  <si>
    <t>44161130/9</t>
  </si>
  <si>
    <t>44161130/10</t>
  </si>
  <si>
    <t>44161130/11</t>
  </si>
  <si>
    <t>44161130/12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</si>
</sst>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204"/>
      <scheme val="minor"/>
    </font>
    <font>
      <sz val="8"/>
      <name val="Calibri"/>
      <family val="2"/>
      <charset val="204"/>
      <scheme val="minor"/>
    </font>
    <font>
      <b/>
      <sz val="11"/>
      <color theme="1"/>
      <name val="Calibri"/>
      <family val="2"/>
      <scheme val="minor"/>
    </font>
    <font>
      <b/>
      <sz val="12"/>
      <color theme="1"/>
      <name val="Calibri"/>
      <family val="2"/>
      <scheme val="minor"/>
    </font>
    <font>
      <sz val="21"/>
      <color rgb="FF1F1F1F"/>
      <name val="Inherit"/>
    </font>
    <font>
      <sz val="12"/>
      <color theme="1"/>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0" fillId="0" borderId="1" xfId="0" applyBorder="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left"/>
    </xf>
    <xf numFmtId="0" fontId="2" fillId="0" borderId="4" xfId="0" applyFont="1" applyBorder="1" applyAlignment="1">
      <alignment horizontal="center"/>
    </xf>
    <xf numFmtId="0" fontId="2" fillId="0" borderId="1" xfId="0" applyFont="1" applyBorder="1"/>
    <xf numFmtId="0" fontId="2" fillId="0" borderId="4" xfId="0" applyFont="1" applyBorder="1" applyAlignment="1">
      <alignment horizontal="center"/>
    </xf>
    <xf numFmtId="0" fontId="4" fillId="0" borderId="0" xfId="0" applyFont="1" applyAlignment="1">
      <alignment horizontal="left" vertical="center"/>
    </xf>
    <xf numFmtId="0" fontId="4" fillId="0" borderId="1" xfId="0" applyFont="1" applyBorder="1" applyAlignment="1">
      <alignment horizontal="left" vertical="center"/>
    </xf>
    <xf numFmtId="0" fontId="5" fillId="0" borderId="0" xfId="0" applyFont="1" applyAlignment="1">
      <alignment wrapText="1"/>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3BA3A-2A73-4B58-8380-C4EB92EC60B9}">
  <dimension ref="A3:K8"/>
  <sheetViews>
    <sheetView tabSelected="1" workbookViewId="0">
      <selection activeCell="H1" sqref="H1:H1048576"/>
    </sheetView>
  </sheetViews>
  <sheetFormatPr defaultRowHeight="15"/>
  <cols>
    <col min="2" max="2" width="19.42578125" customWidth="1"/>
    <col min="3" max="3" width="31.28515625" customWidth="1"/>
    <col min="4" max="4" width="23.5703125" customWidth="1"/>
    <col min="5" max="5" width="61.5703125" customWidth="1"/>
    <col min="6" max="6" width="58.85546875" customWidth="1"/>
    <col min="7" max="7" width="11.42578125" customWidth="1"/>
    <col min="8" max="8" width="9" customWidth="1"/>
    <col min="9" max="9" width="12.28515625" customWidth="1"/>
    <col min="10" max="10" width="14.7109375" hidden="1" customWidth="1"/>
  </cols>
  <sheetData>
    <row r="3" spans="1:10" ht="43.5" customHeight="1">
      <c r="A3" s="2" t="s">
        <v>1</v>
      </c>
      <c r="B3" s="2" t="s">
        <v>0</v>
      </c>
      <c r="C3" s="2" t="s">
        <v>2</v>
      </c>
      <c r="D3" s="9" t="s">
        <v>10</v>
      </c>
      <c r="E3" s="2" t="s">
        <v>7</v>
      </c>
      <c r="F3" s="8" t="s">
        <v>9</v>
      </c>
      <c r="G3" s="3" t="s">
        <v>3</v>
      </c>
      <c r="H3" s="2" t="s">
        <v>4</v>
      </c>
      <c r="I3" s="3" t="s">
        <v>8</v>
      </c>
      <c r="J3" s="2" t="s">
        <v>5</v>
      </c>
    </row>
    <row r="4" spans="1:10" ht="157.5" customHeight="1">
      <c r="A4" s="2">
        <v>1</v>
      </c>
      <c r="B4" s="2" t="s">
        <v>28</v>
      </c>
      <c r="C4" s="12" t="s">
        <v>23</v>
      </c>
      <c r="D4" s="12" t="s">
        <v>15</v>
      </c>
      <c r="E4" s="13" t="s">
        <v>16</v>
      </c>
      <c r="F4" s="13" t="s">
        <v>11</v>
      </c>
      <c r="G4" s="3" t="s">
        <v>27</v>
      </c>
      <c r="H4" s="3">
        <v>700</v>
      </c>
      <c r="I4" s="3">
        <v>950</v>
      </c>
      <c r="J4" s="2">
        <f>H4*I4</f>
        <v>665000</v>
      </c>
    </row>
    <row r="5" spans="1:10" ht="217.5" customHeight="1">
      <c r="A5" s="1">
        <v>2</v>
      </c>
      <c r="B5" s="2" t="s">
        <v>29</v>
      </c>
      <c r="C5" s="11" t="s">
        <v>24</v>
      </c>
      <c r="D5" s="12" t="s">
        <v>17</v>
      </c>
      <c r="E5" s="10" t="s">
        <v>18</v>
      </c>
      <c r="F5" s="13" t="s">
        <v>12</v>
      </c>
      <c r="G5" s="3" t="s">
        <v>27</v>
      </c>
      <c r="H5" s="3">
        <v>1500</v>
      </c>
      <c r="I5" s="3">
        <v>700</v>
      </c>
      <c r="J5" s="2">
        <f>H5*I5</f>
        <v>1050000</v>
      </c>
    </row>
    <row r="6" spans="1:10" ht="234.75" customHeight="1">
      <c r="A6" s="1">
        <v>3</v>
      </c>
      <c r="B6" s="2" t="s">
        <v>30</v>
      </c>
      <c r="C6" s="12" t="s">
        <v>25</v>
      </c>
      <c r="D6" s="12" t="s">
        <v>22</v>
      </c>
      <c r="E6" s="13" t="s">
        <v>20</v>
      </c>
      <c r="F6" s="13" t="s">
        <v>13</v>
      </c>
      <c r="G6" s="3" t="s">
        <v>27</v>
      </c>
      <c r="H6" s="3">
        <v>300</v>
      </c>
      <c r="I6" s="3">
        <v>450</v>
      </c>
      <c r="J6" s="2">
        <f t="shared" ref="J6:J7" si="0">H6*I6</f>
        <v>135000</v>
      </c>
    </row>
    <row r="7" spans="1:10" ht="147" customHeight="1">
      <c r="A7" s="1">
        <v>4</v>
      </c>
      <c r="B7" s="2" t="s">
        <v>31</v>
      </c>
      <c r="C7" s="12" t="s">
        <v>26</v>
      </c>
      <c r="D7" s="12" t="s">
        <v>21</v>
      </c>
      <c r="E7" s="13" t="s">
        <v>19</v>
      </c>
      <c r="F7" s="13" t="s">
        <v>14</v>
      </c>
      <c r="G7" s="3" t="s">
        <v>27</v>
      </c>
      <c r="H7" s="3">
        <v>300</v>
      </c>
      <c r="I7" s="3">
        <v>180</v>
      </c>
      <c r="J7" s="2">
        <f t="shared" si="0"/>
        <v>54000</v>
      </c>
    </row>
    <row r="8" spans="1:10" ht="32.25" customHeight="1">
      <c r="A8" s="14" t="s">
        <v>6</v>
      </c>
      <c r="B8" s="15"/>
      <c r="C8" s="16"/>
      <c r="D8" s="4"/>
      <c r="E8" s="5"/>
      <c r="F8" s="7"/>
      <c r="G8" s="1"/>
      <c r="H8" s="6">
        <f>SUM(H4:H7)</f>
        <v>2800</v>
      </c>
      <c r="I8" s="6">
        <f>SUM(I4:I7)</f>
        <v>2280</v>
      </c>
      <c r="J8" s="6">
        <f>SUM(J4:J7)</f>
        <v>1904000</v>
      </c>
    </row>
  </sheetData>
  <mergeCells count="1">
    <mergeCell ref="A8:C8"/>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2026-03-31T13:29:14Z</cp:lastPrinted>
  <dcterms:created xsi:type="dcterms:W3CDTF">2026-03-25T07:05:42Z</dcterms:created>
  <dcterms:modified xsi:type="dcterms:W3CDTF">2026-06-01T06:08:11Z</dcterms:modified>
</cp:coreProperties>
</file>