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36 չափաբաժին"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8" i="3" l="1"/>
  <c r="J39" i="3" l="1"/>
  <c r="J32" i="3" l="1"/>
  <c r="J33" i="3"/>
  <c r="J34" i="3"/>
  <c r="J35" i="3"/>
  <c r="J36" i="3"/>
  <c r="J37" i="3"/>
  <c r="J26" i="3" l="1"/>
  <c r="J27" i="3"/>
  <c r="J28" i="3"/>
  <c r="J29" i="3"/>
  <c r="J30" i="3"/>
  <c r="J31" i="3"/>
  <c r="J24" i="3" l="1"/>
  <c r="J25" i="3"/>
  <c r="J23" i="3"/>
  <c r="J19" i="3"/>
  <c r="J20" i="3"/>
  <c r="J21" i="3"/>
  <c r="J22" i="3"/>
  <c r="J18" i="3"/>
  <c r="J17" i="3"/>
  <c r="J16" i="3"/>
  <c r="A3" i="3"/>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J3" i="3"/>
  <c r="J4" i="3"/>
  <c r="J5" i="3"/>
  <c r="J6" i="3"/>
  <c r="J7" i="3"/>
  <c r="J8" i="3"/>
  <c r="J9" i="3"/>
  <c r="J10" i="3"/>
  <c r="J11" i="3"/>
  <c r="J12" i="3"/>
  <c r="J13" i="3"/>
  <c r="J14" i="3"/>
  <c r="J15" i="3"/>
  <c r="J2" i="3"/>
  <c r="J40" i="3" l="1"/>
</calcChain>
</file>

<file path=xl/sharedStrings.xml><?xml version="1.0" encoding="utf-8"?>
<sst xmlns="http://schemas.openxmlformats.org/spreadsheetml/2006/main" count="199" uniqueCount="128">
  <si>
    <t>Հ/հ</t>
  </si>
  <si>
    <t>Տեխնիկական բնութագիր</t>
  </si>
  <si>
    <t>Չափի միավոր</t>
  </si>
  <si>
    <t>հատ</t>
  </si>
  <si>
    <t>Ձագար</t>
  </si>
  <si>
    <t xml:space="preserve">Օտոսկոպ </t>
  </si>
  <si>
    <t xml:space="preserve">Ճակատային ռեֆլեկտոր
Լույսի պայծառություն առնվազն 10000 LUX
Անլար միացում
Լուսավորությունը LED լույս
Լուսարձակման հեռավորությունը՝ 400մմ ոչ պակաս
Լուսավորող տարածքը՝ 200մմ ոչ պակաս
Կրկնակի մարտկոցներով լիցքավորվող
Ֆոկուսային հեռավորությունը՝ կարգավորվող
Սնուցումը՝ 220V 50/60Hz: Երաշխիք առնվազն 1 տարի։ Ապրանքը պետք է լինի նոր և չօգտագործված։ Գործարանային փաթեթավորմամբ։
</t>
  </si>
  <si>
    <t>Վիրահատական դաշտը լուսավորող ճակատին ամրացվող լապտեր</t>
  </si>
  <si>
    <t>Միկրովիրաբուժական ակնաբուժական մկրատ (NOYES տիպի), ուղիղ, սուր/բութ ծայրերով, 125 մմ երկարությամբ, հարթ բռնակով, պատրաստված բարձրորակ ` բժշկական չժանգոտվող պողպատից, բազմակի օգտագործման և ավտոկլավով ստերիլիզացվող։</t>
  </si>
  <si>
    <t>Միկրովիրաբուժական ակնաբուժական մկրատ (CASTROVIEJO), կոր, բութ/բութ, 95 մմ (3 3/4 դյույմ), հարթ բռնակով, պատրաստված բժշկական չժանգոտվող պողպատից, բազմակի օգտագործման և ավտոկլավով ստերիլիզացվող, նախատեսված նուրբ միկրովիրաբուժական միջամտությունների համար։</t>
  </si>
  <si>
    <t xml:space="preserve"> Սրբիչի սեղմակ (towel clamp), կոր (curved), առանց պերֆորացիայի, բութ ծայրերով, 150 մմ (6 դյույմ),  պատրաստված բժշկական չժանգոտվող պողպատից, բազմակի օգտագործման և ավտոկլավով ստերիլիզացվող, նախատեսված վիրաբուժական դաշտի սրբիչների ամրացման համար։</t>
  </si>
  <si>
    <t xml:space="preserve">Սրբիչի սեղմակ (towel clamp), կոր, առանց պերֆորացիայի, բութ ծայրերով, 140 մմ (5 1/2 դյույմ),  պատրաստված բժշկական չժանգոտվող պողպատից, բազմակի օգտագործման և ավտոկլավով ստերիլիզացվող,  նախատեսված վիրաբուժական սրբիչների ամրացման համար։ </t>
  </si>
  <si>
    <t>Սրբիչի սեղմակ (towel clamp), կոր, առանց պերֆորացիայի, բութ ծայրերով, 115 մմ (4 1/2 դյույմ), պատրաստված բժշկական չժանգոտվող պողպատից, բազմակի օգտագործման և ավտոկլավով ստերիլիզացվող, նախատեսված վիրաբուժական սրբիչների ամրացման համար։</t>
  </si>
  <si>
    <t>Անոթային սեղմակ (MUELLER ALPHA), կոր, զարկերակների համար, չժանգոտվող պողպատից, 41 մմ երկարությամբ, ատամների երկարությունը՝ 16 մմ, լայնությունը՝ 1 մմ, փակման ուժը՝ 0.80 Ն (80 գ), ավտոկլավով ստերիլիզացվող, բազմակի օգտագործման։</t>
  </si>
  <si>
    <t>Անոթային սեղմակ (MUELLER ALPHA), կոր, նախատեսված զարկերակների համար, պատրաստված չժանգոտվող պողպատից, ընդհանուր երկարությունը՝ 37 մմ, ատամների  երկարությունը՝ 12 մմ, լայնությունը՝ 1.70 մմ, փակման ուժը՝ 0.80 Ն (80 գ), բազմակի օգտագործման և ավտոկլավով ստերիլիզացվող։</t>
  </si>
  <si>
    <t>Ինքնաֆիքսվող ռետրակտոր (JANSEN), 100 մմ (4 դյույմ), 3×3 ատամներով, ատամների  խորությունը՝ 12 մմ, լայնությունը՝ 18 մմ, բութ ծայրերով, պատրաստված բժշկական չժանգոտվող պողպատից, բազմակի օգտագործման և ավտոկլավով ստերիլիզացվող։</t>
  </si>
  <si>
    <t xml:space="preserve"> Ինքնաֆիքսվող ռետրակտոր (JANSEN), 100 մմ (4 դյույմ), 3×4 ատամներով, ծնոտների խորությունը՝ 16 մմ, լայնությունը՝ 18 մմ, բութ ծայրերով, պատրաստված բժշկական չժանգոտվող պողպատից, բազմակի օգտագործման  և ավտոկլավով ստերիլիզացվող։</t>
  </si>
  <si>
    <t>Լամինէկտոմիայի ռետրակտոր (SCOVILLE-RICHTER), ամբողջական համակարգ, 175 մմ (6 7/8 դյույմ) երկարությամբ,  աշխատանքային լայնությունը՝ 195 մմ, պատրաստված բժշկական չժանգոտվող պողպատից, բազմակի օգտագործման և ավտոկլավով ստերիլիզացվող, մատակարարվում է լրակազմով (BV509R, BV516R)</t>
  </si>
  <si>
    <t>Լամինէկտոմիայի ռետրակտորի շեղբեր (SCOVILLE-RICHTER), զույգ, 3×4 ատամներով, շեղբի լայնությունը՝ 37 մմ, ծնոտների խորությունը՝ 62 մմ, լայնությունը՝ 37 մմ և 52 մմ, բութ ծայրերով, գնդաձև ֆիքսման մեխանիզմով, պատրաստված բժշկական չժանգոտվող պողպատից, բազմակի օգտագործման և ավտոկլավով ստերիլիզացվող։</t>
  </si>
  <si>
    <t>Լամինէկտոմիայի ռետրակտորի շեղբեր (SCOVILLE տիպ), 37×62 մմ չափերով, պատրաստված բժշկական չժանգոտվող պողպատից, բազմակի օգտագործման և ավտոկլավով ստերիլիզացվող, նախատեսված վիրաբուժական դաշտի հուսալի  ռետրակցիայի համար։</t>
  </si>
  <si>
    <t>Կոդ</t>
  </si>
  <si>
    <t>անվանում</t>
  </si>
  <si>
    <t>միավորի գին ՀՀ դրամ</t>
  </si>
  <si>
    <t>քանակ</t>
  </si>
  <si>
    <t>գումար</t>
  </si>
  <si>
    <t xml:space="preserve">Մկրատ </t>
  </si>
  <si>
    <t>Սեղմակ</t>
  </si>
  <si>
    <t>Աքցան</t>
  </si>
  <si>
    <t>Ռետրակտոր</t>
  </si>
  <si>
    <t>Ռետրակտորի շեղբ</t>
  </si>
  <si>
    <t>Քթի հայելի</t>
  </si>
  <si>
    <t xml:space="preserve">Քթի հայելի մեծ՝ նախատեսված ԼՕՌ բաժանմունքի համար։ Պատրաստման նյութը՝ չժանգոտվող պողպատ։ գլխիկի երկարությունը՝ 38-42մմ, </t>
  </si>
  <si>
    <t xml:space="preserve">Քթի հայելի միջին՝ նախատեսված ԼՕՌ բաժանմունքի համար։ Պատրաստման նյութը՝ չժանգոտվող պողպատ։ գլխիկի երկարությունը՝ 28-32մմ, </t>
  </si>
  <si>
    <t xml:space="preserve">Քթի հայելի փոքր՝ նախատեսված ԼՕՌ բաժանմունքի համար։ Պատրաստման նյութը՝ չժանգոտվող պողպատ։ գլխիկի երկարությունը՝ 20-24մմ, </t>
  </si>
  <si>
    <t>Շպատել</t>
  </si>
  <si>
    <t>Շպատել զննման համար դաշույնաձև։ Պատրաստման նյութը՝ AISI 410 կամ AISI 304 բժշկական կարգի չժանգոտվող պողպատ, երկարությունը՝ առնվազն 16․5 սմ, լայնությունը՝ 1․5-2սմ, հաստությունը՝ 1․5-3մմ։</t>
  </si>
  <si>
    <t>Պինցետ</t>
  </si>
  <si>
    <t>Սեղմիչ</t>
  </si>
  <si>
    <t xml:space="preserve">Պինցետ անատոմիական, միջին։ Պատրաստման նյութը՝ չժանգոտվող պողպատ։ Երկարությունը՝ առնվազն 12-13սմ, </t>
  </si>
  <si>
    <t xml:space="preserve">Պինցետ անատոմիական, փոքր։ Պատրաստման նյութը՝ չժանգոտվող պողպատ։ Երկարությունը՝ առնվազն10-11սմ, </t>
  </si>
  <si>
    <t xml:space="preserve">Պինցետ անատոմիական, մեծ։ Պատրաստման նյութը՝ չժանգոտվող պողպատ։ Երկարությունը՝ առնվազն 14-15սմ, </t>
  </si>
  <si>
    <t xml:space="preserve">Սեղմիչ թաթիկավոր, մեծ։ Պատրաստման նյութը՝ չժանգոտվող պողպատ։ Երկարությունը՝ 22-26սմ, </t>
  </si>
  <si>
    <t>Սեղմակ վիրակապական, միջին։ Պատրաստման նյութը՝ չժանգոտվող պողպատ։ Երկարությունը՝ 19-22սմ, աշխատանքային ծայրի երկարությունը՝ 5․5-7մմ։</t>
  </si>
  <si>
    <t>Սեղմակ վիրակապական, միջին։ Պատրաստման նյութը՝ չժանգոտվող պողպատ։ Երկարությունը՝ 16-18սմ, աշխատանքային ծայրի երկարությունը՝ 4․5-5․5մմ։</t>
  </si>
  <si>
    <t>Օտար մարմինների հեռացման կեռեր</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</si>
  <si>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110-115մմ, </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</si>
  <si>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135-140մմ, </t>
  </si>
  <si>
    <t xml:space="preserve">Ականջի կեռիկներ՝ նախատեսված ականջից օտար մարմիններ հեռացնելու համար: Պատրաստված բժշկական որակի չժանգոտվող պողպատից, հեշտ մաքրվող և ստերիլիզացվող: Երկարությունը՝ 122-127մմ, </t>
  </si>
  <si>
    <t xml:space="preserve">Օտոսկոպի լրակազմ։ Լրակազմում՝ օտոսկոպ լուսադիոդային լամպով, տարբեր չափերի ձագարներ, լիցքավորվող մարտկոց, լիցքավորման կայան, USB/Type-c լար, օգտագործողի ձեռնարկ՝ ներառյալ անգլերեն լեզվով։ Լիցքավորման ժամանակահատվածը՝ ոչ ավել, քան 2.5 ժամ։ ISO 13485, ISO 9001 սերտիֆիկատների առկայություն։ </t>
  </si>
  <si>
    <t xml:space="preserve">Ծանոթություն․  Ապրանքները պետք է լինեն նոր , չօգտագործված և ունենան գործարանային փաթեթավորում։ Կնքվելիք պայմանագրով նախատեսված ապրանքների տեխնիկական բնութագրին համապատասխանող և դրա որևէ բաղադրիչի գծով որակական հատկանիշները գերազանցող ապրանք մատակարարելու դեպքում հնարավոր է ապրանքի ընդունումը, եթե առկա է հայտը նախագծող ներկակացուցչի (ներկայացուցիչների) գրավոր մասնագիտական եզրակացությունը:   </t>
  </si>
  <si>
    <t>Լարինգոսկոպի հավաքածու Միլլեր</t>
  </si>
  <si>
    <t>Լարինգոսկոպի հավաքածու Միլլեր․ բազմակի օգտագործման, պատրաստված վիրաբուժական չժանգոտվող պողպատից, լեդ լույսով, մարտկոցի առկայությամբ, շեղբերի տեսակը՝ ուղիղ,  շեղբերի չափսերը՝ N00, N0, N1, N2, N3։ ISO 7376 սերտիֆիկատի առկայություն։</t>
  </si>
  <si>
    <t>Ոտնակով կցորդ</t>
  </si>
  <si>
    <t>Medtronic Midas Rex Legend System վիրաբուժական գործիքի համար նախատեսված և համադրելի ոտնակով կցորդ, ստերիլ, մեկանգամյա օգտագործման, նեյրովիրաբուժական գործիք։ Պետք է լինի նոր, չօգտագործված, գործարանային փաթեթավորմամբ։</t>
  </si>
  <si>
    <t>լրակազմ</t>
  </si>
  <si>
    <t>Ножницы</t>
  </si>
  <si>
    <t>Зажимы</t>
  </si>
  <si>
    <t>Плоскогубцы</t>
  </si>
  <si>
    <t>Ретрактор</t>
  </si>
  <si>
    <t>Лезвие ретрактора</t>
  </si>
  <si>
    <t>Носовое зеркало</t>
  </si>
  <si>
    <t>Скальпель</t>
  </si>
  <si>
    <t>Пинцет</t>
  </si>
  <si>
    <t>Зажим</t>
  </si>
  <si>
    <t>Скобы для удаления инородных тел</t>
  </si>
  <si>
    <t>Налобный фонарь для освещения операционного поля</t>
  </si>
  <si>
    <t>Воронка</t>
  </si>
  <si>
    <t>Отоскоп</t>
  </si>
  <si>
    <t>Набор ларингоскопа Миллера</t>
  </si>
  <si>
    <t>Насадка с ножным управлением</t>
  </si>
  <si>
    <t>Микрохирургические офтальмологические ножницы (типа NOYES), прямые, с острыми/тупыми кончиками, длиной 125 мм, с плоской рукояткой, изготовлены из высококачественной медицинской нержавеющей стали, многоразовые и автоклавируемые.</t>
  </si>
  <si>
    <t>Микрохирургические офтальмологические ножницы (CASTROVIEJO), изогнутые, с тупыми/тупыми кончиками, 95 мм (3 3/4 дюйма), с плоской рукояткой, изготовлены из медицинской нержавеющей стали, многоразовые и автоклавируемые, предназначены для деликатных микрохирургических процедур.</t>
  </si>
  <si>
    <t>Зажим для полотенец, изогнутый, без перфорации, с закругленными концами, 150 мм (6 дюймов), изготовлен из медицинской нержавеющей стали, многоразовый и автоклавируемый, предназначен для фиксации полотенец в операционном поле.</t>
  </si>
  <si>
    <t>Зажим для полотенец, изогнутый, без перфорации, с закругленными концами, 140 мм (5 1/2 дюймов), изготовлен из медицинской нержавеющей стали, многоразовый и автоклавируемый, предназначен для фиксации хирургических полотенец.</t>
  </si>
  <si>
    <t>Сосудистый зажим (MUELLER ALPHA), изогнутый, для артерий, нержавеющая сталь, длина 41 мм, длина зубцов: 16 мм, ширина: 1 мм, усилие зажима: 0,80 Н (80 г), автоклавируемый, многоразовый.</t>
  </si>
  <si>
    <t>Сосудистый зажим (MUELLER ALPHA), изогнутый, для артерий, изготовлен из нержавеющей стали, общая длина: 37 мм, длина зубцов: 12 мм, ширина: 1,70 мм, усилие зажима: 0,80 Н (80 г), многоразовый и автоклавируемый.</t>
  </si>
  <si>
    <t>Самоблокирующийся ретрактор (JANSEN), 100 мм (4 дюйма), 3×3 зубца, глубина зубца: 12 мм, ширина: 18 мм, затупленные кончики, изготовлен из медицинской нержавеющей стали, многоразовый и автоклавируемый.</t>
  </si>
  <si>
    <t>Самоблокирующийся ретрактор (JANSEN), 100 мм (4 дюйма), 3×4 зубца, глубина губок: 16 мм, ширина: 18 мм, затупленные концы, изготовлен из медицинской нержавеющей стали, многоразовый и автоклавируемый.</t>
  </si>
  <si>
    <t>Ретрактор для ламинэктомии (SCOVILLE-RICHTER), комплектная система, 175 мм (6 7/8 дюйма), рабочая ширина 195 мм, изготовлен из медицинской нержавеющей стали, многоразовый и автоклавируемый, поставляется в комплекте (BV509R, BV516R).</t>
  </si>
  <si>
    <t>Лезвия для ламинэктомического ретрактора (SCOVILLE-RICHTER), пара, 3×4 зубца, ширина лезвия 37 мм, глубина губок 62 мм, ширина 37 мм и 52 мм, затупленные концы, с шаровидным фиксирующим механизмом, изготовлен из медицинской нержавеющей стали, многоразовый и автоклавируемый.</t>
  </si>
  <si>
    <t>Ретракторные лезвия для ламинэктомии (типа SCOVILLE), размером 37×62 мм, изготовлены из медицинской нержавеющей стали, многоразовые и автоклавируемые, предназначены для надежного оттягивания операционного поля.</t>
  </si>
  <si>
    <t>Большой носовой расширитель, предназначенный для ЛОР-отделения. Материал: нержавеющая сталь. Длина головки: 38-42 мм.</t>
  </si>
  <si>
    <t>Носовое зеркало среднего размера, предназначенное для ЛОР-отделения. Материал изготовления: нержавеющая сталь. Длина головки: 28-32 мм.</t>
  </si>
  <si>
    <t>Носовое зеркало малого размера, предназначенное для ЛОР-отделения. Материал изготовления: нержавеющая сталь. Длина головки: 20-24 мм.</t>
  </si>
  <si>
    <t>Осмотровый ланцет кинжалообразной формы. Материал изготовления: медицинская нержавеющая сталь AISI 410 или AISI 304, длина: не менее 16,5 см, ширина: 1,5-2 см, толщина: 1,5-3 мм.</t>
  </si>
  <si>
    <t>Анатомический пинцет большого размера. Материал изготовления: нержавеющая сталь. Длина: не менее 14-15 см.</t>
  </si>
  <si>
    <t>Анатомический пинцет среднего размера. Материал изготовления: нержавеющая сталь. Длина: не менее 12-13 см.</t>
  </si>
  <si>
    <t>Анатомический пинцет, маленький. Материал: нержавеющая сталь. Длина: не менее 10-11 см.</t>
  </si>
  <si>
    <t>Плоскогубцы с когтями, большие. Материал: нержавеющая сталь. Длина: 22-26 см.</t>
  </si>
  <si>
    <t>Пинцет для бинтов, средний. Материал: нержавеющая сталь. Длина: 19-22 см, длина рабочего кончика: 5,5-7 мм.</t>
  </si>
  <si>
    <t>Пинцет для бинтов, средний. Материал: нержавеющая сталь. Длина: 16-18 см, длина рабочего кончика: 4,5-5,5 мм.</t>
  </si>
  <si>
    <t>Ушные крючки для удаления инородных тел из уха. Изготовлены из медицинской нержавеющей стали, легко чистятся и стерилизуются. Длина: 110-115 мм.</t>
  </si>
  <si>
    <t>Крючки для ушей, предназначенные для удаления инородных тел из уха. Изготовлены из медицинской нержавеющей стали, легко чистятся и стерилизуются. Длина: 122-127 мм.</t>
  </si>
  <si>
    <t>Крючки для ушей, предназначенные для удаления инородных тел из уха. Изготовлены из медицинской нержавеющей стали, легко чистятся и стерилизуются. Длина: 135-140 мм,</t>
  </si>
  <si>
    <t>Передний отражатель
Яркость света не менее 10000 люкс
Беспроводное соединение
Светодиодная подсветка
Дальность освещения: не менее 400 мм
Площадь освещения: не менее 200 мм
Перезаряжаемый от двух батарей
Фокусное расстояние: регулируемое
Питание: 220 В 50/60 Гц. Гарантия не менее 1 года. Изделие должно быть новым и неиспользованным. В заводской упаковке.</t>
  </si>
  <si>
    <t>Набор отоскопа. Полный комплект: отоскоп со светодиодной лампой, воронки разных размеров, перезаряжаемая батарея, зарядная станция, кабель USB/Type-c, руководство пользователя, в том числе на английском языке. Время зарядки: не более 2,5 часов. Наличие сертификатов ISO 13485, ISO 9001.</t>
  </si>
  <si>
    <t>В комплект должны входить: 1. Паренхимальный катетер с датчиком давления, с сантиметровой градуировкой на расстоянии 10 см от проксимального конца; 2. Винт для введения и фиксации катетера, с зажимным винтом и регулируемым упором для глубины введения; 3. Шило диаметром 2,7 мм с регулируемым упором; 4. Гаечный ключ; 5. Паренхимальный стилет. Допустимое отклонение всех размеров ±5%. Новый, неиспользованный, в заводской стерильной упаковке. Наличие сертификата качества CE MARK обязательно для любой поставляемой партии. Должен быть совместим с монитором внутричерепного давления и температуры, представленным в первой дозе. Должен быть совместим с монитором внутричерепного давления и температуры SOPHYSA P-4000.</t>
  </si>
  <si>
    <t>Комплект должен включать: 1. Паренхимальный катетер с датчиком давления и температуры, с сантиметровой градуировкой на расстоянии 10 см от проксимального конца, 2. Винт для введения и фиксации катетера, с зажимным винтом и регулируемым упором для глубины введения, 3. Шило диаметром 2,7 мм с регулируемым упором, 4. Гаечный ключ, 5. Паренхимальный стилет. Допустимое отклонение всех размеров ±5%. Новый, неиспользованный, в заводской стерильной упаковке. Наличие сертификата качества CE MARK является обязательным для любой поставляемой партии. Должен быть совместим с монитором внутричерепного давления и температуры, представленным в первой дозе. Должен быть совместим с монитором внутричерепного давления и температуры SOPHYSA P-4000.</t>
  </si>
  <si>
    <t>Комплект должен включать: 1. Паренхимальный катетер с датчиком давления, с сантиметровой градуировкой на расстоянии 10 см от проксимального конца, 2. Иглу для туннелирования, 3. Силиконовый эластомерный зажим, 4. Канюлю диаметром 2,7 мм с регулируемым упором, 5. Гаечный ключ. Все размеры имеют допуск ±5%. Новый, неиспользованный, в заводской стерильной упаковке. Наличие сертификата качества CE MARK является обязательным для любой поставляемой партии. Должен быть совместим с монитором внутричерепного давления и температуры, представленным в первой дозе. Должен быть совместим с монитором внутричерепного давления и температуры SOPHYSA P-4000.</t>
  </si>
  <si>
    <t>Комплект должен включать: 1. Паренхимальный катетер с датчиком давления и температуры, с сантиметровой градуировкой на расстоянии 10 см от проксимального конца, 2. Иглу для туннелирования, 3. Силиконовый эластомерный зажим, 4. Канюлю диаметром 2,7 мм с регулируемым упором, 5. Гаечный ключ. Все размеры имеют допуск ±5%. Новый, неиспользованный, в заводской стерильной упаковке. Наличие сертификата качества CE MARK является обязательным для любой поставляемой партии. Должен быть совместим с монитором внутричерепного давления и температуры, представленным в первой дозе. Должен быть совместим с монитором внутричерепного давления и температуры SOPHYSA P-4000.</t>
  </si>
  <si>
    <t>Комплект должен включать: 1. Желудочковый катетер с датчиком давления, с отметками длины на расстоянии 5, 10, 15 см от проксимального конца, 2. Стилет из нержавеющей стали, вводимый в просвет катетера, 3. Троакар из нержавеющей стали с туннельной трубкой, 4. Силиконовый эластомерный зажим, 5. Сверло 3,5 мм с регулируемым ограничителем хода, 6. Гаечный ключ. Все размеры имеют допуск ±5%. Новый, неиспользованный, в заводской стерильной упаковке. Сертификат качества CE обязателен для любой поставляемой партии. Должен быть совместим с монитором внутричерепного давления и температуры, представленным в первой дозе. Должен быть совместим с монитором внутричерепного давления и температуры SOPHYSA P-4000.</t>
  </si>
  <si>
    <t>Комплект должен включать: 1. Желудочковый катетер с датчиком давления и температуры, с отметками длины на расстоянии 5, 10, 15 см от проксимального конца, 2. Стилет из нержавеющей стали, вводимый в просвет катетера, 3. Троакар из нержавеющей стали с туннельной трубкой, 4. Силиконовый эластомерный зажим, 5. Сверло 3,5 мм с регулируемым ограничителем хода, 6. Гаечный ключ. Все размеры указаны с допуском ±5%. Новый, неиспользованный, в заводской стерильной упаковке. Наличие сертификата качества CE MARK является обязательным для любой поставленной партии. Должен быть совместим с монитором измерения внутричерепного давления и температуры, представленным в первой партии. Должен быть совместим с монитором измерения внутричерепного давления и температуры SOPHYSA P-4000.</t>
  </si>
  <si>
    <t>Хирургический инструмент Medtronic Midas Rex Legend System и совместимая педальная насадка, стерильный, одноразовый, нейрохирургический инструмент. Должен быть новым, неиспользованным, в оригинальной упаковке.</t>
  </si>
  <si>
    <t>Набор ларингоскопа Miller: многоразовый, изготовлен из хирургической нержавеющей стали, со светодиодной подсветкой, батарейка в комплекте, тип лезвия: прямое, размеры лезвий: N00, N0, N1, N2, N3. Сертификат ISO 7376 имеется.</t>
  </si>
  <si>
    <t>Միկրովիրաբուժական մկրատ (անկյունային, 125 աստիչճան), շատ բարակ և շատ սուր շեղբերով, շեղբի երկարությունը՝ 7 մմ, ընդհանուր երկարությունը՝ 165 մմ (6 1/2 դյույմ), հարթ բռնակով, պատրաստված բժշկական չժանգոտվող պողպատից, բազմակի օգտագործման և ավտոկլավով ստերիլիզացվող, նախատեսված բարձր ճշգրտությամբ միկրովիրաբուժական միջամտությունների համար։</t>
  </si>
  <si>
    <t>Микрохирургические ножницы (угловые, 125градусов), с очень тонкими и очень острыми лезвиями, длина лезвия 7 мм, общая длина 165 мм (6 1/2 дюйма), с плоской рукояткой, изготовлены из медицинской нержавеющей стали, многоразовые и автоклавируемые, предназначены для высокоточных микрохирургических процедур.</t>
  </si>
  <si>
    <t>Լիգատուրային աքցան (BARRE), անկյունային 90աստիչճան, 280 մմ (11 դյույմ), բարակ ատամնավոր, չժանգոտվող պողպատից, ավտոկլավով ստերիլիզացվող։</t>
  </si>
  <si>
    <t>Лигатурные щипцы (BARRE), угловые 90градусов, 280 мм (11 дюймов), с мелкими зубцами, нержавеющая сталь, автоклавируемые.</t>
  </si>
  <si>
    <r>
      <t>Ականջի ձագարների լրակազմ Սուրբ Աստվածամայր ԲԿ-ում առկա (Model No. S170000D, serial No. S170000D) օտոսկոպին համընկնող, N</t>
    </r>
    <r>
      <rPr>
        <sz val="11"/>
        <color theme="1"/>
        <rFont val="Calibri"/>
        <family val="2"/>
        <charset val="204"/>
      </rPr>
      <t xml:space="preserve">1, N2, N3, N4 չափերի, Յուրաքանչյուր չափից 10 - ական։ </t>
    </r>
  </si>
  <si>
    <t>Набор ушных воронок (модель S170000D, серийный номер S170000D), соответствующих отоскопу, имеющемуся в Медицинском центре Святой Матери Божией, размеры N1, N2, N3, N4, по 10 штук каждого размера.</t>
  </si>
  <si>
    <t>Ներգանգային ճնշման չափման հավաքածու պտուտակի միջոցով պարենխիմալ ներդրման</t>
  </si>
  <si>
    <t xml:space="preserve"> Հավաքածուն պետք է ներառի՝` 1. Պարենխիմալ կաթետեր ճնշման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</si>
  <si>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Ներգանգային ճնշման և ջերմաստիճանի չափման հավաքածու պտուտակի միջոցով պարենխիմալ ներդրման</t>
  </si>
  <si>
    <t>Հավաքածուն պետք է ներառի՝` 1. Պարենխիմալ կաթետեր ճնշման և ջերմաստիճանի տվիչով, սանտիմետրային աստիճաններով մոտակա ծայրից 10 սմ հեռավորության վրա, 2. Պտուտակ կաթետերի տեղադրման և ամրացման համար, սեղմող պտուտակով և տեղադրման խորության կարգավորվող կանգառով, 3. Շաղափ 2,7 մմ տրամագծով, կարգավորվող կանգառով, 4․ Պտուտակաբանալի, 5. Պարենխիմալ ստիլետ։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</si>
  <si>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Ներգանգային ճնշման չափման հավաքածու պարենխիմալ թունելավորման</t>
  </si>
  <si>
    <t>Հավաքածուն պետք է ներառի՝` 1. Պարենխիմալ կաթետեր ճնշման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</si>
  <si>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Ներգանգային ճնշման և ջերմաստիճանի չափման հավաքածու պարենխիմալ թունելավորման</t>
  </si>
  <si>
    <t>Հավաքածուն պետք է ներառի՝` 1.Պարենխիմալ կաթետեր ճնշման և ջերմաստիճանի տվիչով, սանտիմետրային աստիճաններով մոտակա ծայրից 10 սմ հեռավորության վրա, 2. Թունելավորման համար ասեղ, 3․ Սիլիկոնե էլաստոմերային սեղմակ, 4. Շաղափ 2,7 մմ տրամագծով, կարգավորվող կանգառով, 5․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</si>
  <si>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Ներգանգային ճնշման չափման հավաքածու փորոքային թունելավորման</t>
  </si>
  <si>
    <t>Հավաքածուն պետք է ներառի՝` 1․ Փորոքային կաթետեր ճնշման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 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</si>
  <si>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Ներգանգային ճնշման և ջերմաստիճանի չափման հավաքածու փորոքային թունելավորման</t>
  </si>
  <si>
    <t>Հավաքածուն պետք է ներառի՝` 1․ Փորոքային կաթետեր ճնշման և ջերմաստիճանի տվիչով, երկարության նշումներով մոտակա ծայրից 5, 10, 15 սմ հեռավորության վրա, 2. Չժանգոտվող պողպատից ստիլետ, որը տեղադրված է կաթետերի լուսանցքի մեջ, 3. Չժանգոտվող պողպատից տրոկար, թունելավորման խողովակով, 4․ Սիլիկոնե էլաստոմերային սեղմակ, 5. Գայլիկոն 3,5 մմ, կարգավորվող հարվածի կանգառով, 6․Պտուտակաբանալի։ Բոլոր չափսերի թույլատրելի տատանումը ±5%: Նոր, չօգտագործված, գործարանային ստերիլ փաթեթավորմամբ: Ցանկացած մատակարարված խմբաքանակի համար CE MARK որակի վկայականի առկայությունը պարտադիր է: Պետք է համատեղելի լինի 1-ին չափաբաժնով ներկայացված ներգանագային ճնշման և ջերմաստիճանի չափման մոնիտորի հետ: Պետք է համատեղելի լինի SOPHYSA P-4000  ներգանագային ճնշման և ջերմաստիճանի չափման մոնիտորի հետ:</t>
  </si>
  <si>
    <t>Набор для измерения внутривенного давления при паренхимальном введении через винт</t>
  </si>
  <si>
    <t>Набор для измерения внутривенного давления и температуры при паренхимальном введении через винт</t>
  </si>
  <si>
    <t>Набор для измерения внутривенного давления при паренхимальном туннелировании</t>
  </si>
  <si>
    <t>Набор для измерения внутривенного давления и температуры при паренхимальном туннелировании</t>
  </si>
  <si>
    <t>Набор для измерения внутривенного давления при желудочковом туннелировании</t>
  </si>
  <si>
    <t>Набор для измерения внутривенного давления и температуры при желудочковом туннелировании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</si>
</sst>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GHEA Grapalat"/>
      <family val="3"/>
    </font>
    <font>
      <sz val="12"/>
      <name val="GHEA Grapalat"/>
      <family val="3"/>
    </font>
    <font>
      <sz val="11"/>
      <color theme="1"/>
      <name val="GHEA Grapalat"/>
      <family val="3"/>
    </font>
    <font>
      <sz val="11"/>
      <color theme="1"/>
      <name val="Calibr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zoomScale="90" zoomScaleNormal="90" workbookViewId="0">
      <selection activeCell="L2" sqref="L2"/>
    </sheetView>
  </sheetViews>
  <sheetFormatPr defaultRowHeight="16.5" x14ac:dyDescent="0.3"/>
  <cols>
    <col min="1" max="1" width="6.85546875" style="6" customWidth="1"/>
    <col min="2" max="2" width="18.7109375" style="8" customWidth="1"/>
    <col min="3" max="3" width="28" style="1" bestFit="1" customWidth="1"/>
    <col min="4" max="4" width="26.28515625" style="1" customWidth="1"/>
    <col min="5" max="5" width="61.42578125" style="1" customWidth="1"/>
    <col min="6" max="6" width="73.5703125" style="1" customWidth="1"/>
    <col min="7" max="7" width="15" style="6" bestFit="1" customWidth="1"/>
    <col min="8" max="8" width="17.28515625" style="6" customWidth="1"/>
    <col min="9" max="9" width="10" style="6" customWidth="1"/>
    <col min="10" max="10" width="11.5703125" style="7" bestFit="1" customWidth="1"/>
    <col min="11" max="11" width="15.85546875" style="1" customWidth="1"/>
    <col min="12" max="16384" width="9.140625" style="1"/>
  </cols>
  <sheetData>
    <row r="1" spans="1:10" s="5" customFormat="1" ht="33" x14ac:dyDescent="0.25">
      <c r="A1" s="2" t="s">
        <v>0</v>
      </c>
      <c r="B1" s="2" t="s">
        <v>20</v>
      </c>
      <c r="C1" s="2" t="s">
        <v>21</v>
      </c>
      <c r="D1" s="2"/>
      <c r="E1" s="2" t="s">
        <v>1</v>
      </c>
      <c r="F1" s="2"/>
      <c r="G1" s="2" t="s">
        <v>2</v>
      </c>
      <c r="H1" s="2" t="s">
        <v>22</v>
      </c>
      <c r="I1" s="2" t="s">
        <v>23</v>
      </c>
      <c r="J1" s="2" t="s">
        <v>24</v>
      </c>
    </row>
    <row r="2" spans="1:10" ht="82.5" x14ac:dyDescent="0.3">
      <c r="A2" s="4">
        <v>1</v>
      </c>
      <c r="B2" s="4">
        <v>33161120</v>
      </c>
      <c r="C2" s="4" t="s">
        <v>25</v>
      </c>
      <c r="D2" s="4" t="s">
        <v>55</v>
      </c>
      <c r="E2" s="11" t="s">
        <v>8</v>
      </c>
      <c r="F2" s="11" t="s">
        <v>70</v>
      </c>
      <c r="G2" s="2" t="s">
        <v>3</v>
      </c>
      <c r="H2" s="4">
        <v>105000</v>
      </c>
      <c r="I2" s="4">
        <v>1</v>
      </c>
      <c r="J2" s="3">
        <f>I2*H2</f>
        <v>105000</v>
      </c>
    </row>
    <row r="3" spans="1:10" ht="99" x14ac:dyDescent="0.3">
      <c r="A3" s="4">
        <f>1+A2</f>
        <v>2</v>
      </c>
      <c r="B3" s="4">
        <v>33161120</v>
      </c>
      <c r="C3" s="4" t="s">
        <v>25</v>
      </c>
      <c r="D3" s="4" t="s">
        <v>55</v>
      </c>
      <c r="E3" s="11" t="s">
        <v>9</v>
      </c>
      <c r="F3" s="11" t="s">
        <v>71</v>
      </c>
      <c r="G3" s="2" t="s">
        <v>3</v>
      </c>
      <c r="H3" s="4">
        <v>110000</v>
      </c>
      <c r="I3" s="4">
        <v>1</v>
      </c>
      <c r="J3" s="3">
        <f t="shared" ref="J3:J22" si="0">I3*H3</f>
        <v>110000</v>
      </c>
    </row>
    <row r="4" spans="1:10" ht="132" x14ac:dyDescent="0.3">
      <c r="A4" s="4">
        <f t="shared" ref="A4:A39" si="1">1+A3</f>
        <v>3</v>
      </c>
      <c r="B4" s="4">
        <v>33161120</v>
      </c>
      <c r="C4" s="4" t="s">
        <v>25</v>
      </c>
      <c r="D4" s="4" t="s">
        <v>55</v>
      </c>
      <c r="E4" s="11" t="s">
        <v>104</v>
      </c>
      <c r="F4" s="11" t="s">
        <v>105</v>
      </c>
      <c r="G4" s="2" t="s">
        <v>3</v>
      </c>
      <c r="H4" s="4">
        <v>332000</v>
      </c>
      <c r="I4" s="4">
        <v>1</v>
      </c>
      <c r="J4" s="3">
        <f t="shared" si="0"/>
        <v>332000</v>
      </c>
    </row>
    <row r="5" spans="1:10" ht="99" x14ac:dyDescent="0.3">
      <c r="A5" s="4">
        <f t="shared" si="1"/>
        <v>4</v>
      </c>
      <c r="B5" s="4">
        <v>33161120</v>
      </c>
      <c r="C5" s="4" t="s">
        <v>26</v>
      </c>
      <c r="D5" s="4" t="s">
        <v>56</v>
      </c>
      <c r="E5" s="11" t="s">
        <v>10</v>
      </c>
      <c r="F5" s="11" t="s">
        <v>72</v>
      </c>
      <c r="G5" s="2" t="s">
        <v>3</v>
      </c>
      <c r="H5" s="4">
        <v>44500</v>
      </c>
      <c r="I5" s="4">
        <v>1</v>
      </c>
      <c r="J5" s="3">
        <f t="shared" si="0"/>
        <v>44500</v>
      </c>
    </row>
    <row r="6" spans="1:10" ht="99" x14ac:dyDescent="0.3">
      <c r="A6" s="4">
        <f t="shared" si="1"/>
        <v>5</v>
      </c>
      <c r="B6" s="4">
        <v>33161120</v>
      </c>
      <c r="C6" s="4" t="s">
        <v>26</v>
      </c>
      <c r="D6" s="4" t="s">
        <v>56</v>
      </c>
      <c r="E6" s="11" t="s">
        <v>11</v>
      </c>
      <c r="F6" s="11" t="s">
        <v>73</v>
      </c>
      <c r="G6" s="2" t="s">
        <v>3</v>
      </c>
      <c r="H6" s="4">
        <v>17200</v>
      </c>
      <c r="I6" s="4">
        <v>1</v>
      </c>
      <c r="J6" s="3">
        <f t="shared" si="0"/>
        <v>17200</v>
      </c>
    </row>
    <row r="7" spans="1:10" ht="99" x14ac:dyDescent="0.3">
      <c r="A7" s="4">
        <f t="shared" si="1"/>
        <v>6</v>
      </c>
      <c r="B7" s="4">
        <v>33161120</v>
      </c>
      <c r="C7" s="4" t="s">
        <v>26</v>
      </c>
      <c r="D7" s="4" t="s">
        <v>56</v>
      </c>
      <c r="E7" s="11" t="s">
        <v>12</v>
      </c>
      <c r="F7" s="11" t="s">
        <v>12</v>
      </c>
      <c r="G7" s="2" t="s">
        <v>3</v>
      </c>
      <c r="H7" s="4">
        <v>17200</v>
      </c>
      <c r="I7" s="4">
        <v>1</v>
      </c>
      <c r="J7" s="3">
        <f t="shared" si="0"/>
        <v>17200</v>
      </c>
    </row>
    <row r="8" spans="1:10" ht="82.5" x14ac:dyDescent="0.3">
      <c r="A8" s="4">
        <f t="shared" si="1"/>
        <v>7</v>
      </c>
      <c r="B8" s="4">
        <v>33161120</v>
      </c>
      <c r="C8" s="4" t="s">
        <v>26</v>
      </c>
      <c r="D8" s="4" t="s">
        <v>56</v>
      </c>
      <c r="E8" s="11" t="s">
        <v>13</v>
      </c>
      <c r="F8" s="11" t="s">
        <v>74</v>
      </c>
      <c r="G8" s="2" t="s">
        <v>3</v>
      </c>
      <c r="H8" s="4">
        <v>85200</v>
      </c>
      <c r="I8" s="4">
        <v>1</v>
      </c>
      <c r="J8" s="3">
        <f t="shared" si="0"/>
        <v>85200</v>
      </c>
    </row>
    <row r="9" spans="1:10" ht="99" x14ac:dyDescent="0.3">
      <c r="A9" s="4">
        <f t="shared" si="1"/>
        <v>8</v>
      </c>
      <c r="B9" s="4">
        <v>33161120</v>
      </c>
      <c r="C9" s="4" t="s">
        <v>26</v>
      </c>
      <c r="D9" s="4" t="s">
        <v>56</v>
      </c>
      <c r="E9" s="11" t="s">
        <v>14</v>
      </c>
      <c r="F9" s="11" t="s">
        <v>75</v>
      </c>
      <c r="G9" s="2" t="s">
        <v>3</v>
      </c>
      <c r="H9" s="4">
        <v>85200</v>
      </c>
      <c r="I9" s="4">
        <v>1</v>
      </c>
      <c r="J9" s="3">
        <f t="shared" si="0"/>
        <v>85200</v>
      </c>
    </row>
    <row r="10" spans="1:10" ht="49.5" x14ac:dyDescent="0.3">
      <c r="A10" s="4">
        <f t="shared" si="1"/>
        <v>9</v>
      </c>
      <c r="B10" s="4">
        <v>33141154</v>
      </c>
      <c r="C10" s="4" t="s">
        <v>27</v>
      </c>
      <c r="D10" s="4" t="s">
        <v>57</v>
      </c>
      <c r="E10" s="11" t="s">
        <v>106</v>
      </c>
      <c r="F10" s="11" t="s">
        <v>107</v>
      </c>
      <c r="G10" s="2" t="s">
        <v>3</v>
      </c>
      <c r="H10" s="4">
        <v>118000</v>
      </c>
      <c r="I10" s="4">
        <v>1</v>
      </c>
      <c r="J10" s="3">
        <f t="shared" si="0"/>
        <v>118000</v>
      </c>
    </row>
    <row r="11" spans="1:10" ht="82.5" x14ac:dyDescent="0.3">
      <c r="A11" s="4">
        <f t="shared" si="1"/>
        <v>10</v>
      </c>
      <c r="B11" s="4">
        <v>33131150</v>
      </c>
      <c r="C11" s="4" t="s">
        <v>28</v>
      </c>
      <c r="D11" s="4" t="s">
        <v>58</v>
      </c>
      <c r="E11" s="11" t="s">
        <v>15</v>
      </c>
      <c r="F11" s="11" t="s">
        <v>76</v>
      </c>
      <c r="G11" s="2" t="s">
        <v>3</v>
      </c>
      <c r="H11" s="4">
        <v>118000</v>
      </c>
      <c r="I11" s="4">
        <v>1</v>
      </c>
      <c r="J11" s="3">
        <f t="shared" si="0"/>
        <v>118000</v>
      </c>
    </row>
    <row r="12" spans="1:10" ht="82.5" x14ac:dyDescent="0.3">
      <c r="A12" s="4">
        <f t="shared" si="1"/>
        <v>11</v>
      </c>
      <c r="B12" s="4">
        <v>33131150</v>
      </c>
      <c r="C12" s="4" t="s">
        <v>28</v>
      </c>
      <c r="D12" s="4" t="s">
        <v>58</v>
      </c>
      <c r="E12" s="11" t="s">
        <v>16</v>
      </c>
      <c r="F12" s="11" t="s">
        <v>77</v>
      </c>
      <c r="G12" s="2" t="s">
        <v>3</v>
      </c>
      <c r="H12" s="4">
        <v>123000</v>
      </c>
      <c r="I12" s="4">
        <v>1</v>
      </c>
      <c r="J12" s="3">
        <f t="shared" si="0"/>
        <v>123000</v>
      </c>
    </row>
    <row r="13" spans="1:10" ht="99" x14ac:dyDescent="0.3">
      <c r="A13" s="4">
        <f t="shared" si="1"/>
        <v>12</v>
      </c>
      <c r="B13" s="4">
        <v>33131150</v>
      </c>
      <c r="C13" s="4" t="s">
        <v>28</v>
      </c>
      <c r="D13" s="4" t="s">
        <v>58</v>
      </c>
      <c r="E13" s="11" t="s">
        <v>17</v>
      </c>
      <c r="F13" s="11" t="s">
        <v>78</v>
      </c>
      <c r="G13" s="2" t="s">
        <v>3</v>
      </c>
      <c r="H13" s="4">
        <v>41700</v>
      </c>
      <c r="I13" s="4">
        <v>1</v>
      </c>
      <c r="J13" s="3">
        <f t="shared" si="0"/>
        <v>41700</v>
      </c>
    </row>
    <row r="14" spans="1:10" ht="99" x14ac:dyDescent="0.3">
      <c r="A14" s="4">
        <f t="shared" si="1"/>
        <v>13</v>
      </c>
      <c r="B14" s="4">
        <v>33161120</v>
      </c>
      <c r="C14" s="4" t="s">
        <v>29</v>
      </c>
      <c r="D14" s="4" t="s">
        <v>59</v>
      </c>
      <c r="E14" s="11" t="s">
        <v>18</v>
      </c>
      <c r="F14" s="11" t="s">
        <v>79</v>
      </c>
      <c r="G14" s="2" t="s">
        <v>3</v>
      </c>
      <c r="H14" s="4">
        <v>93000</v>
      </c>
      <c r="I14" s="4">
        <v>1</v>
      </c>
      <c r="J14" s="3">
        <f t="shared" si="0"/>
        <v>93000</v>
      </c>
    </row>
    <row r="15" spans="1:10" ht="82.5" x14ac:dyDescent="0.3">
      <c r="A15" s="4">
        <f t="shared" si="1"/>
        <v>14</v>
      </c>
      <c r="B15" s="4">
        <v>33161120</v>
      </c>
      <c r="C15" s="4" t="s">
        <v>29</v>
      </c>
      <c r="D15" s="4" t="s">
        <v>59</v>
      </c>
      <c r="E15" s="11" t="s">
        <v>19</v>
      </c>
      <c r="F15" s="11" t="s">
        <v>80</v>
      </c>
      <c r="G15" s="2" t="s">
        <v>3</v>
      </c>
      <c r="H15" s="4">
        <v>87000</v>
      </c>
      <c r="I15" s="4">
        <v>1</v>
      </c>
      <c r="J15" s="3">
        <f t="shared" si="0"/>
        <v>87000</v>
      </c>
    </row>
    <row r="16" spans="1:10" ht="49.5" x14ac:dyDescent="0.3">
      <c r="A16" s="4">
        <f t="shared" si="1"/>
        <v>15</v>
      </c>
      <c r="B16" s="4">
        <v>33161120</v>
      </c>
      <c r="C16" s="4" t="s">
        <v>30</v>
      </c>
      <c r="D16" s="4" t="s">
        <v>60</v>
      </c>
      <c r="E16" s="11" t="s">
        <v>31</v>
      </c>
      <c r="F16" s="11" t="s">
        <v>81</v>
      </c>
      <c r="G16" s="2" t="s">
        <v>3</v>
      </c>
      <c r="H16" s="4">
        <v>5500</v>
      </c>
      <c r="I16" s="4">
        <v>13</v>
      </c>
      <c r="J16" s="3">
        <f t="shared" si="0"/>
        <v>71500</v>
      </c>
    </row>
    <row r="17" spans="1:10" ht="49.5" x14ac:dyDescent="0.3">
      <c r="A17" s="4">
        <f t="shared" si="1"/>
        <v>16</v>
      </c>
      <c r="B17" s="4">
        <v>33161120</v>
      </c>
      <c r="C17" s="4" t="s">
        <v>30</v>
      </c>
      <c r="D17" s="4" t="s">
        <v>60</v>
      </c>
      <c r="E17" s="11" t="s">
        <v>32</v>
      </c>
      <c r="F17" s="11" t="s">
        <v>82</v>
      </c>
      <c r="G17" s="2" t="s">
        <v>3</v>
      </c>
      <c r="H17" s="4">
        <v>5500</v>
      </c>
      <c r="I17" s="4">
        <v>14</v>
      </c>
      <c r="J17" s="3">
        <f t="shared" si="0"/>
        <v>77000</v>
      </c>
    </row>
    <row r="18" spans="1:10" ht="49.5" x14ac:dyDescent="0.3">
      <c r="A18" s="4">
        <f t="shared" si="1"/>
        <v>17</v>
      </c>
      <c r="B18" s="4">
        <v>33161120</v>
      </c>
      <c r="C18" s="4" t="s">
        <v>30</v>
      </c>
      <c r="D18" s="4" t="s">
        <v>60</v>
      </c>
      <c r="E18" s="11" t="s">
        <v>33</v>
      </c>
      <c r="F18" s="11" t="s">
        <v>83</v>
      </c>
      <c r="G18" s="2" t="s">
        <v>3</v>
      </c>
      <c r="H18" s="4">
        <v>5500</v>
      </c>
      <c r="I18" s="4">
        <v>13</v>
      </c>
      <c r="J18" s="3">
        <f t="shared" si="0"/>
        <v>71500</v>
      </c>
    </row>
    <row r="19" spans="1:10" ht="66" x14ac:dyDescent="0.3">
      <c r="A19" s="4">
        <f t="shared" si="1"/>
        <v>18</v>
      </c>
      <c r="B19" s="4">
        <v>33161220</v>
      </c>
      <c r="C19" s="4" t="s">
        <v>34</v>
      </c>
      <c r="D19" s="4" t="s">
        <v>61</v>
      </c>
      <c r="E19" s="11" t="s">
        <v>35</v>
      </c>
      <c r="F19" s="11" t="s">
        <v>84</v>
      </c>
      <c r="G19" s="2" t="s">
        <v>3</v>
      </c>
      <c r="H19" s="4">
        <v>1000</v>
      </c>
      <c r="I19" s="4">
        <v>20</v>
      </c>
      <c r="J19" s="3">
        <f t="shared" si="0"/>
        <v>20000</v>
      </c>
    </row>
    <row r="20" spans="1:10" ht="33" x14ac:dyDescent="0.3">
      <c r="A20" s="4">
        <f t="shared" si="1"/>
        <v>19</v>
      </c>
      <c r="B20" s="4">
        <v>33161120</v>
      </c>
      <c r="C20" s="4" t="s">
        <v>36</v>
      </c>
      <c r="D20" s="4" t="s">
        <v>62</v>
      </c>
      <c r="E20" s="11" t="s">
        <v>40</v>
      </c>
      <c r="F20" s="11" t="s">
        <v>85</v>
      </c>
      <c r="G20" s="2" t="s">
        <v>3</v>
      </c>
      <c r="H20" s="4">
        <v>2000</v>
      </c>
      <c r="I20" s="4">
        <v>13</v>
      </c>
      <c r="J20" s="3">
        <f t="shared" si="0"/>
        <v>26000</v>
      </c>
    </row>
    <row r="21" spans="1:10" ht="20.25" customHeight="1" x14ac:dyDescent="0.3">
      <c r="A21" s="4">
        <f t="shared" si="1"/>
        <v>20</v>
      </c>
      <c r="B21" s="4">
        <v>33161120</v>
      </c>
      <c r="C21" s="4" t="s">
        <v>36</v>
      </c>
      <c r="D21" s="4" t="s">
        <v>62</v>
      </c>
      <c r="E21" s="11" t="s">
        <v>38</v>
      </c>
      <c r="F21" s="11" t="s">
        <v>86</v>
      </c>
      <c r="G21" s="2" t="s">
        <v>3</v>
      </c>
      <c r="H21" s="4">
        <v>2000</v>
      </c>
      <c r="I21" s="4">
        <v>14</v>
      </c>
      <c r="J21" s="3">
        <f t="shared" si="0"/>
        <v>28000</v>
      </c>
    </row>
    <row r="22" spans="1:10" ht="33" x14ac:dyDescent="0.3">
      <c r="A22" s="4">
        <f t="shared" si="1"/>
        <v>21</v>
      </c>
      <c r="B22" s="4">
        <v>33161120</v>
      </c>
      <c r="C22" s="4" t="s">
        <v>36</v>
      </c>
      <c r="D22" s="4" t="s">
        <v>62</v>
      </c>
      <c r="E22" s="11" t="s">
        <v>39</v>
      </c>
      <c r="F22" s="11" t="s">
        <v>87</v>
      </c>
      <c r="G22" s="2" t="s">
        <v>3</v>
      </c>
      <c r="H22" s="4">
        <v>2000</v>
      </c>
      <c r="I22" s="4">
        <v>15</v>
      </c>
      <c r="J22" s="3">
        <f t="shared" si="0"/>
        <v>30000</v>
      </c>
    </row>
    <row r="23" spans="1:10" ht="33" x14ac:dyDescent="0.3">
      <c r="A23" s="4">
        <f t="shared" si="1"/>
        <v>22</v>
      </c>
      <c r="B23" s="4">
        <v>33161120</v>
      </c>
      <c r="C23" s="4" t="s">
        <v>37</v>
      </c>
      <c r="D23" s="4" t="s">
        <v>63</v>
      </c>
      <c r="E23" s="11" t="s">
        <v>41</v>
      </c>
      <c r="F23" s="11" t="s">
        <v>88</v>
      </c>
      <c r="G23" s="2" t="s">
        <v>3</v>
      </c>
      <c r="H23" s="4">
        <v>4500</v>
      </c>
      <c r="I23" s="4">
        <v>13</v>
      </c>
      <c r="J23" s="3">
        <f t="shared" ref="J23" si="2">I23*H23</f>
        <v>58500</v>
      </c>
    </row>
    <row r="24" spans="1:10" ht="49.5" x14ac:dyDescent="0.3">
      <c r="A24" s="4">
        <f t="shared" si="1"/>
        <v>23</v>
      </c>
      <c r="B24" s="4">
        <v>33161120</v>
      </c>
      <c r="C24" s="4" t="s">
        <v>37</v>
      </c>
      <c r="D24" s="4" t="s">
        <v>63</v>
      </c>
      <c r="E24" s="11" t="s">
        <v>42</v>
      </c>
      <c r="F24" s="11" t="s">
        <v>89</v>
      </c>
      <c r="G24" s="2" t="s">
        <v>3</v>
      </c>
      <c r="H24" s="4">
        <v>3500</v>
      </c>
      <c r="I24" s="4">
        <v>10</v>
      </c>
      <c r="J24" s="3">
        <f t="shared" ref="J24:J36" si="3">I24*H24</f>
        <v>35000</v>
      </c>
    </row>
    <row r="25" spans="1:10" ht="49.5" x14ac:dyDescent="0.3">
      <c r="A25" s="4">
        <f t="shared" si="1"/>
        <v>24</v>
      </c>
      <c r="B25" s="4">
        <v>33161120</v>
      </c>
      <c r="C25" s="4" t="s">
        <v>37</v>
      </c>
      <c r="D25" s="4" t="s">
        <v>63</v>
      </c>
      <c r="E25" s="11" t="s">
        <v>43</v>
      </c>
      <c r="F25" s="11" t="s">
        <v>90</v>
      </c>
      <c r="G25" s="2" t="s">
        <v>3</v>
      </c>
      <c r="H25" s="4">
        <v>3500</v>
      </c>
      <c r="I25" s="4">
        <v>10</v>
      </c>
      <c r="J25" s="3">
        <f t="shared" si="3"/>
        <v>35000</v>
      </c>
    </row>
    <row r="26" spans="1:10" ht="66" x14ac:dyDescent="0.3">
      <c r="A26" s="4">
        <f t="shared" si="1"/>
        <v>25</v>
      </c>
      <c r="B26" s="4">
        <v>33161120</v>
      </c>
      <c r="C26" s="2" t="s">
        <v>44</v>
      </c>
      <c r="D26" s="2" t="s">
        <v>64</v>
      </c>
      <c r="E26" s="11" t="s">
        <v>45</v>
      </c>
      <c r="F26" s="11" t="s">
        <v>91</v>
      </c>
      <c r="G26" s="2" t="s">
        <v>3</v>
      </c>
      <c r="H26" s="4">
        <v>1600</v>
      </c>
      <c r="I26" s="4">
        <v>3</v>
      </c>
      <c r="J26" s="3">
        <f t="shared" ref="J26:J27" si="4">I26*H26</f>
        <v>4800</v>
      </c>
    </row>
    <row r="27" spans="1:10" ht="66" x14ac:dyDescent="0.3">
      <c r="A27" s="4">
        <f t="shared" si="1"/>
        <v>26</v>
      </c>
      <c r="B27" s="4">
        <v>33161120</v>
      </c>
      <c r="C27" s="2" t="s">
        <v>44</v>
      </c>
      <c r="D27" s="2" t="s">
        <v>64</v>
      </c>
      <c r="E27" s="11" t="s">
        <v>47</v>
      </c>
      <c r="F27" s="11" t="s">
        <v>92</v>
      </c>
      <c r="G27" s="2" t="s">
        <v>3</v>
      </c>
      <c r="H27" s="4">
        <v>1600</v>
      </c>
      <c r="I27" s="4">
        <v>4</v>
      </c>
      <c r="J27" s="3">
        <f t="shared" si="4"/>
        <v>6400</v>
      </c>
    </row>
    <row r="28" spans="1:10" ht="66" x14ac:dyDescent="0.3">
      <c r="A28" s="4">
        <f t="shared" si="1"/>
        <v>27</v>
      </c>
      <c r="B28" s="4">
        <v>33161120</v>
      </c>
      <c r="C28" s="2" t="s">
        <v>44</v>
      </c>
      <c r="D28" s="2" t="s">
        <v>64</v>
      </c>
      <c r="E28" s="11" t="s">
        <v>46</v>
      </c>
      <c r="F28" s="11" t="s">
        <v>93</v>
      </c>
      <c r="G28" s="2" t="s">
        <v>3</v>
      </c>
      <c r="H28" s="4">
        <v>1600</v>
      </c>
      <c r="I28" s="4">
        <v>3</v>
      </c>
      <c r="J28" s="3">
        <f t="shared" si="3"/>
        <v>4800</v>
      </c>
    </row>
    <row r="29" spans="1:10" ht="177.75" customHeight="1" x14ac:dyDescent="0.3">
      <c r="A29" s="4">
        <f t="shared" si="1"/>
        <v>28</v>
      </c>
      <c r="B29" s="4">
        <v>31521550</v>
      </c>
      <c r="C29" s="2" t="s">
        <v>7</v>
      </c>
      <c r="D29" s="2" t="s">
        <v>65</v>
      </c>
      <c r="E29" s="11" t="s">
        <v>6</v>
      </c>
      <c r="F29" s="11" t="s">
        <v>94</v>
      </c>
      <c r="G29" s="4" t="s">
        <v>3</v>
      </c>
      <c r="H29" s="4">
        <v>132000</v>
      </c>
      <c r="I29" s="4">
        <v>1</v>
      </c>
      <c r="J29" s="3">
        <f t="shared" si="3"/>
        <v>132000</v>
      </c>
    </row>
    <row r="30" spans="1:10" ht="51" customHeight="1" x14ac:dyDescent="0.3">
      <c r="A30" s="4">
        <f t="shared" si="1"/>
        <v>29</v>
      </c>
      <c r="B30" s="4">
        <v>33161120</v>
      </c>
      <c r="C30" s="9" t="s">
        <v>4</v>
      </c>
      <c r="D30" s="9" t="s">
        <v>66</v>
      </c>
      <c r="E30" s="11" t="s">
        <v>108</v>
      </c>
      <c r="F30" s="11" t="s">
        <v>109</v>
      </c>
      <c r="G30" s="4" t="s">
        <v>3</v>
      </c>
      <c r="H30" s="4">
        <v>2000</v>
      </c>
      <c r="I30" s="4">
        <v>1</v>
      </c>
      <c r="J30" s="3">
        <f t="shared" si="3"/>
        <v>2000</v>
      </c>
    </row>
    <row r="31" spans="1:10" ht="102.75" customHeight="1" x14ac:dyDescent="0.3">
      <c r="A31" s="4">
        <f t="shared" si="1"/>
        <v>30</v>
      </c>
      <c r="B31" s="4">
        <v>33161120</v>
      </c>
      <c r="C31" s="10" t="s">
        <v>5</v>
      </c>
      <c r="D31" s="10" t="s">
        <v>67</v>
      </c>
      <c r="E31" s="11" t="s">
        <v>48</v>
      </c>
      <c r="F31" s="11" t="s">
        <v>95</v>
      </c>
      <c r="G31" s="4" t="s">
        <v>3</v>
      </c>
      <c r="H31" s="4">
        <v>40000</v>
      </c>
      <c r="I31" s="4">
        <v>1</v>
      </c>
      <c r="J31" s="3">
        <f t="shared" si="3"/>
        <v>40000</v>
      </c>
    </row>
    <row r="32" spans="1:10" ht="102.75" customHeight="1" x14ac:dyDescent="0.3">
      <c r="A32" s="4">
        <f t="shared" si="1"/>
        <v>31</v>
      </c>
      <c r="B32" s="4">
        <v>33161270</v>
      </c>
      <c r="C32" s="10" t="s">
        <v>110</v>
      </c>
      <c r="D32" s="10" t="s">
        <v>122</v>
      </c>
      <c r="E32" s="11" t="s">
        <v>111</v>
      </c>
      <c r="F32" s="11" t="s">
        <v>96</v>
      </c>
      <c r="G32" s="4" t="s">
        <v>3</v>
      </c>
      <c r="H32" s="4">
        <v>235000</v>
      </c>
      <c r="I32" s="4">
        <v>40</v>
      </c>
      <c r="J32" s="3">
        <f>I32*H32</f>
        <v>9400000</v>
      </c>
    </row>
    <row r="33" spans="1:10" ht="102.75" customHeight="1" x14ac:dyDescent="0.3">
      <c r="A33" s="4">
        <f t="shared" si="1"/>
        <v>32</v>
      </c>
      <c r="B33" s="4">
        <v>33161270</v>
      </c>
      <c r="C33" s="10" t="s">
        <v>112</v>
      </c>
      <c r="D33" s="10" t="s">
        <v>123</v>
      </c>
      <c r="E33" s="11" t="s">
        <v>113</v>
      </c>
      <c r="F33" s="11" t="s">
        <v>97</v>
      </c>
      <c r="G33" s="4" t="s">
        <v>3</v>
      </c>
      <c r="H33" s="4">
        <v>295000</v>
      </c>
      <c r="I33" s="4">
        <v>40</v>
      </c>
      <c r="J33" s="3">
        <f>I33*H33</f>
        <v>11800000</v>
      </c>
    </row>
    <row r="34" spans="1:10" ht="102.75" customHeight="1" x14ac:dyDescent="0.3">
      <c r="A34" s="4">
        <f t="shared" si="1"/>
        <v>33</v>
      </c>
      <c r="B34" s="4">
        <v>33161270</v>
      </c>
      <c r="C34" s="10" t="s">
        <v>114</v>
      </c>
      <c r="D34" s="10" t="s">
        <v>124</v>
      </c>
      <c r="E34" s="11" t="s">
        <v>115</v>
      </c>
      <c r="F34" s="11" t="s">
        <v>98</v>
      </c>
      <c r="G34" s="4" t="s">
        <v>3</v>
      </c>
      <c r="H34" s="4">
        <v>230000</v>
      </c>
      <c r="I34" s="4">
        <v>40</v>
      </c>
      <c r="J34" s="3">
        <f>I34*H34</f>
        <v>9200000</v>
      </c>
    </row>
    <row r="35" spans="1:10" ht="102.75" customHeight="1" x14ac:dyDescent="0.3">
      <c r="A35" s="4">
        <f t="shared" si="1"/>
        <v>34</v>
      </c>
      <c r="B35" s="4">
        <v>33161270</v>
      </c>
      <c r="C35" s="10" t="s">
        <v>116</v>
      </c>
      <c r="D35" s="10" t="s">
        <v>125</v>
      </c>
      <c r="E35" s="11" t="s">
        <v>117</v>
      </c>
      <c r="F35" s="11" t="s">
        <v>99</v>
      </c>
      <c r="G35" s="4" t="s">
        <v>3</v>
      </c>
      <c r="H35" s="4">
        <v>290000</v>
      </c>
      <c r="I35" s="4">
        <v>40</v>
      </c>
      <c r="J35" s="3">
        <f>I35*H35</f>
        <v>11600000</v>
      </c>
    </row>
    <row r="36" spans="1:10" ht="280.5" x14ac:dyDescent="0.3">
      <c r="A36" s="4">
        <f t="shared" si="1"/>
        <v>35</v>
      </c>
      <c r="B36" s="4">
        <v>33161270</v>
      </c>
      <c r="C36" s="10" t="s">
        <v>118</v>
      </c>
      <c r="D36" s="10" t="s">
        <v>126</v>
      </c>
      <c r="E36" s="11" t="s">
        <v>119</v>
      </c>
      <c r="F36" s="11" t="s">
        <v>100</v>
      </c>
      <c r="G36" s="4" t="s">
        <v>3</v>
      </c>
      <c r="H36" s="4">
        <v>275000</v>
      </c>
      <c r="I36" s="4">
        <v>30</v>
      </c>
      <c r="J36" s="3">
        <f t="shared" si="3"/>
        <v>8250000</v>
      </c>
    </row>
    <row r="37" spans="1:10" ht="264.75" customHeight="1" x14ac:dyDescent="0.3">
      <c r="A37" s="4">
        <f t="shared" si="1"/>
        <v>36</v>
      </c>
      <c r="B37" s="4">
        <v>33161270</v>
      </c>
      <c r="C37" s="10" t="s">
        <v>120</v>
      </c>
      <c r="D37" s="10" t="s">
        <v>127</v>
      </c>
      <c r="E37" s="11" t="s">
        <v>121</v>
      </c>
      <c r="F37" s="11" t="s">
        <v>101</v>
      </c>
      <c r="G37" s="4" t="s">
        <v>3</v>
      </c>
      <c r="H37" s="4">
        <v>340000</v>
      </c>
      <c r="I37" s="4">
        <v>30</v>
      </c>
      <c r="J37" s="3">
        <f>I37*H37</f>
        <v>10200000</v>
      </c>
    </row>
    <row r="38" spans="1:10" ht="82.5" x14ac:dyDescent="0.3">
      <c r="A38" s="4">
        <f t="shared" si="1"/>
        <v>37</v>
      </c>
      <c r="B38" s="4">
        <v>33161120</v>
      </c>
      <c r="C38" s="10" t="s">
        <v>52</v>
      </c>
      <c r="D38" s="10" t="s">
        <v>69</v>
      </c>
      <c r="E38" s="11" t="s">
        <v>53</v>
      </c>
      <c r="F38" s="11" t="s">
        <v>102</v>
      </c>
      <c r="G38" s="4" t="s">
        <v>3</v>
      </c>
      <c r="H38" s="4">
        <v>700000</v>
      </c>
      <c r="I38" s="4">
        <v>1</v>
      </c>
      <c r="J38" s="3">
        <f>I38*H38</f>
        <v>700000</v>
      </c>
    </row>
    <row r="39" spans="1:10" ht="103.5" x14ac:dyDescent="0.3">
      <c r="A39" s="4">
        <f t="shared" si="1"/>
        <v>38</v>
      </c>
      <c r="B39" s="4">
        <v>33141225</v>
      </c>
      <c r="C39" s="10" t="s">
        <v>50</v>
      </c>
      <c r="D39" s="10" t="s">
        <v>68</v>
      </c>
      <c r="E39" s="12" t="s">
        <v>51</v>
      </c>
      <c r="F39" s="12" t="s">
        <v>103</v>
      </c>
      <c r="G39" s="4" t="s">
        <v>54</v>
      </c>
      <c r="H39" s="4">
        <v>250000</v>
      </c>
      <c r="I39" s="4">
        <v>5</v>
      </c>
      <c r="J39" s="3">
        <f>I39*H39</f>
        <v>1250000</v>
      </c>
    </row>
    <row r="40" spans="1:10" x14ac:dyDescent="0.3">
      <c r="J40" s="7">
        <f>SUM(J2:J39)</f>
        <v>64419500</v>
      </c>
    </row>
    <row r="41" spans="1:10" x14ac:dyDescent="0.3">
      <c r="A41" s="1"/>
      <c r="B41" s="6" t="s">
        <v>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36 չափաբաժին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2026-06-01T12:50:38Z</dcterms:modified>
</cp:coreProperties>
</file>