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180" firstSheet="1" activeTab="1"/>
  </bookViews>
  <sheets>
    <sheet name="Лист2" sheetId="2" state="hidden" r:id="rId1"/>
    <sheet name="Dexorayq, Bjshk. par.  26-17" sheetId="7" r:id="rId2"/>
    <sheet name="Sheet1" sheetId="8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" i="7" l="1"/>
  <c r="H24" i="7"/>
  <c r="H25" i="7"/>
  <c r="H26" i="7"/>
  <c r="H27" i="7"/>
  <c r="H28" i="7"/>
  <c r="H29" i="7"/>
  <c r="H30" i="7"/>
  <c r="H31" i="7"/>
  <c r="H32" i="7"/>
  <c r="G33" i="7" l="1"/>
  <c r="H22" i="7"/>
  <c r="H21" i="7"/>
  <c r="H20" i="7"/>
  <c r="H19" i="7"/>
  <c r="H18" i="7"/>
  <c r="H17" i="7"/>
  <c r="H16" i="7"/>
  <c r="H6" i="7" l="1"/>
  <c r="H7" i="7"/>
  <c r="H8" i="7"/>
  <c r="H9" i="7"/>
  <c r="F25" i="8" l="1"/>
  <c r="F3" i="8"/>
  <c r="H5" i="7" l="1"/>
  <c r="H10" i="7"/>
  <c r="H11" i="7"/>
  <c r="H12" i="7"/>
  <c r="H13" i="7"/>
  <c r="H14" i="7"/>
  <c r="H3" i="7"/>
  <c r="H15" i="7"/>
  <c r="F4" i="8" l="1"/>
  <c r="F5" i="8"/>
  <c r="F6" i="8"/>
  <c r="F7" i="8"/>
  <c r="F8" i="8"/>
  <c r="F9" i="8"/>
  <c r="F11" i="8"/>
  <c r="F12" i="8"/>
  <c r="F13" i="8"/>
  <c r="F14" i="8"/>
  <c r="F15" i="8"/>
  <c r="F16" i="8"/>
  <c r="F17" i="8"/>
  <c r="F18" i="8"/>
  <c r="F19" i="8"/>
  <c r="F20" i="8"/>
  <c r="F22" i="8"/>
  <c r="F23" i="8"/>
  <c r="F24" i="8"/>
  <c r="F10" i="8"/>
  <c r="F21" i="8"/>
</calcChain>
</file>

<file path=xl/sharedStrings.xml><?xml version="1.0" encoding="utf-8"?>
<sst xmlns="http://schemas.openxmlformats.org/spreadsheetml/2006/main" count="149" uniqueCount="79">
  <si>
    <t>Քանակը</t>
  </si>
  <si>
    <t>հատ</t>
  </si>
  <si>
    <t>ցիպրոֆլօքսացին (ցիպրոֆլօքսացինի հիդրոքլորիդ) 3մգ/մլ; 10մլ պլաստիկե սրվակ-կաթոցիկ, ակնակաթիլներ</t>
  </si>
  <si>
    <t>նորածնային գլիցերինի  մոմիկներ  1գր</t>
  </si>
  <si>
    <t xml:space="preserve">Սև Կտտկենի 50մգ, վիտամին C 45մգ, ցինկ 3,75մգ, նատրիում 10մգ, պեկտինի հիմքի վրա </t>
  </si>
  <si>
    <t>կատվախոտի հանուկ 20մգ,դեղահատ</t>
  </si>
  <si>
    <t>Միզոպրոստոլ 200մկգ, դեղահատեր</t>
  </si>
  <si>
    <t>Հակափայտացման անատոքսին, սրվակ</t>
  </si>
  <si>
    <t xml:space="preserve">Ամիոդարոն, դեղահատեր բաժանելի 200մգ  </t>
  </si>
  <si>
    <t>Միֆեպրիստոն 200մգ, դեղահատեր</t>
  </si>
  <si>
    <t>Երկաթի բիսգլիցինատ, միկրոբյուրեղային ցելյուլոզա E460 (փոխադրող), պոլիվինիլպիրոլիդոն E1201 (կայունացուցիչ), մագնեզիումի ստեարաթթու E470 (հակակծկման միջոց), պլանշետի կեղև՝ հիդրօքսիպրոպիլ մեթիլցելյուլոզա E464 (խտացուցիչ), պոլիէթիլենգիլօքսիդներ (22225 խտացուցիչ), պոլիէթիլենգլիկիլեզ ներկ):</t>
  </si>
  <si>
    <t>Դրոտավերին   դեղահատ 40մգ, դեղահատ</t>
  </si>
  <si>
    <t xml:space="preserve">դիգօքսին    0,25մգ, դեղահատ                                                                                             </t>
  </si>
  <si>
    <t>ֆենոբարբիտալ   դեղահատեր 100մգ</t>
  </si>
  <si>
    <t>տետրացիկլին  ակնաքսուք 10մգ/գ,3գ ալյումինե պարկուճ</t>
  </si>
  <si>
    <t>ալֆա-բրոմիզովալերիանաթթվի էթիլ էսթեր, ֆենոբարբիտալ, անանուխի յուղ</t>
  </si>
  <si>
    <t xml:space="preserve">մենթոլի լուծույթ մենթիլիզովալերաթթվում, դեղահատեր ենթալեզվային  60մգ </t>
  </si>
  <si>
    <t>Գլիցերոլ, լուծույթ տեղային կիրառման (միկրոհոգնա) 900մգ/գ; պլաստիկե տարա 10մլ</t>
  </si>
  <si>
    <t>Գլիցերոլ  3% , 100մլ ապակե կամ պլաստիկե սրվակ</t>
  </si>
  <si>
    <t>մօքսոնիդին, դեղահատեր թաղանթապատ 0,4մգ</t>
  </si>
  <si>
    <t>մետոպրոլոլ (մետոպրոլոլի տարտրատ) դեղահատեր 50մգ</t>
  </si>
  <si>
    <t>մետրոնիդազոլ 500մգ, դեղահատեր</t>
  </si>
  <si>
    <t>նիստատին, 500000ՄՄ մոմիկներ հեշտոցային</t>
  </si>
  <si>
    <t>Տեխնիկական բնութագիր*</t>
  </si>
  <si>
    <t>Գնման գինը</t>
  </si>
  <si>
    <t xml:space="preserve">Ամպիցիլին (ամպիցիլին նատրիում) 500գ </t>
  </si>
  <si>
    <t>դիգօքսին 0,25մգ/մլ, 1մլ սրվակ</t>
  </si>
  <si>
    <t>պլատիֆիլին (պլատիֆիլինի հիդրոտարտրատ) լուծույթ ներարկման 2մգ/մլ, 1մլ ամպուլներ</t>
  </si>
  <si>
    <t xml:space="preserve">ստրոֆանթին Կ  ամպ. 0,25մգ/մլ, 1մլ strophanthin K  </t>
  </si>
  <si>
    <t xml:space="preserve">կոֆեին նատրիումի բենզոատ  լուծույթ ներարկման 100մգ/մլ, 1մլ ամպուլներ </t>
  </si>
  <si>
    <t xml:space="preserve">նատրիումի թիոսուլֆատ  լուծույթ ներարկման 300մգ/մլ,5մլ ամպուլներ </t>
  </si>
  <si>
    <t>Սալբուտամոլ ցողացիր 100մկգ/դոզա 200 դեղաչափ</t>
  </si>
  <si>
    <t xml:space="preserve">Քլորհեքսիդինի սպիրտային լուծույթ, 0,5% 1լ </t>
  </si>
  <si>
    <t>Կատվախոտի հանուկ 100մգ, պասիֆլորայի հանուկ 100մգ, երիցուկի հանուկ 100մգ, սրահունդի հանուկ 60մգ դեղահատ</t>
  </si>
  <si>
    <t>Միավորի նախահաշվային գինը</t>
  </si>
  <si>
    <t>ցետիրիզին (ցետիրիզինի դիհիդրոքլորիդ) կաթիլներ ներքին ընդունման 10մգ/մլ; 20մլ ապակե սրվակ կաթոցիկով</t>
  </si>
  <si>
    <t>ցիպրոֆլօքսացին (ցիպրոֆլօքսացին հիդրոքլորիդ), դեքսամեթազոն կաթիլներ աչքի/ականջի (դեղակախույթ) 3մգ/մլ+1մգ/մլ; 10մլ պլաստիկե սրվակ-կաթոցիկ</t>
  </si>
  <si>
    <t>օքսիմետազոլին (օքսիմետազոլինի հիդրոքլորիդ) ցողաշիթ քթի 0,5մգ/մլ; 15մլ պլաստիկե սրվակ դեղաչափիչ սարքով</t>
  </si>
  <si>
    <t xml:space="preserve">լիդոկային (լիդոկայինի հիդրոքլորիդ) լուծույթ ներարկման 20մգ/մլ;2մլ ամպուլներ  </t>
  </si>
  <si>
    <t>Վինպոցետին 10մգ, դեղահատեր բերանի խոռոչում լուծվող</t>
  </si>
  <si>
    <t xml:space="preserve">Դեղորայք 5 26-14 </t>
  </si>
  <si>
    <t>Միավորի գինը</t>
  </si>
  <si>
    <t>Ընդհ․ գինը</t>
  </si>
  <si>
    <t>տրիմետազիդին (տրիմետազիդինի դիհիդրոքլորիդ) 80մգ, դեղապատիճներ երկարատև ձերբազատմամբ</t>
  </si>
  <si>
    <t>կագոցել kagocel դեղահատեր 12մգ, դեղահատ</t>
  </si>
  <si>
    <t>ամօքսիցիլին (ամօքսիցիլինի տրիհիդրատ), քլավուլանաթթու (կալիումի քլավուլանատ)դեղափոշի ներքին ընդունման դեղակախույթի 200մգ/5մլ+ 28,5մգ/5մլ,70մլ ապակե շշիկ</t>
  </si>
  <si>
    <t>լորազեպամ lorazepam դեղահատեր 2մգ</t>
  </si>
  <si>
    <t xml:space="preserve">կալցիումի կարբոնատ, խոլեկալցիֆերոլ 500մգ+5,5մկգ (200ՄՄ), դեղահատեր ծամելու </t>
  </si>
  <si>
    <t xml:space="preserve">պովիդոն յոդ  </t>
  </si>
  <si>
    <t xml:space="preserve">ձեռնոցներ բժշկական ոչ ստերիլ </t>
  </si>
  <si>
    <t xml:space="preserve">Ձեռնոցներ բժշկական՝ ոչ ստերիլ: Լատեքս L չափսի: Ֆորմատ- տուփ, տուփում 100 հատ:   Հանձնելու պահին պիտանելիության ժամկետի 2/3-ի առկայություն,       Ֆիրմային նշանի առկայությունը: Պայմանական նշանները- «պահել չոր տեղում»:    </t>
  </si>
  <si>
    <t>Բախիլ</t>
  </si>
  <si>
    <t>Բախիլ՝ մեկանգամյա օգտագործման բժշկական հողաթափիկ: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սերտիֆիկատների առկայություն</t>
  </si>
  <si>
    <t>Բժշկական  գլխարկ</t>
  </si>
  <si>
    <t>Բժշկական գլխարկներ մեկանգամյա օգտագործման՝ ոչ կտորային պոլիպրոպիլենից, վիրաբուժական, հիպոալերգիկ: Գլխարկի եզրերը հավաքված են ռեզինով: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Որակի սերտիֆիկատների առկայություն</t>
  </si>
  <si>
    <t>Ավտոկլավի թեսթ ժապավեն 13-15մմ</t>
  </si>
  <si>
    <t>Ավտոկլավի թեսթ ժապավեն 13-15մմ  երկարությամբ ինդիկատորային թեստ: Ֆորմատ-ընդունել որպես  3 տուփ: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Որակի սերտիֆիկատներ`ISO13485 կամ ГОСТ Р ИСО 13485 կամ համարժեք:</t>
  </si>
  <si>
    <t>կատետր ստամոքսային 20,0</t>
  </si>
  <si>
    <t xml:space="preserve">Կատետր  ստամոքսային:  Չափսերը`  20Fr: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Որակի սերտիֆիկատներ`ISO13485 կամ ГОСТ Р ИСО 13485 կամ համարժեք:  </t>
  </si>
  <si>
    <t>Ասպիրացիոն  կաթետեր  CH 20,0</t>
  </si>
  <si>
    <t xml:space="preserve">Կատետր   ասպիրացիոն, չափսերը  CH 20,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Որակի սերտիֆիկատներ`ISO13485 կամ ГОСТ Р ИСО 13485 կամ համարժեք:  </t>
  </si>
  <si>
    <t>Պրոլենային ցանց 30*30</t>
  </si>
  <si>
    <t xml:space="preserve">Հակաճողվածքային ցանց 30*30: Հանձնելու պահին պիտանելիության ժամկետի 2/3-ի առկայություն:      Ֆիրմային նշանի առկայությունը: Պայմանական նշանները- «պահել չոր տեղում»:    </t>
  </si>
  <si>
    <t>Պրոլենային ցանց 15*15</t>
  </si>
  <si>
    <t xml:space="preserve">Հակաճողվածքային ցանց 15*15: Հանձնելու պահին պիտանելիության ժամկետի 2/3-ի առկայություն:      Ֆիրմային նշանի առկայությունը: Պայմանական նշանները- «պահել չոր տեղում»:    </t>
  </si>
  <si>
    <t>Պրոլենային ցանց 10*15</t>
  </si>
  <si>
    <t xml:space="preserve">Հակաճողվածքային ցանց 10*15: Հանձնելու պահին պիտանելիության ժամկետի 2/3-ի առկայություն:      Ֆիրմային նշանի առկայությունը: Պայմանական նշանները- «պահել չոր տեղում»:    </t>
  </si>
  <si>
    <t>Կոագուլոմետրի կյուվետ</t>
  </si>
  <si>
    <t>պովիդոն յոդ  լուծույթ արտաքին կիրառման 100մգ/մլ, 1000մլ պլաստիկե շշիկ-կաթոցիկ 
povidone-iodine</t>
  </si>
  <si>
    <t>հ/հ</t>
  </si>
  <si>
    <t>Գնման առարկայի անվանումը</t>
  </si>
  <si>
    <t>Տեխնիկական բնութագիրը</t>
  </si>
  <si>
    <t>չափման միավորը</t>
  </si>
  <si>
    <t>Քանակ</t>
  </si>
  <si>
    <t>Ընդամենը</t>
  </si>
  <si>
    <t>CPV կոդը</t>
  </si>
  <si>
    <t>Կյուվետներ մեկ տեղանի /single/։ Ֆորմատ՝ հատ: Որակի սերտիֆիկատի առկայություն։ </t>
  </si>
  <si>
    <t>Դեղորայքի և Բժշկ․ պարագաների գնում  ՎԲԿ-ԷԱՃԱՊՁԲ-26-17                                                                                                                Տեխնիկական բնութագիր*</t>
  </si>
  <si>
    <t>ալֆա-բրոմիզովալերիանաթթվի էթիլ էսթեր, ֆենոբարբիտալ, անանուխի յուղ , լուծույթ  20մգ/մլ+18,26մգ/մլ+ 1,42մգ/մլ, 25մլ ապակե շշիկ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</si>
</sst>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Calibri"/>
      <charset val="134"/>
      <scheme val="minor"/>
    </font>
    <font>
      <b/>
      <i/>
      <sz val="7"/>
      <color theme="1"/>
      <name val="GHEA Grapalat"/>
      <family val="3"/>
    </font>
    <font>
      <sz val="8"/>
      <color theme="1"/>
      <name val="GHEA Grapalat"/>
      <family val="3"/>
    </font>
    <font>
      <sz val="8"/>
      <color rgb="FF000000"/>
      <name val="GHEA Grapalat"/>
      <family val="3"/>
    </font>
    <font>
      <sz val="10"/>
      <name val="Arial"/>
      <family val="2"/>
      <charset val="204"/>
    </font>
    <font>
      <i/>
      <sz val="11"/>
      <color indexed="8"/>
      <name val="Calibri"/>
      <family val="2"/>
      <charset val="204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8"/>
      <color rgb="FF000000"/>
      <name val="GHEA Grapalat"/>
      <family val="3"/>
    </font>
    <font>
      <sz val="8"/>
      <color theme="1"/>
      <name val="GHEA Grapalat"/>
      <family val="3"/>
    </font>
    <font>
      <sz val="9"/>
      <color theme="1"/>
      <name val="GHEA Grapalat"/>
      <family val="3"/>
    </font>
    <font>
      <sz val="9"/>
      <color rgb="FF000000"/>
      <name val="GHEA Grapalat"/>
      <family val="3"/>
    </font>
    <font>
      <b/>
      <sz val="12"/>
      <color theme="1"/>
      <name val="GHEA Grapalat"/>
      <family val="3"/>
    </font>
    <font>
      <b/>
      <sz val="7"/>
      <color theme="1"/>
      <name val="GHEA Grapalat"/>
      <family val="3"/>
    </font>
    <font>
      <sz val="8"/>
      <color theme="1"/>
      <name val="Calibri"/>
      <family val="2"/>
      <charset val="204"/>
      <scheme val="minor"/>
    </font>
    <font>
      <b/>
      <sz val="10"/>
      <color theme="1"/>
      <name val="GHEA Grapalat"/>
      <family val="3"/>
    </font>
    <font>
      <sz val="8"/>
      <name val="GHEA Grapalat"/>
      <family val="3"/>
    </font>
    <font>
      <b/>
      <sz val="8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5" fillId="0" borderId="0" applyNumberFormat="0" applyFill="0" applyBorder="0" applyAlignment="0" applyProtection="0"/>
  </cellStyleXfs>
  <cellXfs count="64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2" borderId="0" xfId="0" applyFont="1" applyFill="1"/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2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0" borderId="0" xfId="0" applyFont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2" fontId="9" fillId="2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3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wrapText="1"/>
    </xf>
    <xf numFmtId="0" fontId="17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/>
    </xf>
    <xf numFmtId="0" fontId="16" fillId="2" borderId="0" xfId="0" applyFont="1" applyFill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3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/>
    </xf>
    <xf numFmtId="0" fontId="6" fillId="0" borderId="3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15" fillId="0" borderId="3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/>
    </xf>
  </cellXfs>
  <cellStyles count="4">
    <cellStyle name="Normal" xfId="0" builtinId="0"/>
    <cellStyle name="Normal 2" xfId="1"/>
    <cellStyle name="Обычный 2" xfId="2"/>
    <cellStyle name="УровеньСтрок_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371475</xdr:colOff>
      <xdr:row>26</xdr:row>
      <xdr:rowOff>0</xdr:rowOff>
    </xdr:from>
    <xdr:ext cx="123825" cy="518160"/>
    <xdr:sp macro="" textlink="">
      <xdr:nvSpPr>
        <xdr:cNvPr id="7" name="AutoShape 11008" descr="*"/>
        <xdr:cNvSpPr>
          <a:spLocks noChangeAspect="1" noChangeArrowheads="1"/>
        </xdr:cNvSpPr>
      </xdr:nvSpPr>
      <xdr:spPr>
        <a:xfrm>
          <a:off x="647700" y="2076450"/>
          <a:ext cx="123825" cy="518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371475</xdr:colOff>
      <xdr:row>26</xdr:row>
      <xdr:rowOff>0</xdr:rowOff>
    </xdr:from>
    <xdr:ext cx="123825" cy="701675"/>
    <xdr:sp macro="" textlink="">
      <xdr:nvSpPr>
        <xdr:cNvPr id="8" name="AutoShape 11008" descr="*"/>
        <xdr:cNvSpPr>
          <a:spLocks noChangeAspect="1" noChangeArrowheads="1"/>
        </xdr:cNvSpPr>
      </xdr:nvSpPr>
      <xdr:spPr>
        <a:xfrm>
          <a:off x="647700" y="2076450"/>
          <a:ext cx="123825" cy="70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371475</xdr:colOff>
      <xdr:row>28</xdr:row>
      <xdr:rowOff>0</xdr:rowOff>
    </xdr:from>
    <xdr:ext cx="123825" cy="149225"/>
    <xdr:sp macro="" textlink="">
      <xdr:nvSpPr>
        <xdr:cNvPr id="9" name="AutoShape 11008" descr="*"/>
        <xdr:cNvSpPr>
          <a:spLocks noChangeAspect="1" noChangeArrowheads="1"/>
        </xdr:cNvSpPr>
      </xdr:nvSpPr>
      <xdr:spPr>
        <a:xfrm>
          <a:off x="647700" y="2381250"/>
          <a:ext cx="123825" cy="1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371475</xdr:colOff>
      <xdr:row>30</xdr:row>
      <xdr:rowOff>0</xdr:rowOff>
    </xdr:from>
    <xdr:ext cx="123825" cy="149225"/>
    <xdr:sp macro="" textlink="">
      <xdr:nvSpPr>
        <xdr:cNvPr id="10" name="AutoShape 11008" descr="*"/>
        <xdr:cNvSpPr>
          <a:spLocks noChangeAspect="1" noChangeArrowheads="1"/>
        </xdr:cNvSpPr>
      </xdr:nvSpPr>
      <xdr:spPr>
        <a:xfrm>
          <a:off x="647700" y="2686050"/>
          <a:ext cx="123825" cy="14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2"/>
  <sheetViews>
    <sheetView workbookViewId="0">
      <selection activeCell="F14" sqref="F14"/>
    </sheetView>
  </sheetViews>
  <sheetFormatPr defaultColWidth="9" defaultRowHeight="15"/>
  <sheetData>
    <row r="12" spans="4:4">
      <c r="D12" s="1"/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zoomScaleNormal="100" workbookViewId="0">
      <selection activeCell="C3" sqref="C3"/>
    </sheetView>
  </sheetViews>
  <sheetFormatPr defaultColWidth="9.140625" defaultRowHeight="12.75"/>
  <cols>
    <col min="1" max="1" width="4" style="3" customWidth="1"/>
    <col min="2" max="2" width="9.85546875" style="3" customWidth="1"/>
    <col min="3" max="3" width="25.140625" style="53" customWidth="1"/>
    <col min="4" max="4" width="61.140625" style="53" customWidth="1"/>
    <col min="5" max="5" width="5.7109375" style="3" customWidth="1"/>
    <col min="6" max="6" width="5.5703125" style="3" customWidth="1"/>
    <col min="7" max="7" width="8.28515625" style="54" customWidth="1"/>
    <col min="8" max="8" width="7.140625" style="3" customWidth="1"/>
    <col min="9" max="16384" width="9.140625" style="3"/>
  </cols>
  <sheetData>
    <row r="1" spans="1:8" ht="36.75" customHeight="1">
      <c r="A1" s="58" t="s">
        <v>77</v>
      </c>
      <c r="B1" s="59"/>
      <c r="C1" s="59"/>
      <c r="D1" s="59"/>
      <c r="E1" s="59"/>
      <c r="F1" s="59"/>
      <c r="G1" s="59"/>
      <c r="H1" s="60"/>
    </row>
    <row r="2" spans="1:8" s="2" customFormat="1" ht="51">
      <c r="A2" s="45" t="s">
        <v>69</v>
      </c>
      <c r="B2" s="46" t="s">
        <v>75</v>
      </c>
      <c r="C2" s="44" t="s">
        <v>70</v>
      </c>
      <c r="D2" s="44" t="s">
        <v>71</v>
      </c>
      <c r="E2" s="47" t="s">
        <v>72</v>
      </c>
      <c r="F2" s="47" t="s">
        <v>73</v>
      </c>
      <c r="G2" s="47" t="s">
        <v>34</v>
      </c>
      <c r="H2" s="47" t="s">
        <v>24</v>
      </c>
    </row>
    <row r="3" spans="1:8" s="2" customFormat="1">
      <c r="A3" s="31">
        <v>1</v>
      </c>
      <c r="B3" s="31">
        <v>33691176</v>
      </c>
      <c r="C3" s="25" t="s">
        <v>3</v>
      </c>
      <c r="D3" s="25" t="s">
        <v>3</v>
      </c>
      <c r="E3" s="31" t="s">
        <v>1</v>
      </c>
      <c r="F3" s="32">
        <v>300</v>
      </c>
      <c r="G3" s="33">
        <v>100</v>
      </c>
      <c r="H3" s="30">
        <f>F3*G3</f>
        <v>30000</v>
      </c>
    </row>
    <row r="4" spans="1:8" s="2" customFormat="1" ht="25.5">
      <c r="A4" s="34">
        <v>2</v>
      </c>
      <c r="B4" s="34">
        <v>33651223</v>
      </c>
      <c r="C4" s="5" t="s">
        <v>7</v>
      </c>
      <c r="D4" s="5" t="s">
        <v>7</v>
      </c>
      <c r="E4" s="31" t="s">
        <v>1</v>
      </c>
      <c r="F4" s="32">
        <v>400</v>
      </c>
      <c r="G4" s="33">
        <v>1800</v>
      </c>
      <c r="H4" s="30">
        <v>720000</v>
      </c>
    </row>
    <row r="5" spans="1:8" s="2" customFormat="1" ht="25.5">
      <c r="A5" s="34">
        <v>3</v>
      </c>
      <c r="B5" s="31">
        <v>33641210</v>
      </c>
      <c r="C5" s="5" t="s">
        <v>9</v>
      </c>
      <c r="D5" s="5" t="s">
        <v>9</v>
      </c>
      <c r="E5" s="31" t="s">
        <v>1</v>
      </c>
      <c r="F5" s="32">
        <v>60</v>
      </c>
      <c r="G5" s="33">
        <v>2800</v>
      </c>
      <c r="H5" s="30">
        <f t="shared" ref="H5:H15" si="0">F5*G5</f>
        <v>168000</v>
      </c>
    </row>
    <row r="6" spans="1:8" s="2" customFormat="1" ht="25.5">
      <c r="A6" s="34">
        <v>4</v>
      </c>
      <c r="B6" s="31">
        <v>33611170</v>
      </c>
      <c r="C6" s="5" t="s">
        <v>11</v>
      </c>
      <c r="D6" s="5" t="s">
        <v>11</v>
      </c>
      <c r="E6" s="31" t="s">
        <v>1</v>
      </c>
      <c r="F6" s="32">
        <v>1000</v>
      </c>
      <c r="G6" s="33">
        <v>13</v>
      </c>
      <c r="H6" s="30">
        <f t="shared" si="0"/>
        <v>13000</v>
      </c>
    </row>
    <row r="7" spans="1:8" s="2" customFormat="1" ht="38.25">
      <c r="A7" s="34">
        <v>5</v>
      </c>
      <c r="B7" s="31">
        <v>33621300</v>
      </c>
      <c r="C7" s="5" t="s">
        <v>15</v>
      </c>
      <c r="D7" s="5" t="s">
        <v>78</v>
      </c>
      <c r="E7" s="31" t="s">
        <v>1</v>
      </c>
      <c r="F7" s="32">
        <v>200</v>
      </c>
      <c r="G7" s="33">
        <v>200</v>
      </c>
      <c r="H7" s="30">
        <f t="shared" si="0"/>
        <v>40000</v>
      </c>
    </row>
    <row r="8" spans="1:8" s="2" customFormat="1" ht="25.5">
      <c r="A8" s="31">
        <v>6</v>
      </c>
      <c r="B8" s="31">
        <v>33691176</v>
      </c>
      <c r="C8" s="5" t="s">
        <v>18</v>
      </c>
      <c r="D8" s="5" t="s">
        <v>18</v>
      </c>
      <c r="E8" s="31" t="s">
        <v>1</v>
      </c>
      <c r="F8" s="32">
        <v>150</v>
      </c>
      <c r="G8" s="33">
        <v>150</v>
      </c>
      <c r="H8" s="30">
        <f t="shared" si="0"/>
        <v>22500</v>
      </c>
    </row>
    <row r="9" spans="1:8" ht="25.5">
      <c r="A9" s="34">
        <v>7</v>
      </c>
      <c r="B9" s="30">
        <v>33691187</v>
      </c>
      <c r="C9" s="6" t="s">
        <v>39</v>
      </c>
      <c r="D9" s="6" t="s">
        <v>39</v>
      </c>
      <c r="E9" s="35" t="s">
        <v>1</v>
      </c>
      <c r="F9" s="32">
        <v>4000</v>
      </c>
      <c r="G9" s="33">
        <v>75</v>
      </c>
      <c r="H9" s="30">
        <f t="shared" si="0"/>
        <v>300000</v>
      </c>
    </row>
    <row r="10" spans="1:8" ht="25.5">
      <c r="A10" s="34">
        <v>8</v>
      </c>
      <c r="B10" s="40">
        <v>33691112</v>
      </c>
      <c r="C10" s="7" t="s">
        <v>21</v>
      </c>
      <c r="D10" s="7" t="s">
        <v>21</v>
      </c>
      <c r="E10" s="35" t="s">
        <v>1</v>
      </c>
      <c r="F10" s="32">
        <v>200</v>
      </c>
      <c r="G10" s="33">
        <v>120</v>
      </c>
      <c r="H10" s="30">
        <f t="shared" si="0"/>
        <v>24000</v>
      </c>
    </row>
    <row r="11" spans="1:8" s="2" customFormat="1" ht="51">
      <c r="A11" s="34">
        <v>9</v>
      </c>
      <c r="B11" s="34">
        <v>33661160</v>
      </c>
      <c r="C11" s="5" t="s">
        <v>27</v>
      </c>
      <c r="D11" s="5" t="s">
        <v>27</v>
      </c>
      <c r="E11" s="31" t="s">
        <v>1</v>
      </c>
      <c r="F11" s="33">
        <v>50</v>
      </c>
      <c r="G11" s="33">
        <v>100</v>
      </c>
      <c r="H11" s="30">
        <f t="shared" si="0"/>
        <v>5000</v>
      </c>
    </row>
    <row r="12" spans="1:8" s="2" customFormat="1" ht="25.5">
      <c r="A12" s="34">
        <v>10</v>
      </c>
      <c r="B12" s="34">
        <v>33691210</v>
      </c>
      <c r="C12" s="5" t="s">
        <v>28</v>
      </c>
      <c r="D12" s="5" t="s">
        <v>28</v>
      </c>
      <c r="E12" s="31" t="s">
        <v>1</v>
      </c>
      <c r="F12" s="33">
        <v>100</v>
      </c>
      <c r="G12" s="33">
        <v>50</v>
      </c>
      <c r="H12" s="30">
        <f t="shared" si="0"/>
        <v>5000</v>
      </c>
    </row>
    <row r="13" spans="1:8" s="2" customFormat="1" ht="38.25">
      <c r="A13" s="31">
        <v>11</v>
      </c>
      <c r="B13" s="31">
        <v>33621340</v>
      </c>
      <c r="C13" s="5" t="s">
        <v>29</v>
      </c>
      <c r="D13" s="5" t="s">
        <v>29</v>
      </c>
      <c r="E13" s="31" t="s">
        <v>1</v>
      </c>
      <c r="F13" s="33">
        <v>300</v>
      </c>
      <c r="G13" s="33">
        <v>40</v>
      </c>
      <c r="H13" s="30">
        <f t="shared" si="0"/>
        <v>12000</v>
      </c>
    </row>
    <row r="14" spans="1:8" s="2" customFormat="1" ht="38.25">
      <c r="A14" s="34">
        <v>12</v>
      </c>
      <c r="B14" s="31">
        <v>33691144</v>
      </c>
      <c r="C14" s="5" t="s">
        <v>30</v>
      </c>
      <c r="D14" s="5" t="s">
        <v>30</v>
      </c>
      <c r="E14" s="31" t="s">
        <v>1</v>
      </c>
      <c r="F14" s="33">
        <v>200</v>
      </c>
      <c r="G14" s="33">
        <v>75</v>
      </c>
      <c r="H14" s="30">
        <f t="shared" si="0"/>
        <v>15000</v>
      </c>
    </row>
    <row r="15" spans="1:8" s="2" customFormat="1" ht="51">
      <c r="A15" s="34">
        <v>13</v>
      </c>
      <c r="B15" s="34">
        <v>33631491</v>
      </c>
      <c r="C15" s="5" t="s">
        <v>35</v>
      </c>
      <c r="D15" s="5" t="s">
        <v>35</v>
      </c>
      <c r="E15" s="35" t="s">
        <v>1</v>
      </c>
      <c r="F15" s="33">
        <v>10</v>
      </c>
      <c r="G15" s="33">
        <v>1700</v>
      </c>
      <c r="H15" s="30">
        <f t="shared" si="0"/>
        <v>17000</v>
      </c>
    </row>
    <row r="16" spans="1:8" ht="63.75">
      <c r="A16" s="34">
        <v>14</v>
      </c>
      <c r="B16" s="40">
        <v>33621310</v>
      </c>
      <c r="C16" s="36" t="s">
        <v>43</v>
      </c>
      <c r="D16" s="36" t="s">
        <v>43</v>
      </c>
      <c r="E16" s="35" t="s">
        <v>1</v>
      </c>
      <c r="F16" s="33">
        <v>1000</v>
      </c>
      <c r="G16" s="30">
        <v>80</v>
      </c>
      <c r="H16" s="30">
        <f t="shared" ref="H16:H22" si="1">G16*F16</f>
        <v>80000</v>
      </c>
    </row>
    <row r="17" spans="1:9" ht="25.5">
      <c r="A17" s="34">
        <v>15</v>
      </c>
      <c r="B17" s="30">
        <v>33691176</v>
      </c>
      <c r="C17" s="37" t="s">
        <v>44</v>
      </c>
      <c r="D17" s="37" t="s">
        <v>44</v>
      </c>
      <c r="E17" s="35" t="s">
        <v>1</v>
      </c>
      <c r="F17" s="33">
        <v>1000</v>
      </c>
      <c r="G17" s="30">
        <v>125</v>
      </c>
      <c r="H17" s="30">
        <f t="shared" si="1"/>
        <v>125000</v>
      </c>
    </row>
    <row r="18" spans="1:9" ht="89.25">
      <c r="A18" s="31">
        <v>16</v>
      </c>
      <c r="B18" s="31">
        <v>33651112</v>
      </c>
      <c r="C18" s="38" t="s">
        <v>45</v>
      </c>
      <c r="D18" s="38" t="s">
        <v>45</v>
      </c>
      <c r="E18" s="31" t="s">
        <v>1</v>
      </c>
      <c r="F18" s="33">
        <v>300</v>
      </c>
      <c r="G18" s="30">
        <v>2500</v>
      </c>
      <c r="H18" s="30">
        <f t="shared" si="1"/>
        <v>750000</v>
      </c>
    </row>
    <row r="19" spans="1:9" ht="25.5">
      <c r="A19" s="34">
        <v>17</v>
      </c>
      <c r="B19" s="31">
        <v>33661137</v>
      </c>
      <c r="C19" s="38" t="s">
        <v>46</v>
      </c>
      <c r="D19" s="38" t="s">
        <v>46</v>
      </c>
      <c r="E19" s="31" t="s">
        <v>1</v>
      </c>
      <c r="F19" s="33">
        <v>500</v>
      </c>
      <c r="G19" s="30">
        <v>24</v>
      </c>
      <c r="H19" s="30">
        <f t="shared" si="1"/>
        <v>12000</v>
      </c>
    </row>
    <row r="20" spans="1:9" ht="38.25">
      <c r="A20" s="34">
        <v>18</v>
      </c>
      <c r="B20" s="31">
        <v>33691231</v>
      </c>
      <c r="C20" s="5" t="s">
        <v>47</v>
      </c>
      <c r="D20" s="5" t="s">
        <v>47</v>
      </c>
      <c r="E20" s="31" t="s">
        <v>1</v>
      </c>
      <c r="F20" s="33">
        <v>1000</v>
      </c>
      <c r="G20" s="30">
        <v>100</v>
      </c>
      <c r="H20" s="30">
        <f t="shared" si="1"/>
        <v>100000</v>
      </c>
    </row>
    <row r="21" spans="1:9" ht="51">
      <c r="A21" s="34">
        <v>19</v>
      </c>
      <c r="B21" s="34">
        <v>33661160</v>
      </c>
      <c r="C21" s="5" t="s">
        <v>27</v>
      </c>
      <c r="D21" s="5" t="s">
        <v>27</v>
      </c>
      <c r="E21" s="31" t="s">
        <v>1</v>
      </c>
      <c r="F21" s="33">
        <v>50</v>
      </c>
      <c r="G21" s="30">
        <v>100</v>
      </c>
      <c r="H21" s="30">
        <f t="shared" si="1"/>
        <v>5000</v>
      </c>
    </row>
    <row r="22" spans="1:9" ht="38.25">
      <c r="A22" s="34">
        <v>20</v>
      </c>
      <c r="B22" s="30">
        <v>33631230</v>
      </c>
      <c r="C22" s="39" t="s">
        <v>48</v>
      </c>
      <c r="D22" s="39" t="s">
        <v>68</v>
      </c>
      <c r="E22" s="31" t="s">
        <v>1</v>
      </c>
      <c r="F22" s="33">
        <v>60</v>
      </c>
      <c r="G22" s="30">
        <v>3300</v>
      </c>
      <c r="H22" s="30">
        <f t="shared" si="1"/>
        <v>198000</v>
      </c>
    </row>
    <row r="23" spans="1:9" s="2" customFormat="1" ht="38.25">
      <c r="A23" s="34">
        <v>21</v>
      </c>
      <c r="B23" s="31">
        <v>33141156</v>
      </c>
      <c r="C23" s="48" t="s">
        <v>49</v>
      </c>
      <c r="D23" s="37" t="s">
        <v>50</v>
      </c>
      <c r="E23" s="31" t="s">
        <v>1</v>
      </c>
      <c r="F23" s="33">
        <v>5000</v>
      </c>
      <c r="G23" s="49">
        <v>12</v>
      </c>
      <c r="H23" s="33">
        <f t="shared" ref="H23:H32" si="2">F23*G23</f>
        <v>60000</v>
      </c>
    </row>
    <row r="24" spans="1:9" s="2" customFormat="1" ht="76.5">
      <c r="A24" s="34">
        <v>22</v>
      </c>
      <c r="B24" s="31">
        <v>33141212</v>
      </c>
      <c r="C24" s="38" t="s">
        <v>51</v>
      </c>
      <c r="D24" s="6" t="s">
        <v>52</v>
      </c>
      <c r="E24" s="31" t="s">
        <v>1</v>
      </c>
      <c r="F24" s="33">
        <v>5000</v>
      </c>
      <c r="G24" s="49">
        <v>3</v>
      </c>
      <c r="H24" s="33">
        <f t="shared" si="2"/>
        <v>15000</v>
      </c>
    </row>
    <row r="25" spans="1:9" s="2" customFormat="1" ht="102">
      <c r="A25" s="34">
        <v>23</v>
      </c>
      <c r="B25" s="31">
        <v>33141212</v>
      </c>
      <c r="C25" s="50" t="s">
        <v>53</v>
      </c>
      <c r="D25" s="6" t="s">
        <v>54</v>
      </c>
      <c r="E25" s="31" t="s">
        <v>1</v>
      </c>
      <c r="F25" s="33">
        <v>1000</v>
      </c>
      <c r="G25" s="49">
        <v>6</v>
      </c>
      <c r="H25" s="33">
        <f t="shared" si="2"/>
        <v>6000</v>
      </c>
    </row>
    <row r="26" spans="1:9" s="2" customFormat="1" ht="89.25">
      <c r="A26" s="34">
        <v>24</v>
      </c>
      <c r="B26" s="34">
        <v>33141211</v>
      </c>
      <c r="C26" s="5" t="s">
        <v>55</v>
      </c>
      <c r="D26" s="6" t="s">
        <v>56</v>
      </c>
      <c r="E26" s="31" t="s">
        <v>1</v>
      </c>
      <c r="F26" s="51">
        <v>3</v>
      </c>
      <c r="G26" s="49">
        <v>7500</v>
      </c>
      <c r="H26" s="33">
        <f t="shared" si="2"/>
        <v>22500</v>
      </c>
      <c r="I26" s="52"/>
    </row>
    <row r="27" spans="1:9" s="2" customFormat="1" ht="76.5">
      <c r="A27" s="34">
        <v>25</v>
      </c>
      <c r="B27" s="31">
        <v>33141136</v>
      </c>
      <c r="C27" s="50" t="s">
        <v>57</v>
      </c>
      <c r="D27" s="37" t="s">
        <v>58</v>
      </c>
      <c r="E27" s="31" t="s">
        <v>1</v>
      </c>
      <c r="F27" s="33">
        <v>100</v>
      </c>
      <c r="G27" s="49">
        <v>70</v>
      </c>
      <c r="H27" s="33">
        <f t="shared" si="2"/>
        <v>7000</v>
      </c>
    </row>
    <row r="28" spans="1:9" s="2" customFormat="1" ht="76.5">
      <c r="A28" s="34">
        <v>26</v>
      </c>
      <c r="B28" s="31">
        <v>33141211</v>
      </c>
      <c r="C28" s="50" t="s">
        <v>59</v>
      </c>
      <c r="D28" s="42" t="s">
        <v>60</v>
      </c>
      <c r="E28" s="31" t="s">
        <v>1</v>
      </c>
      <c r="F28" s="33">
        <v>500</v>
      </c>
      <c r="G28" s="49">
        <v>50</v>
      </c>
      <c r="H28" s="33">
        <f t="shared" si="2"/>
        <v>25000</v>
      </c>
    </row>
    <row r="29" spans="1:9" s="23" customFormat="1" ht="38.25">
      <c r="A29" s="34">
        <v>27</v>
      </c>
      <c r="B29" s="31">
        <v>33141212</v>
      </c>
      <c r="C29" s="38" t="s">
        <v>61</v>
      </c>
      <c r="D29" s="5" t="s">
        <v>62</v>
      </c>
      <c r="E29" s="31" t="s">
        <v>1</v>
      </c>
      <c r="F29" s="49">
        <v>6</v>
      </c>
      <c r="G29" s="31">
        <v>5900</v>
      </c>
      <c r="H29" s="56">
        <f t="shared" si="2"/>
        <v>35400</v>
      </c>
    </row>
    <row r="30" spans="1:9" s="23" customFormat="1" ht="38.25">
      <c r="A30" s="34">
        <v>28</v>
      </c>
      <c r="B30" s="31">
        <v>33141212</v>
      </c>
      <c r="C30" s="38" t="s">
        <v>63</v>
      </c>
      <c r="D30" s="5" t="s">
        <v>64</v>
      </c>
      <c r="E30" s="31" t="s">
        <v>1</v>
      </c>
      <c r="F30" s="49">
        <v>50</v>
      </c>
      <c r="G30" s="31">
        <v>2960</v>
      </c>
      <c r="H30" s="56">
        <f t="shared" si="2"/>
        <v>148000</v>
      </c>
    </row>
    <row r="31" spans="1:9" s="23" customFormat="1" ht="38.25">
      <c r="A31" s="34">
        <v>29</v>
      </c>
      <c r="B31" s="31">
        <v>33141212</v>
      </c>
      <c r="C31" s="38" t="s">
        <v>65</v>
      </c>
      <c r="D31" s="5" t="s">
        <v>66</v>
      </c>
      <c r="E31" s="31" t="s">
        <v>1</v>
      </c>
      <c r="F31" s="49">
        <v>50</v>
      </c>
      <c r="G31" s="31">
        <v>4000</v>
      </c>
      <c r="H31" s="56">
        <f t="shared" si="2"/>
        <v>200000</v>
      </c>
    </row>
    <row r="32" spans="1:9" s="23" customFormat="1" ht="25.5">
      <c r="A32" s="34">
        <v>30</v>
      </c>
      <c r="B32" s="30">
        <v>33141211</v>
      </c>
      <c r="C32" s="7" t="s">
        <v>67</v>
      </c>
      <c r="D32" s="43" t="s">
        <v>76</v>
      </c>
      <c r="E32" s="30" t="s">
        <v>1</v>
      </c>
      <c r="F32" s="30">
        <v>1000</v>
      </c>
      <c r="G32" s="30">
        <v>86.4</v>
      </c>
      <c r="H32" s="30">
        <f t="shared" si="2"/>
        <v>86400</v>
      </c>
    </row>
    <row r="33" spans="1:8" ht="14.25">
      <c r="A33" s="41"/>
      <c r="B33" s="41"/>
      <c r="C33" s="57" t="s">
        <v>74</v>
      </c>
      <c r="D33" s="55"/>
      <c r="E33" s="41"/>
      <c r="F33" s="41"/>
      <c r="G33" s="61">
        <f>SUM(H3:H32)</f>
        <v>3246800</v>
      </c>
      <c r="H33" s="62"/>
    </row>
  </sheetData>
  <mergeCells count="2">
    <mergeCell ref="A1:H1"/>
    <mergeCell ref="G33:H33"/>
  </mergeCells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opLeftCell="A13" workbookViewId="0">
      <selection activeCell="F25" sqref="F25:G25"/>
    </sheetView>
  </sheetViews>
  <sheetFormatPr defaultColWidth="9.140625" defaultRowHeight="15"/>
  <cols>
    <col min="1" max="1" width="5.140625" customWidth="1"/>
    <col min="2" max="2" width="9.42578125" customWidth="1"/>
    <col min="3" max="3" width="31.42578125" style="19" customWidth="1"/>
    <col min="4" max="4" width="5.5703125" customWidth="1"/>
    <col min="5" max="5" width="6.85546875" customWidth="1"/>
    <col min="6" max="6" width="10.7109375" style="24" customWidth="1"/>
    <col min="7" max="7" width="9" style="23" customWidth="1"/>
  </cols>
  <sheetData>
    <row r="1" spans="1:7" ht="16.5">
      <c r="A1" s="63" t="s">
        <v>23</v>
      </c>
      <c r="B1" s="63"/>
      <c r="C1" s="63"/>
      <c r="D1" s="63"/>
      <c r="E1" s="63"/>
      <c r="F1" s="63"/>
      <c r="G1" s="63"/>
    </row>
    <row r="2" spans="1:7" s="2" customFormat="1" ht="25.5">
      <c r="A2" s="9"/>
      <c r="B2" s="9"/>
      <c r="C2" s="20" t="s">
        <v>40</v>
      </c>
      <c r="D2" s="9"/>
      <c r="E2" s="21" t="s">
        <v>0</v>
      </c>
      <c r="F2" s="22" t="s">
        <v>41</v>
      </c>
      <c r="G2" s="30" t="s">
        <v>42</v>
      </c>
    </row>
    <row r="3" spans="1:7" s="2" customFormat="1" ht="38.25">
      <c r="A3" s="10">
        <v>2</v>
      </c>
      <c r="B3" s="10">
        <v>33611341</v>
      </c>
      <c r="C3" s="5" t="s">
        <v>4</v>
      </c>
      <c r="D3" s="9" t="s">
        <v>1</v>
      </c>
      <c r="E3" s="11">
        <v>1000</v>
      </c>
      <c r="F3" s="15">
        <f>G3/E3</f>
        <v>153.99600000000001</v>
      </c>
      <c r="G3" s="13">
        <v>153996</v>
      </c>
    </row>
    <row r="4" spans="1:7" s="2" customFormat="1" ht="12.75">
      <c r="A4" s="10">
        <v>3</v>
      </c>
      <c r="B4" s="10">
        <v>33661117</v>
      </c>
      <c r="C4" s="4" t="s">
        <v>5</v>
      </c>
      <c r="D4" s="9" t="s">
        <v>1</v>
      </c>
      <c r="E4" s="11">
        <v>1000</v>
      </c>
      <c r="F4" s="15">
        <f t="shared" ref="F4:F24" si="0">G4/E4</f>
        <v>2.59</v>
      </c>
      <c r="G4" s="13">
        <v>2590</v>
      </c>
    </row>
    <row r="5" spans="1:7" s="2" customFormat="1" ht="12.75">
      <c r="A5" s="10">
        <v>4</v>
      </c>
      <c r="B5" s="10">
        <v>33641200</v>
      </c>
      <c r="C5" s="4" t="s">
        <v>6</v>
      </c>
      <c r="D5" s="9" t="s">
        <v>1</v>
      </c>
      <c r="E5" s="11">
        <v>900</v>
      </c>
      <c r="F5" s="27">
        <f t="shared" si="0"/>
        <v>158</v>
      </c>
      <c r="G5" s="13">
        <v>142200</v>
      </c>
    </row>
    <row r="6" spans="1:7" s="2" customFormat="1" ht="25.5">
      <c r="A6" s="9">
        <v>5</v>
      </c>
      <c r="B6" s="10">
        <v>33631241</v>
      </c>
      <c r="C6" s="5" t="s">
        <v>32</v>
      </c>
      <c r="D6" s="9" t="s">
        <v>1</v>
      </c>
      <c r="E6" s="11">
        <v>150</v>
      </c>
      <c r="F6" s="15">
        <f t="shared" si="0"/>
        <v>2240</v>
      </c>
      <c r="G6" s="13">
        <v>336000</v>
      </c>
    </row>
    <row r="7" spans="1:7" s="2" customFormat="1" ht="25.5">
      <c r="A7" s="10">
        <v>7</v>
      </c>
      <c r="B7" s="10">
        <v>33621390</v>
      </c>
      <c r="C7" s="4" t="s">
        <v>8</v>
      </c>
      <c r="D7" s="9" t="s">
        <v>1</v>
      </c>
      <c r="E7" s="11">
        <v>200</v>
      </c>
      <c r="F7" s="15">
        <f t="shared" si="0"/>
        <v>72.2</v>
      </c>
      <c r="G7" s="13">
        <v>14440</v>
      </c>
    </row>
    <row r="8" spans="1:7" s="2" customFormat="1" ht="127.5">
      <c r="A8" s="9">
        <v>9</v>
      </c>
      <c r="B8" s="9">
        <v>33691176</v>
      </c>
      <c r="C8" s="5" t="s">
        <v>10</v>
      </c>
      <c r="D8" s="9" t="s">
        <v>1</v>
      </c>
      <c r="E8" s="11">
        <v>1000</v>
      </c>
      <c r="F8" s="15">
        <f t="shared" si="0"/>
        <v>155.4</v>
      </c>
      <c r="G8" s="13">
        <v>155400</v>
      </c>
    </row>
    <row r="9" spans="1:7" s="2" customFormat="1" ht="12.75">
      <c r="A9" s="10">
        <v>11</v>
      </c>
      <c r="B9" s="9">
        <v>33621380</v>
      </c>
      <c r="C9" s="5" t="s">
        <v>12</v>
      </c>
      <c r="D9" s="9" t="s">
        <v>1</v>
      </c>
      <c r="E9" s="11">
        <v>1500</v>
      </c>
      <c r="F9" s="15">
        <f t="shared" si="0"/>
        <v>6.8</v>
      </c>
      <c r="G9" s="13">
        <v>10200</v>
      </c>
    </row>
    <row r="10" spans="1:7" s="2" customFormat="1" ht="12.75">
      <c r="A10" s="10">
        <v>12</v>
      </c>
      <c r="B10" s="9">
        <v>33661131</v>
      </c>
      <c r="C10" s="5" t="s">
        <v>13</v>
      </c>
      <c r="D10" s="9" t="s">
        <v>1</v>
      </c>
      <c r="E10" s="11">
        <v>400</v>
      </c>
      <c r="F10" s="15">
        <f t="shared" si="0"/>
        <v>22</v>
      </c>
      <c r="G10" s="13">
        <v>8800</v>
      </c>
    </row>
    <row r="11" spans="1:7" s="2" customFormat="1" ht="25.5">
      <c r="A11" s="9">
        <v>13</v>
      </c>
      <c r="B11" s="9">
        <v>33631170</v>
      </c>
      <c r="C11" s="5" t="s">
        <v>14</v>
      </c>
      <c r="D11" s="9" t="s">
        <v>1</v>
      </c>
      <c r="E11" s="11">
        <v>30</v>
      </c>
      <c r="F11" s="15">
        <f t="shared" si="0"/>
        <v>269</v>
      </c>
      <c r="G11" s="13">
        <v>8070</v>
      </c>
    </row>
    <row r="12" spans="1:7" s="2" customFormat="1" ht="38.25">
      <c r="A12" s="9">
        <v>15</v>
      </c>
      <c r="B12" s="9">
        <v>33621360</v>
      </c>
      <c r="C12" s="5" t="s">
        <v>17</v>
      </c>
      <c r="D12" s="9" t="s">
        <v>1</v>
      </c>
      <c r="E12" s="11">
        <v>100</v>
      </c>
      <c r="F12" s="15">
        <f t="shared" si="0"/>
        <v>129</v>
      </c>
      <c r="G12" s="13">
        <v>12900</v>
      </c>
    </row>
    <row r="13" spans="1:7" s="3" customFormat="1" ht="25.5">
      <c r="A13" s="10">
        <v>18</v>
      </c>
      <c r="B13" s="13">
        <v>33621470</v>
      </c>
      <c r="C13" s="6" t="s">
        <v>19</v>
      </c>
      <c r="D13" s="12" t="s">
        <v>1</v>
      </c>
      <c r="E13" s="11">
        <v>2000</v>
      </c>
      <c r="F13" s="15">
        <f t="shared" si="0"/>
        <v>37.504800000000003</v>
      </c>
      <c r="G13" s="13">
        <v>75009.600000000006</v>
      </c>
    </row>
    <row r="14" spans="1:7" s="3" customFormat="1" ht="25.5">
      <c r="A14" s="9">
        <v>19</v>
      </c>
      <c r="B14" s="13">
        <v>33621700</v>
      </c>
      <c r="C14" s="7" t="s">
        <v>20</v>
      </c>
      <c r="D14" s="12" t="s">
        <v>1</v>
      </c>
      <c r="E14" s="11">
        <v>1000</v>
      </c>
      <c r="F14" s="15">
        <f t="shared" si="0"/>
        <v>14.83</v>
      </c>
      <c r="G14" s="13">
        <v>14830</v>
      </c>
    </row>
    <row r="15" spans="1:7" s="3" customFormat="1" ht="25.5">
      <c r="A15" s="9">
        <v>21</v>
      </c>
      <c r="B15" s="14">
        <v>33651149</v>
      </c>
      <c r="C15" s="26" t="s">
        <v>22</v>
      </c>
      <c r="D15" s="12" t="s">
        <v>1</v>
      </c>
      <c r="E15" s="9">
        <v>100</v>
      </c>
      <c r="F15" s="15">
        <f t="shared" si="0"/>
        <v>100</v>
      </c>
      <c r="G15" s="13">
        <v>10000</v>
      </c>
    </row>
    <row r="16" spans="1:7" s="8" customFormat="1" ht="16.5">
      <c r="A16" s="10">
        <v>22</v>
      </c>
      <c r="B16" s="9">
        <v>33651110</v>
      </c>
      <c r="C16" s="5" t="s">
        <v>25</v>
      </c>
      <c r="D16" s="9" t="s">
        <v>1</v>
      </c>
      <c r="E16" s="15">
        <v>1000</v>
      </c>
      <c r="F16" s="15">
        <f t="shared" si="0"/>
        <v>244</v>
      </c>
      <c r="G16" s="13">
        <v>244000</v>
      </c>
    </row>
    <row r="17" spans="1:7" s="8" customFormat="1" ht="16.5">
      <c r="A17" s="10">
        <v>23</v>
      </c>
      <c r="B17" s="9">
        <v>33621380</v>
      </c>
      <c r="C17" s="5" t="s">
        <v>26</v>
      </c>
      <c r="D17" s="9" t="s">
        <v>1</v>
      </c>
      <c r="E17" s="15">
        <v>300</v>
      </c>
      <c r="F17" s="15">
        <f t="shared" si="0"/>
        <v>91.4</v>
      </c>
      <c r="G17" s="13">
        <v>27420</v>
      </c>
    </row>
    <row r="18" spans="1:7" s="8" customFormat="1" ht="25.5">
      <c r="A18" s="10">
        <v>28</v>
      </c>
      <c r="B18" s="10">
        <v>33671113</v>
      </c>
      <c r="C18" s="5" t="s">
        <v>31</v>
      </c>
      <c r="D18" s="9" t="s">
        <v>1</v>
      </c>
      <c r="E18" s="15">
        <v>150</v>
      </c>
      <c r="F18" s="15">
        <f t="shared" si="0"/>
        <v>1076</v>
      </c>
      <c r="G18" s="13">
        <v>161400</v>
      </c>
    </row>
    <row r="19" spans="1:7" s="3" customFormat="1" ht="51">
      <c r="A19" s="10">
        <v>29</v>
      </c>
      <c r="B19" s="18">
        <v>33661117</v>
      </c>
      <c r="C19" s="6" t="s">
        <v>33</v>
      </c>
      <c r="D19" s="16" t="s">
        <v>1</v>
      </c>
      <c r="E19" s="17">
        <v>600</v>
      </c>
      <c r="F19" s="15">
        <f t="shared" si="0"/>
        <v>120</v>
      </c>
      <c r="G19" s="13">
        <v>72000</v>
      </c>
    </row>
    <row r="20" spans="1:7" s="2" customFormat="1" ht="38.25">
      <c r="A20" s="9">
        <v>31</v>
      </c>
      <c r="B20" s="10">
        <v>33651134</v>
      </c>
      <c r="C20" s="4" t="s">
        <v>2</v>
      </c>
      <c r="D20" s="9" t="s">
        <v>1</v>
      </c>
      <c r="E20" s="11">
        <v>10</v>
      </c>
      <c r="F20" s="15">
        <f t="shared" si="0"/>
        <v>656</v>
      </c>
      <c r="G20" s="13">
        <v>6560</v>
      </c>
    </row>
    <row r="21" spans="1:7" s="8" customFormat="1" ht="63.75">
      <c r="A21" s="10">
        <v>32</v>
      </c>
      <c r="B21" s="10">
        <v>33671118</v>
      </c>
      <c r="C21" s="5" t="s">
        <v>36</v>
      </c>
      <c r="D21" s="9" t="s">
        <v>1</v>
      </c>
      <c r="E21" s="15">
        <v>10</v>
      </c>
      <c r="F21" s="15">
        <f t="shared" si="0"/>
        <v>2400</v>
      </c>
      <c r="G21" s="13">
        <v>24000</v>
      </c>
    </row>
    <row r="22" spans="1:7" s="3" customFormat="1" ht="38.25">
      <c r="A22" s="9">
        <v>33</v>
      </c>
      <c r="B22" s="18">
        <v>33691176</v>
      </c>
      <c r="C22" s="6" t="s">
        <v>37</v>
      </c>
      <c r="D22" s="16" t="s">
        <v>1</v>
      </c>
      <c r="E22" s="17">
        <v>10</v>
      </c>
      <c r="F22" s="15">
        <f t="shared" si="0"/>
        <v>2042.28</v>
      </c>
      <c r="G22" s="13">
        <v>20422.8</v>
      </c>
    </row>
    <row r="23" spans="1:7" s="3" customFormat="1" ht="38.25">
      <c r="A23" s="10">
        <v>34</v>
      </c>
      <c r="B23" s="18">
        <v>33661116</v>
      </c>
      <c r="C23" s="6" t="s">
        <v>38</v>
      </c>
      <c r="D23" s="16" t="s">
        <v>1</v>
      </c>
      <c r="E23" s="17">
        <v>300</v>
      </c>
      <c r="F23" s="15">
        <f t="shared" si="0"/>
        <v>40.9</v>
      </c>
      <c r="G23" s="13">
        <v>12270</v>
      </c>
    </row>
    <row r="24" spans="1:7" s="3" customFormat="1" ht="38.25">
      <c r="A24" s="10">
        <v>35</v>
      </c>
      <c r="B24" s="9">
        <v>33621270</v>
      </c>
      <c r="C24" s="5" t="s">
        <v>16</v>
      </c>
      <c r="D24" s="9" t="s">
        <v>1</v>
      </c>
      <c r="E24" s="11">
        <v>1000</v>
      </c>
      <c r="F24" s="15">
        <f t="shared" si="0"/>
        <v>9.4</v>
      </c>
      <c r="G24" s="13">
        <v>9400</v>
      </c>
    </row>
    <row r="25" spans="1:7">
      <c r="A25" s="28"/>
      <c r="B25" s="28"/>
      <c r="C25" s="29"/>
      <c r="D25" s="28"/>
      <c r="E25" s="28"/>
      <c r="F25" s="61">
        <f>SUM(G3:G24)</f>
        <v>1521908.4000000001</v>
      </c>
      <c r="G25" s="62"/>
    </row>
  </sheetData>
  <mergeCells count="2">
    <mergeCell ref="A1:G1"/>
    <mergeCell ref="F25:G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Лист2</vt:lpstr>
      <vt:lpstr>Dexorayq, Bjshk. par.  26-17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2026-06-02T10:43:18Z</cp:lastPrinted>
  <dcterms:created xsi:type="dcterms:W3CDTF">2006-09-16T00:00:00Z</dcterms:created>
  <dcterms:modified xsi:type="dcterms:W3CDTF">2026-06-03T07:56:06Z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51312415CEF242C4BD5C6EC344BB2E6D_12</vt:lpwstr>
  </property>
  <property fmtid="{D5CDD505-2E9C-101B-9397-08002B2CF9AE}" pid="3" name="KSOProductBuildVer">
    <vt:lpwstr>1049-12.2.0.23131</vt:lpwstr>
  </property>
</Properties>
</file>