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360" windowHeight="7830"/>
  </bookViews>
  <sheets>
    <sheet name="Հավելված 1" sheetId="2"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2" l="1"/>
  <c r="G10" i="2" l="1"/>
  <c r="G11" i="2"/>
  <c r="G12" i="2"/>
  <c r="G9" i="2" l="1"/>
  <c r="G8" i="2" l="1"/>
  <c r="G14" i="2" s="1"/>
</calcChain>
</file>

<file path=xl/sharedStrings.xml><?xml version="1.0" encoding="utf-8"?>
<sst xmlns="http://schemas.openxmlformats.org/spreadsheetml/2006/main" count="37" uniqueCount="34">
  <si>
    <t>ՏԵԽՆԻԿԱԿԱՆ ԲՆՈՒԹԱԳԻՐ-ԳՆՄԱՆ ԺԱՄԱՆԱԿԱՑՈՒՅՑ</t>
  </si>
  <si>
    <t xml:space="preserve">  Ապրանքի</t>
  </si>
  <si>
    <t>հրավերով նախատեսված չափաբաժնի համարը</t>
  </si>
  <si>
    <t>գնումների պլանով նախատեսված միջանցիկ ծածկագիրը` ըստ ԳՄԱ դասակարգման (CPV)</t>
  </si>
  <si>
    <t>անվանումը եւ ապրանքային նշանը</t>
  </si>
  <si>
    <t>տեխնիկական բնութագիրը</t>
  </si>
  <si>
    <t>չափման միավորը</t>
  </si>
  <si>
    <t>միավոր գինը/ՀՀ դրամ</t>
  </si>
  <si>
    <t>ընդհանուր գինը/ՀՀ դրամ</t>
  </si>
  <si>
    <t>ընդհանուր քանակը</t>
  </si>
  <si>
    <t>Մետաղապլաստե պատուհաններ</t>
  </si>
  <si>
    <t>քմ</t>
  </si>
  <si>
    <t>կգ</t>
  </si>
  <si>
    <t>պեմզաբլոկ</t>
  </si>
  <si>
    <t>անկյունակ</t>
  </si>
  <si>
    <t>անկյունակ մետաղական 2,7մ երկարությամբ, ամեն կողմը 2 սմ լայնությամբ։</t>
  </si>
  <si>
    <t xml:space="preserve">պատուհանագոգեր պլաստիկից </t>
  </si>
  <si>
    <t>գիպս, պոլիմերային հավելանյութեր</t>
  </si>
  <si>
    <t>պեմզաբլոկ , չափեր՝ 10*20*40սմ, բետոնե հիմքով։</t>
  </si>
  <si>
    <t>գիպս, պոլիմերային հավելանյութեր նախատեսված ներքին մակերեսների հարդարման աշխատանքների համար, 30 կգ պարկերով ։</t>
  </si>
  <si>
    <t>հատ</t>
  </si>
  <si>
    <t>լուսադիոդային/LED/ լուսատու</t>
  </si>
  <si>
    <t>Եվրո պատուհաններ մետաղապլաստե, սպիտակ գույն, պրոֆիլի հաստությունը՝ առնվազն 60մմ, երկշերտ, հերմետիկ փակված ապակե փաթեթով,որոնց ապակիների հաստությունը 4մմ, իսկ ապակյա փաթեթի ընդհանուր հաստությունը 2սմ, բարդ փական՝ ալյումինե, ծխնիները լինեն բարձր որակի, հակամիջատային ցանց,: Պատուհանների բռնակները պետք է լինեն մետաղական՝ գույնը սպիտակ ։ Չափագրումը և տեղադրումը պետք է իրականացնի մատակարար կազմակերպությունը։ Երաշխիք 2 տարի։</t>
  </si>
  <si>
    <t>Պատրաստված պլաստիկից,հաստությունը առնվազն 2,5մմ, գույնը՝ սպիտակ , լայնությունը՝ 25սմ , չափագրումը և տեղադրումը պետք է իրականացվի մատակարար կազմակերպության կողմից։ Երաշխիք առնվազն 2 տարի։</t>
  </si>
  <si>
    <t>Մատակարարումը և բեռնաթափում պետք է իրականացվի մատակարարի կողմից՝ ք․ Մեծամոր, 2-րդ թղմ․ 24 հասցեով, Պատվիրատուի նախանշած հատվածում։</t>
  </si>
  <si>
    <t>* Մատակարարման ժամկետները՝ Ապրանքի/ների մատակարարումը Վաճառողի կողմից իրականացվում է՝ սույն Պայմանագիրը կնքելուց հետո ֆինանսական միջոցներ նախատեսվելու դեպքում կողմերի միջև կնքվող համաձայնագրի ուժի մեջ մտնելու օրվանից սկսած մինչև 2026 թվականի դեկտեմբերի 30-ն ընկած ժամանակահատվածում, յուրաքանչյուր անգամ Գնորդից ապրանքի/ների մատակարարման պատվերը  ստանալու պահից հաշված 3 աշխատանքային օրվա  ընթացքում՝ Գնորդի կողմից պատվիրված ապրանքի/ների քանակին համապատախան, ընդ որում  առաջին փուլի՝ պատվերի մատակարարման ժամկետը  20 օրացուցային օր է:  Ապրանքի/ների մատակարարաման համար պատվերը Գնորդի կողմից Վաճառողին կատարվում է  բանավոր, կամ գրավոր (նաև՝ Գնորդի էլեկտրոնային փոստի հասցեից Վաճառողի էլեկտրոնային փոստի հասցեին պատվերը ուղարկելու միջոցով)</t>
  </si>
  <si>
    <t>ՄԲԿ-ԷԱՃԱՊՁԲ-26/19</t>
  </si>
  <si>
    <t>14521171/501</t>
  </si>
  <si>
    <t>31521220/501</t>
  </si>
  <si>
    <t>44192300/501</t>
  </si>
  <si>
    <t>44211610/501</t>
  </si>
  <si>
    <t>44221100/501</t>
  </si>
  <si>
    <t>44921500/501</t>
  </si>
  <si>
    <t>LED լուսատու քառակուսի, հզորությունը 48W, 175-265 V լարման համար,  լույսի գույնը սպիտակ, տեղադրումը մակերեսների վրա/ առաստաղների, պատերի/։ լինի նոր ,գործարանային փաթեթավորմամբ։ Առնվազն 6 ամիս երաշխիք։</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</si>
</sst>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font>
      <sz val="11"/>
      <color theme="1"/>
      <name val="Calibri"/>
      <charset val="134"/>
      <scheme val="minor"/>
    </font>
    <font>
      <b/>
      <sz val="8"/>
      <color theme="1"/>
      <name val="GHEA Grapalat"/>
      <family val="3"/>
    </font>
    <font>
      <sz val="8"/>
      <color theme="1"/>
      <name val="GHEA Grapalat"/>
      <family val="3"/>
    </font>
    <font>
      <sz val="10"/>
      <name val="GHEA Grapalat"/>
      <family val="3"/>
    </font>
    <font>
      <sz val="10"/>
      <color indexed="8"/>
      <name val="GHEA Grapalat"/>
      <family val="3"/>
    </font>
    <font>
      <sz val="10"/>
      <color theme="1"/>
      <name val="GHEA Grapalat"/>
      <family val="3"/>
    </font>
    <font>
      <b/>
      <sz val="10"/>
      <name val="GHEA Grapalat"/>
      <family val="3"/>
    </font>
    <font>
      <sz val="10"/>
      <color rgb="FF000000"/>
      <name val="GHEA Grapalat"/>
      <family val="3"/>
    </font>
    <font>
      <sz val="9"/>
      <color theme="1"/>
      <name val="GHEA Grapalat"/>
      <family val="3"/>
    </font>
    <font>
      <sz val="11"/>
      <color theme="1"/>
      <name val="GHEA Grapalat"/>
      <family val="3"/>
    </font>
    <font>
      <sz val="10"/>
      <color rgb="FF2C2D2E"/>
      <name val="GHEA Grapalat"/>
      <family val="3"/>
    </font>
    <font>
      <b/>
      <sz val="18"/>
      <color theme="1"/>
      <name val="GHEA Grapalat"/>
      <family val="3"/>
    </font>
    <font>
      <sz val="11"/>
      <color rgb="FF403931"/>
      <name val="Arial"/>
      <family val="2"/>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s>
  <cellStyleXfs count="1">
    <xf numFmtId="0" fontId="0" fillId="0" borderId="0"/>
  </cellStyleXfs>
  <cellXfs count="30">
    <xf numFmtId="0" fontId="0" fillId="0" borderId="0" xfId="0"/>
    <xf numFmtId="0" fontId="3" fillId="2" borderId="2"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0" fillId="0" borderId="2" xfId="0" applyBorder="1"/>
    <xf numFmtId="0" fontId="5" fillId="0" borderId="2" xfId="0" applyFont="1" applyBorder="1" applyAlignment="1">
      <alignment vertical="center"/>
    </xf>
    <xf numFmtId="0" fontId="8" fillId="0" borderId="2" xfId="0" applyFont="1" applyBorder="1" applyAlignment="1">
      <alignment wrapText="1"/>
    </xf>
    <xf numFmtId="0" fontId="0" fillId="0" borderId="3" xfId="0" applyBorder="1"/>
    <xf numFmtId="0" fontId="4" fillId="2" borderId="3" xfId="0" applyFont="1" applyFill="1" applyBorder="1" applyAlignment="1">
      <alignment horizontal="left" vertical="center" wrapText="1"/>
    </xf>
    <xf numFmtId="164" fontId="5" fillId="2" borderId="2" xfId="0" applyNumberFormat="1" applyFont="1" applyFill="1" applyBorder="1" applyAlignment="1">
      <alignment horizontal="center" wrapText="1"/>
    </xf>
    <xf numFmtId="164" fontId="5" fillId="2" borderId="2" xfId="0" applyNumberFormat="1"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2" xfId="0" applyFont="1" applyFill="1" applyBorder="1" applyAlignment="1">
      <alignment horizontal="center"/>
    </xf>
    <xf numFmtId="0" fontId="5" fillId="2" borderId="2" xfId="0" applyFont="1" applyFill="1" applyBorder="1" applyAlignment="1">
      <alignment horizontal="left"/>
    </xf>
    <xf numFmtId="0" fontId="5" fillId="2" borderId="2" xfId="0" applyFont="1" applyFill="1" applyBorder="1" applyAlignment="1">
      <alignment horizontal="left" wrapText="1"/>
    </xf>
    <xf numFmtId="0" fontId="9" fillId="0" borderId="3" xfId="0" applyFont="1" applyBorder="1"/>
    <xf numFmtId="0" fontId="7" fillId="0" borderId="2" xfId="0" applyFont="1" applyBorder="1" applyAlignment="1">
      <alignment vertical="center" wrapText="1"/>
    </xf>
    <xf numFmtId="0" fontId="10" fillId="0" borderId="2" xfId="0" applyFont="1" applyBorder="1" applyAlignment="1">
      <alignment vertical="center" wrapText="1"/>
    </xf>
    <xf numFmtId="0" fontId="5" fillId="0" borderId="2" xfId="0" applyFont="1" applyBorder="1" applyAlignment="1">
      <alignment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horizontal="left" vertical="center"/>
    </xf>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2"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3" xfId="0" applyFont="1" applyBorder="1" applyAlignment="1">
      <alignment horizontal="center" vertical="center" wrapText="1"/>
    </xf>
    <xf numFmtId="0" fontId="6" fillId="2" borderId="4" xfId="0" applyFont="1" applyFill="1" applyBorder="1" applyAlignment="1">
      <alignment horizontal="center" vertical="center" wrapText="1"/>
    </xf>
    <xf numFmtId="0" fontId="11" fillId="0" borderId="1" xfId="0" applyFont="1" applyBorder="1" applyAlignment="1">
      <alignment horizontal="center"/>
    </xf>
    <xf numFmtId="0" fontId="12" fillId="0" borderId="0" xfId="0" applyFo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tabSelected="1" topLeftCell="A8" workbookViewId="0">
      <selection activeCell="A14" sqref="A14"/>
    </sheetView>
  </sheetViews>
  <sheetFormatPr defaultColWidth="9" defaultRowHeight="15"/>
  <cols>
    <col min="1" max="1" width="5.85546875" customWidth="1"/>
    <col min="2" max="2" width="15" customWidth="1"/>
    <col min="3" max="3" width="19.28515625" customWidth="1"/>
    <col min="4" max="4" width="43.7109375" customWidth="1"/>
    <col min="5" max="5" width="7.140625" customWidth="1"/>
    <col min="6" max="6" width="6.5703125" customWidth="1"/>
    <col min="7" max="7" width="16.42578125" customWidth="1"/>
    <col min="8" max="8" width="10" customWidth="1"/>
    <col min="24" max="24" width="8.7109375" customWidth="1"/>
  </cols>
  <sheetData>
    <row r="1" spans="1:8" ht="49.5" customHeight="1">
      <c r="A1" s="28" t="s">
        <v>26</v>
      </c>
      <c r="B1" s="28"/>
      <c r="C1" s="28"/>
      <c r="D1" s="28"/>
      <c r="E1" s="28"/>
      <c r="F1" s="28"/>
      <c r="G1" s="28"/>
      <c r="H1" s="28"/>
    </row>
    <row r="2" spans="1:8" ht="98.25" customHeight="1">
      <c r="A2" s="20" t="s">
        <v>25</v>
      </c>
      <c r="B2" s="21"/>
      <c r="C2" s="21"/>
      <c r="D2" s="21"/>
      <c r="E2" s="21"/>
      <c r="F2" s="21"/>
      <c r="G2" s="21"/>
      <c r="H2" s="21"/>
    </row>
    <row r="3" spans="1:8" ht="98.25" customHeight="1">
      <c r="A3" s="27" t="s">
        <v>24</v>
      </c>
      <c r="B3" s="27"/>
      <c r="C3" s="27"/>
      <c r="D3" s="27"/>
      <c r="E3" s="27"/>
      <c r="F3" s="27"/>
      <c r="G3" s="27"/>
      <c r="H3" s="27"/>
    </row>
    <row r="4" spans="1:8" ht="39" customHeight="1">
      <c r="A4" s="22" t="s">
        <v>0</v>
      </c>
      <c r="B4" s="22"/>
      <c r="C4" s="22"/>
      <c r="D4" s="22"/>
      <c r="E4" s="22"/>
      <c r="F4" s="22"/>
      <c r="G4" s="22"/>
      <c r="H4" s="22"/>
    </row>
    <row r="5" spans="1:8" ht="21" customHeight="1">
      <c r="A5" s="23" t="s">
        <v>1</v>
      </c>
      <c r="B5" s="23"/>
      <c r="C5" s="23"/>
      <c r="D5" s="23"/>
      <c r="E5" s="23"/>
      <c r="F5" s="23"/>
      <c r="G5" s="23"/>
      <c r="H5" s="23"/>
    </row>
    <row r="6" spans="1:8" ht="57" customHeight="1">
      <c r="A6" s="24" t="s">
        <v>2</v>
      </c>
      <c r="B6" s="24" t="s">
        <v>3</v>
      </c>
      <c r="C6" s="23" t="s">
        <v>4</v>
      </c>
      <c r="D6" s="23" t="s">
        <v>5</v>
      </c>
      <c r="E6" s="24" t="s">
        <v>6</v>
      </c>
      <c r="F6" s="24" t="s">
        <v>7</v>
      </c>
      <c r="G6" s="24" t="s">
        <v>8</v>
      </c>
      <c r="H6" s="24" t="s">
        <v>9</v>
      </c>
    </row>
    <row r="7" spans="1:8" ht="57" customHeight="1">
      <c r="A7" s="25"/>
      <c r="B7" s="25"/>
      <c r="C7" s="26"/>
      <c r="D7" s="26"/>
      <c r="E7" s="25"/>
      <c r="F7" s="25"/>
      <c r="G7" s="25"/>
      <c r="H7" s="24"/>
    </row>
    <row r="8" spans="1:8" ht="189" customHeight="1">
      <c r="A8" s="1">
        <v>1</v>
      </c>
      <c r="B8" s="29" t="s">
        <v>31</v>
      </c>
      <c r="C8" s="18" t="s">
        <v>10</v>
      </c>
      <c r="D8" s="17" t="s">
        <v>22</v>
      </c>
      <c r="E8" s="2" t="s">
        <v>11</v>
      </c>
      <c r="F8" s="4">
        <v>31000</v>
      </c>
      <c r="G8" s="3">
        <f>F8*H8</f>
        <v>9920000</v>
      </c>
      <c r="H8" s="6">
        <v>320</v>
      </c>
    </row>
    <row r="9" spans="1:8" ht="115.5" customHeight="1">
      <c r="A9" s="8">
        <v>2</v>
      </c>
      <c r="B9" s="29" t="s">
        <v>29</v>
      </c>
      <c r="C9" s="19" t="s">
        <v>16</v>
      </c>
      <c r="D9" s="7" t="s">
        <v>23</v>
      </c>
      <c r="E9" s="9" t="s">
        <v>11</v>
      </c>
      <c r="F9" s="8">
        <v>8000</v>
      </c>
      <c r="G9" s="3">
        <f>F9*H9</f>
        <v>520000</v>
      </c>
      <c r="H9" s="8">
        <v>65</v>
      </c>
    </row>
    <row r="10" spans="1:8" ht="93" customHeight="1">
      <c r="A10" s="10">
        <v>3</v>
      </c>
      <c r="B10" s="11" t="s">
        <v>32</v>
      </c>
      <c r="C10" s="12" t="s">
        <v>17</v>
      </c>
      <c r="D10" s="12" t="s">
        <v>19</v>
      </c>
      <c r="E10" s="9" t="s">
        <v>12</v>
      </c>
      <c r="F10" s="8">
        <v>90</v>
      </c>
      <c r="G10" s="3">
        <f t="shared" ref="G10:G13" si="0">F10*H10</f>
        <v>450900</v>
      </c>
      <c r="H10" s="16">
        <v>5010</v>
      </c>
    </row>
    <row r="11" spans="1:8" ht="60.75" customHeight="1">
      <c r="A11" s="10">
        <v>4</v>
      </c>
      <c r="B11" s="11" t="s">
        <v>27</v>
      </c>
      <c r="C11" s="12" t="s">
        <v>13</v>
      </c>
      <c r="D11" s="12" t="s">
        <v>18</v>
      </c>
      <c r="E11" s="2" t="s">
        <v>20</v>
      </c>
      <c r="F11" s="5">
        <v>170</v>
      </c>
      <c r="G11" s="3">
        <f t="shared" si="0"/>
        <v>59500</v>
      </c>
      <c r="H11" s="5">
        <v>350</v>
      </c>
    </row>
    <row r="12" spans="1:8" ht="46.5" customHeight="1">
      <c r="A12" s="5">
        <v>5</v>
      </c>
      <c r="B12" s="13" t="s">
        <v>30</v>
      </c>
      <c r="C12" s="14" t="s">
        <v>14</v>
      </c>
      <c r="D12" s="15" t="s">
        <v>15</v>
      </c>
      <c r="E12" s="2" t="s">
        <v>20</v>
      </c>
      <c r="F12" s="5">
        <v>150</v>
      </c>
      <c r="G12" s="3">
        <f t="shared" si="0"/>
        <v>45000</v>
      </c>
      <c r="H12" s="5">
        <v>300</v>
      </c>
    </row>
    <row r="13" spans="1:8" ht="68.25" customHeight="1">
      <c r="A13" s="5">
        <v>6</v>
      </c>
      <c r="B13" s="13" t="s">
        <v>28</v>
      </c>
      <c r="C13" s="12" t="s">
        <v>21</v>
      </c>
      <c r="D13" s="15" t="s">
        <v>33</v>
      </c>
      <c r="E13" s="2" t="s">
        <v>20</v>
      </c>
      <c r="F13" s="5">
        <v>5000</v>
      </c>
      <c r="G13" s="3">
        <f t="shared" si="0"/>
        <v>100000</v>
      </c>
      <c r="H13" s="5">
        <v>20</v>
      </c>
    </row>
    <row r="14" spans="1:8">
      <c r="A14" s="5"/>
      <c r="B14" s="5"/>
      <c r="C14" s="5"/>
      <c r="D14" s="5"/>
      <c r="E14" s="5"/>
      <c r="F14" s="5"/>
      <c r="G14" s="5">
        <f>SUM(G8:G13)</f>
        <v>11095400</v>
      </c>
      <c r="H14" s="5"/>
    </row>
  </sheetData>
  <mergeCells count="13">
    <mergeCell ref="A1:H1"/>
    <mergeCell ref="A2:H2"/>
    <mergeCell ref="A4:H4"/>
    <mergeCell ref="A5:H5"/>
    <mergeCell ref="A6:A7"/>
    <mergeCell ref="B6:B7"/>
    <mergeCell ref="C6:C7"/>
    <mergeCell ref="D6:D7"/>
    <mergeCell ref="E6:E7"/>
    <mergeCell ref="F6:F7"/>
    <mergeCell ref="G6:G7"/>
    <mergeCell ref="H6:H7"/>
    <mergeCell ref="A3:H3"/>
  </mergeCells>
  <pageMargins left="0.23622047244094499" right="0.23622047244094499" top="0.74803149606299202" bottom="0.74803149606299202" header="0.31496062992126" footer="0.31496062992126"/>
  <pageSetup paperSize="9"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Հավելված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win10</cp:lastModifiedBy>
  <cp:lastPrinted>2026-04-20T06:31:24Z</cp:lastPrinted>
  <dcterms:created xsi:type="dcterms:W3CDTF">2006-09-16T00:00:00Z</dcterms:created>
  <dcterms:modified xsi:type="dcterms:W3CDTF">2026-06-08T12:11:10Z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DFC6D6D4275D4C47B0336444965DAA32_12</vt:lpwstr>
  </property>
  <property fmtid="{D5CDD505-2E9C-101B-9397-08002B2CF9AE}" pid="3" name="KSOProductBuildVer">
    <vt:lpwstr>1033-12.2.0.17153</vt:lpwstr>
  </property>
</Properties>
</file>