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er\Desktop\2026թ․\64․ Ախտահանիչներ\"/>
    </mc:Choice>
  </mc:AlternateContent>
  <xr:revisionPtr revIDLastSave="0" documentId="13_ncr:1_{C6A6A5E5-0232-40CB-9CA5-D136BFC5FBA8}" xr6:coauthVersionLast="47" xr6:coauthVersionMax="47" xr10:uidLastSave="{00000000-0000-0000-0000-000000000000}"/>
  <bookViews>
    <workbookView xWindow="-120" yWindow="-120" windowWidth="29040" windowHeight="15720" xr2:uid="{00000000-000D-0000-FFFF-FFFF00000000}"/>
  </bookViews>
  <sheets>
    <sheet name="Հայերեն" sheetId="1" r:id="rId1"/>
    <sheet name="Русский" sheetId="2" r:id="rId2"/>
  </sheets>
  <calcPr calcId="181029"/>
</workbook>
</file>

<file path=xl/calcChain.xml><?xml version="1.0" encoding="utf-8"?>
<calcChain xmlns="http://schemas.openxmlformats.org/spreadsheetml/2006/main">
  <c r="H23" i="1" l="1"/>
  <c r="H30" i="2"/>
  <c r="H29" i="2"/>
  <c r="H28" i="2"/>
  <c r="H27" i="2"/>
  <c r="H26" i="2"/>
  <c r="H25" i="2"/>
  <c r="H24" i="2"/>
  <c r="H23" i="2"/>
  <c r="H22" i="2"/>
  <c r="H21" i="2"/>
  <c r="H20" i="2"/>
  <c r="H19" i="2"/>
  <c r="H18" i="2"/>
  <c r="H17" i="2"/>
  <c r="H16" i="2"/>
  <c r="H15" i="2"/>
  <c r="H14" i="2"/>
  <c r="H13" i="2"/>
  <c r="H12" i="2"/>
  <c r="H11" i="2"/>
  <c r="H10" i="2"/>
  <c r="H9" i="2"/>
  <c r="H8" i="2"/>
  <c r="H7" i="2"/>
  <c r="H7" i="1"/>
  <c r="H8" i="1"/>
  <c r="H9" i="1"/>
  <c r="H10" i="1"/>
  <c r="H11" i="1"/>
  <c r="H12" i="1"/>
  <c r="H13" i="1"/>
  <c r="H14" i="1"/>
  <c r="H15" i="1"/>
  <c r="H16" i="1"/>
  <c r="H17" i="1"/>
  <c r="H18" i="1"/>
  <c r="H19" i="1"/>
  <c r="H20" i="1"/>
  <c r="H21" i="1"/>
  <c r="H22" i="1"/>
  <c r="H24" i="1"/>
  <c r="H25" i="1"/>
  <c r="H26" i="1"/>
  <c r="H27" i="1"/>
  <c r="H28" i="1"/>
  <c r="H29" i="1"/>
  <c r="H6" i="1"/>
</calcChain>
</file>

<file path=xl/sharedStrings.xml><?xml version="1.0" encoding="utf-8"?>
<sst xmlns="http://schemas.openxmlformats.org/spreadsheetml/2006/main" count="217" uniqueCount="147">
  <si>
    <t>Չափման միավոր</t>
  </si>
  <si>
    <t>Քանակ</t>
  </si>
  <si>
    <t>հատ</t>
  </si>
  <si>
    <t>N</t>
  </si>
  <si>
    <t>Անվանում</t>
  </si>
  <si>
    <t>Տեխնիկական բնութագիր</t>
  </si>
  <si>
    <t>Միավորի գնման գին</t>
  </si>
  <si>
    <t>լիտր</t>
  </si>
  <si>
    <t>CPV</t>
  </si>
  <si>
    <t>Սույն հավելվածում նշված ապրանքները պայմանագրի կատարման փուլում Գնորդին հանձնելու պահին պետք է ունենան որակի սերտիֆիկատ, եթե դա կիրառելի է տվյալ ապրանքի համար:</t>
  </si>
  <si>
    <t>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</si>
  <si>
    <t>Ընդհանուր գնման գին</t>
  </si>
  <si>
    <t>Наименование</t>
  </si>
  <si>
    <t>Технические характеристики</t>
  </si>
  <si>
    <t>Количество</t>
  </si>
  <si>
    <t>Единица измерения</t>
  </si>
  <si>
    <t>Цена покупки единицы товара</t>
  </si>
  <si>
    <t>Цена покупки</t>
  </si>
  <si>
    <t>Условия поставки: Поставка Товара(ов) осуществляется Продавцом, в случае предоставления финансовых средств после заключения настоящего Договора, с даты вступления в силу заключенного между сторонами договора по 30 декабря 2026 года каждый раз в течение 3 рабочих дней с момента получения от Покупателя заказа на поставку Товара(ов), соответствующего количеству заказанного Покупателем Товара(ов), при этом срок поставки первого этапа составляет 20 календарных дней. Заказ на поставку Товара(ов) оформляется Покупателем Продавцу в устной или письменной форме (в том числе путем направления заказа с адреса электронной почты Покупателя на адрес электронной почты Продавца). Пункт 2 статьи 37 Закона распространяется на перечень товаров, не заказанных покупателем в соответствии с договором и соглашением до 30 декабря соответствующего года.</t>
  </si>
  <si>
    <t>Товары, указанные в настоящем Приложении, должны иметь сертификат качества на момент поставки Покупателю на этапе исполнения договора, если это применимо к данному товару.</t>
  </si>
  <si>
    <t>В случае возможности разного (дублирующего) толкования текстов объявления (или) приглашения, опубликованного на русском, армянском языках, за основу принимается армянский текст.</t>
  </si>
  <si>
    <t>штук</t>
  </si>
  <si>
    <t>литр</t>
  </si>
  <si>
    <t>ՅԱԿ-ԷԱՃԱՊՁԲ-26/64, ԱԽՏԱՀԱՆԻՉ ՆՅՈՒԹԵՐԻ ԵՎ ՊԱՐԱԳԱՆԵՐԻ ՁԵՌՔԲԵՐՈՒՄ ՆԱԽԱՏԵՍՎԱԾ 2026 ԹՎԱԿԱՆԻ ՀԱՄԱՐ</t>
  </si>
  <si>
    <t>Ապրանքը մատակարարման պահին պետք է ունենա ընդհանուր պիտանելիության ժամկետի առնվազն 2/3 -ի առկայություն, եթե տեխնիկական բնութագրով այլ բան սահմանված չէ։
Ապրանքը պետք է լինի չօգտագործված: Գործարանային փաթեթավորումը պարտադրիր է:
Ապրանքի տեղափոխումը և բեռնաթափումը մինչև Պատվիրատուի պահեստ իրականացնում է մատակարարը։</t>
  </si>
  <si>
    <t>33621641/502</t>
  </si>
  <si>
    <t>Ախտահանիչ նյութ մեծ  մակերեսների ախտահանման համար</t>
  </si>
  <si>
    <t>Ախտահանիչ նյութ՝ սպիտակ գույնի, կլոր հաբերի տեսքով 2-ից մինչև 6 գրամ քաշով: Որպես ակտիվ նյութ պետք է պարունակի  երկքլորիզոցիանուրոնային թթվի նատրիումական աղ:  Ախտահանիչ միջոցի պիտանելիության  ժամկետը՝ ոչ պակաս  5 տարի: 1 հաբը 10 լիտր ջրում լուծվելիս պետք է առաջացնի աշխատանքային լուծույթ՝ ոչ պակաս 0,015 %, որի պիտանելության ժամկետը պետք է լինի ոչ պակաս 5 օր: Պետք է տրամադրվեն աշխատանքային լուծույթի ակտիվությունը ստուգող թեստավորման ձողիկներ՝ 50 հաբի համար 1 թեստավորման ձողիկ հաշվարկով: Պետք է ունենա ՀՀ ԱՆ  կողմից  հաստատված հրահանգ: Մատակարարման պահին ապրանքի պիտանելիության ժամկետի առնվազն 75%-ի առկայություն:</t>
  </si>
  <si>
    <t>24451141/501</t>
  </si>
  <si>
    <t>Ախտահանիչ նյութ (ջրածնի պերօքսիդ պարունակող)</t>
  </si>
  <si>
    <t>Ախտահանիչ միջոցն իրենից ներկայացնում է խտանյութ՝ անգույնից մինչև բաց դեղին գույնի, թափանցիկ, թույլ, յուրահատուկ հոտով հեղուկ: Որպես ազդող նյութեր պետք է պարունակի ջրածնի պերօքսիդ՝ ոչ պակաս 8,7 %, պոլիհեքսամեթիլենգուանիդին հիդրոքլորիդ՝ ոչ պակաս  1,7 % (ՊՀՄԳ), ալկիլդիմեթիլբենզիլամոնիումի քլորիդ՝ ոչ պակաս  3,7 % (ՉԱՄ), ֆունկցիոնալ և հակակոռոզիոն հավելումներ: Միջոցի պիտանելիության ժամկետը` պահպանման պայմաններին հետևելով և արտադրողի փակ փաթեթավորմամբ՝ ոչ պակաս 2 տարի, աշխատանքային լուծույթների պիտանելիության ժամկետը՝ ոչ պակաս 25 օր։ Միջոցի լուծույթներն պետք է օժտված լինեն մանրէասպան ակտիվությամբ գրամբացասական և գրամդրական մանրէների նկատմամբ (ներառյալ տուբերկուլոզի հարուցիչները՝ թեստավորված Mycobacterium terrae շտամի վրա, լեգիոնելոզի, հատուկ վտանգավոր վարակների` ժանտախտի, խոլերայի, տուլարեմիայի և սիբիրյան խոցի (սպորասպան ազդեցություն) հարուցիչների), վիրուսասպան հատկություններով (արտաընդերային հեպատիտների, ՄԻԱՎ-վարակի, պոլիոմիելիտի, ադենովիրուսի, էնտերովիրուսի, ռոտավիրուսի, «ատիպիկ թոքաբորբի» (SARS), գրիպի, պարագրիպի, հերպեսի, թռչնի А/H5N1 և խոզի H1N1 գրիպի, արտաընդերային և ընդերային հեպատիտի, Կոքսակի, ECHO, Էբոլայի, Զիկայի, Մարբուրգի և այլ հեմոռագիկ տենդերի վիրուսների նկատմամբ և այլն), սնկասպան հատկություններով սպորասպան հատկություններով և մանրէազերծիչ ազդեցությամբ: Կիրառվում է ցանկացած տեսակի մակերեսների, գույքի, սպասքի, սպիտակեղենի, օդի և այլն, ախտահանման և մաքրման համար, միջոցի  հատկությունները պետք է թույլ տան համակցել մեկ գործողության մեջ մշակվող մակերեսների և օբյեկտների լվացումը, ախտահանումը և դեզոդորացումը: Միջոցը կիրառվում է նաև բժշկական գործիքների, այդ թվում՝ ջերմաանկայունների լվացման, ախտահանման համար;  Էնդոսկոպերի և նրանց հետ օգտագորխվող գործիքների լվացման, բարձր մակարդակի ախտահանման և մանրէազերծման համար։ Պետք է ունենա ՀՀ ԱՆ  կողմից  հաստատված հրահանգ: Մատակարարման պահին ապրանքի պիտանելիության ժամկետի առնվազն 75%-ի առկայություն:</t>
  </si>
  <si>
    <t>24451141/502</t>
  </si>
  <si>
    <t>Հականեխիչ գել ձեռքերի հիգիենիկ և վիրաբուժական մշակման համար</t>
  </si>
  <si>
    <t>24451141/518</t>
  </si>
  <si>
    <t>Ձեռքերի լվացման համար նախատեսված հակաբակտերիալ Փրփուր օճառ</t>
  </si>
  <si>
    <t>Ձեռքերի լվացման համար նախատեսված հակաբակտերիալ փրփուր օճառը իրենից ներկայացնում է կիրառման համար պատրաստի  անգույն թափանցիկ հեղուկ, որը պոմպի միջոցով վերածվում է փրփուրի: Որպես ազդող նյութ պետք է պարունակի բենզալկոնիում քլորիդ, ինչպես նաև՝ նատրիումի լաուրիլ եթեր սուլֆատ, կիտրոնաթթու և ֆունկցիոնալ այլ հավելումներ: Չի չորացնում ձեռքերի և մարմնի մաշկը, հիպոալերգիկ է, pH-ը չեզոք է: Հակաբակտերիալ հեղուկ օճառը պետք է նախատեսված լինի հականեխիչով մշակումից առաջ բժշկական անձնակազմի (այդ թվում՝ վիրաբույժների) ձեռքերի հիգիենիկ մշակման համար, բժշկական օգնություն և սպասարկում իրականացնող կազմակերպությունների  աշխատակիցների կողմից բժշկական միջամտություններ անցկացնելուց առաջ և հետո ձեռքերի հիգիենիկ մշակման համար, բժշկական օգնության դիմած անձանց ձեռքերի հիգիենիկ մշակման և մաշկային ծածկույթների սանիտարական մշակման համար: Պիտանելիության ժամկետը` ոչ պակաս 3 տարի: Մատակարարվող յուրաքանչյուր խմբաքանակի համար պետք է ներկայացվի որակի սերտիֆիկատ։ Մատակարարումը 1լ տարաներով։ Պիտանելիության ժամկետի առնվազն 75%-ի առկայություն մատակարարման պահին:  Տարան պետք է ունենա դոզավորող պոմպ` 1 սեղմումը 2,5-3մլ: ԵԱՀ Համապատասխանության հայտարարագիր։</t>
  </si>
  <si>
    <t>24451141/519</t>
  </si>
  <si>
    <r>
      <t xml:space="preserve">Փոքր տարածքների և մակերեսների, ինկուբատորների, կուվեզների, ապարատների և սարքավորումների արագ ախտահանման համար նախատեսված </t>
    </r>
    <r>
      <rPr>
        <u/>
        <sz val="10"/>
        <rFont val="GHEA Grapalat"/>
        <family val="3"/>
      </rPr>
      <t>սպիրտ չպարունակող</t>
    </r>
    <r>
      <rPr>
        <sz val="10"/>
        <rFont val="GHEA Grapalat"/>
        <family val="3"/>
      </rPr>
      <t xml:space="preserve"> բազմակոմպոնենտ հեղուկ միջոց՝ ցողացրիչի ձևով</t>
    </r>
  </si>
  <si>
    <t>Բաղադրությունը․ դիդեցիլդիմեթիլ ամոնիումի քլորիդ՝ 0.10- 0,14%, պոլիհեքսամեթիլենբիգուանիդ հիդրոքլորիդ՝ 0.04- 0,08% և այլ հավելումներ, չպարունակի սպիրտ: Ախտահանիչ նյութը պետք է օժտված լինի հակամանրէային ակտիվությամբ գրամդրական և գրամբացասական մանրէների (ներառյալ՝ տուբերկուլյոզի միկոբակտերիաները), վիրուսների (ներառյալ արտաընդերային հեպատիտները, ՄԻԱՎ-վարակը, պոլիոմիելիտը, A գրիպի H5N1,  H1N1տեսակները), սնկերի (այդ թվում` կանդիդա և դերմատոֆիտիա) նկատմամբ և այլ մանրէների նկատմամբ: Հակավիրուսային և հակասնկային ազդեցությունը` մինչև 5րոպե։ Հակատուբերկուլյոզային ազդեցությունը` մինչև  10 րոպե։ Նախատեսված է հիվանդանոցային և արտահիվանդանոցային  բժշկական օգնություն և սպասարկում իրականացնող կազմակերպություններում (մանկաբարձական ստացիոնարներում, այդ թվում` նեոնատոլոգիայի բաժանմունքներում, ատամնաբուժական կաբինետներում, տարբեր լաբորատորիաներում (կլինիկական, մանրէաբանական և այլ), շտապ օգնության  կայաններում և այլն) փոքր մակերես ունեցող առարկաների, սանիտարատեխնիկական սարքավորումների, բժշկական սարքավորումների (այդ թվում` կուվեզներ) և այլ մակերեսների ախտահանման և  մաքրման համար: Վտանգավորության աստիճանը՝ 4-րդ, 5-րդ դաս: Փաթեթավորումը՝ 500-750 մլ ծավալի պոլիէթիլենային տարա՝  ցողացրիչով: Պետք է ունենա ՀՀ ԱՆ  կողմից  հաստատված հրահանգ: Միջոցի պահպանման ժամկետը ոչ պակաս, քան 5 տարի: Մատակարարման պահին ապրանքի պիտանելիության ժամկետի առնվազն 75%-ի առկայություն:</t>
  </si>
  <si>
    <t>24451141/520</t>
  </si>
  <si>
    <r>
      <t xml:space="preserve">Փոքր տարածքների և մակերեսների, ինկուբատորների, կուվեզների, ապարատների և սարքավորումների արագ ախտահանման համար նախատեսված </t>
    </r>
    <r>
      <rPr>
        <u/>
        <sz val="10"/>
        <rFont val="GHEA Grapalat"/>
        <family val="3"/>
      </rPr>
      <t>սպիրտ պարունակող</t>
    </r>
    <r>
      <rPr>
        <sz val="10"/>
        <rFont val="GHEA Grapalat"/>
        <family val="3"/>
      </rPr>
      <t xml:space="preserve"> բազմակոմպոնենտ հեղուկ միջոց՝ ցողացրիչի ձևով</t>
    </r>
  </si>
  <si>
    <t>Ախտահանիչ միջոցը պետք է իրենից ներկայացնի էթիլ սպիրտի և կիրառվող բուրանյութի հոտով թափանցիկ հեղուկ: Որպես ազդող նյութեր՝ միջոցը պետք է պարունակի էթիլ սպիրտ՝ 69,0±1,0%, ինչպես նաև ֆունկցիոնալ հավելումներ, այդ թվում մաշկը խնամող բաղադրիչներ, ջուր։ Միջոցը պետք է օժտված լինի հակամանրէային ակտիվությամբ գրամբացասական և գրամդրական մանրէների (ներառյալ տուբերկուլոզի միկոբակտերիաները, թեստավորված Mycobacterium terrae-ի վրա, ներհիվանդանոցային վարակների հարուցիչները՝ թեստավորված Pseudomonas aeruginosa-ի վրա, այդ թվում աղիքային ցուպիկը, ստաֆիլակոկերը, սալմոնելլաների խմբի մանրէները), լեգիոնելոզի, հատուկ վտանգավոր վարակների հարուցիչների (ժանտախտ, խոլերա, տուլարեմիա), վիրուսների՝ այդ թվում ռինովիրուսների, նորովիրուսների, ռոտավիրուսների, ադենովիրուսների, ընդերային և արտաընդերային հեպատիտների՝ ներառյալ հեպատիտ Ա-ի Բ-ի, Ց-ի, Դ-ի, պոլիոմիելիտի վիրուսների, Կոքսակի էնտերովիրուսների, ECHO, ՄԻԱՎ վիրուսների, գրիպի վիրուսի, այդ թվում՝ «խոզի» Н1N1 և «թռչնի» Н5N1, պարագրիպի, կորոնավիրուսի, «ատիպիկ թոքաբորբի» հարուցչի (SARS, MERS), հերպեսի, կարմրուկի, սուր շնչառական վիրուսային վարակների, ցիտոմեգալովիրուսային վարակի, սնկասպան ակտիվությամբ Կանդիդա և Տրիխոֆիտոն ցեղի սնկերի նկատմամբ: Միջոցը պետք է օժտված լինի երկարաձգված հակամանրէային ազդեցությամբ 3 ժամվա ընթացքում: Միջոցով մշակումից հետո լվացում պետք է չպահանջվի: Միջոցը պետք է նախատեսված լինի ձեռքերի հիգիենիկ մշակման համար, սպիրտների ազդեցության նկատմամբ կայուն մակերեսների արագ ախտահանման և չորացում պահանջող պայմաններում կիրառման համար, ոչ մեծ մակերեսով մակերևույթների, ինչպես նաև սենքերում դժվարհասանելի մակերեսների (հատակ, պատեր և այլն) ախտահանման համար, ախտորոշիչ սարքավորումների (ՈՒՁՀ և այլ) և այլ համանման բժշկական արտադրատեսակների մակերեսային (մաշկին դրվող) տվիչների, որոնք թույլ են տալիս շփման եղանակով ախտահանում, ախտահանման համար:  Փաթեթավուրումը՝ 500- 750 միլիլիտր ցողացրիչ՝ անվտանգության փականով:  Պետք է ունենա որակի հավաստագիր, ԵԱՏՄ պետական գրանցման վկայական , ՀՀ ԱՆ  օգտագործման հրահանգ և պիտանելիության ժամկետի առնվազն 75%-ի առկայություն։</t>
  </si>
  <si>
    <t>24451141/521</t>
  </si>
  <si>
    <t>Պերեկիս պարունակող ախտահանիչ</t>
  </si>
  <si>
    <t>Ախտահանիչ նյութը իրենից ներկայացնում է թափանցիկ կամ թույլ օպալեսցենտող, յուրահատուկ հոտով համասեռ հեղուկ խտանյութ։ Որպես ազդող նյութեր միջոցը պարունակում է․ ջրածնի պերօքսիդ (ՋՊ)՝ 50% և արծաթ՝ 500 մգ/լ, ՉԱՄ-երի և գուանիդինի խմբերին պատկանող ազդող նյութեր, ինչպես նաև մաքրված ջուր և ֆունկցիոնալ բաղադրիչներ, ներառյալ ոչ իոնոգեն մակերեսային ակտիվ նյութեր և կոռոզիայի ինհիբիտոր: Միջոցի рН-ը՝ 5,0 միավոր է: Միջոցի խտանյութի պիտանելիության ժամկետը ոչ պակաս, քան 1 տարի: Միջոցը պետք է օժտված լինի հակամանրէային ակտիվությամբ, այդ թվում մանրէասպան հատկություններով գրամբացասական և գրամդրական մանրէների նկատմամբ (ներառյալ տուբերկուլոզի՝ թեստավորված Mycobacterium terrae շտամի վրա), բժշկական միջամտությամբ պայմանավորված վարակների՝ թեստավորված  Պ. Աերուգինոսայի (P.aeruginosa)  վրա, անաէրոբ վարակների՝ թեստավորված Կ. Դիֆիսիլեի (C.difficile) վրա, հատուկ վտանգավոր և կարանտինային վարակների (ժանտախտ, խոլերա, տուլարեմիա, սիբիրյան խոց), լեգիոնելոզի հարուցիչների), վիրուսասպան ակտիվությամբ՝ մարդու բոլոր հայտնի ախտածին վիրուսների նկատմամբ (այդ թվում ընդերային, արտաընդերային հեպատիտներ Ա-ի, Բ-ի, Ց-ի, ՄԻԱՎ-վարակի, պոլիոմիելիտի հարուցիչների, Կոքսակի էնտերովիրուսների, ЕСНО, ռոտավիրուսների, նորովիրուսների, կորոնավիրուսների, «ատիպիկ թոքաբորբի» (SARS), հերպեսի, H5N1 «թռչնի» գրիպի, H1N1 «խոզի» գրիպի, մարդու գրիպի, պարագրիպի վիրուսների, ադենովիրուսների և այլն), սնկասպան ակտիվությամբ (այդ թվում Կանդիդա ցեղի ախտածին սնկերի, դերմատոֆիտների, բորբոսասնկերի նկատմամբ), սպորասպան ակտիվությամբ, օվոցիդ հատկություններով՝  էնտերոբիոզի հարուցիչների նկատմամբ: Պատրաստուկի հատկությունները թույլ են տալիս համակցել մեկ գործողության մեջ մշակվող մակերեսների և օբյեկտների լվացումը, ախտահանումը և դեզոդորացումը: Միջոցը նախատեսված է կանխարգելիչ, ընթացիկ և եզրափակիչ ախտահանման, մանրէազերծման, հիմնական մաքրում իրականացնելու, մակերեսների և օբյեկտների դեզինվազիայի և հելմինթազերծման համար: Միջոցը նախատեսված է մակերեսների (հատակ, պատեր, դռներ և այլն), կոշտ գույքի, այդ թվում բարուրասեղանների, կուվեզների, դրանց մասերի և հարմարանքների ախտահանման համար, կոռոզիակայուն նյութերից բժշկական նշանակության արտադրատեսակների (ներառյալ վիրաբուժական և ատամնաբուժական գործիքները, կոշտ և ճկուն էնդոսկոպները, դրանց կից գործիքները) նախամանրէազերծման մաքրման, ախտահանման և մանրէազերծման համար՝ ձեռքային եղանակով: Վտանգավորության աստիճանը՝ 3 - 4-րդ դաս: Պետք է ունենա  ՀՀ ԱՆ կողմից հաստատված կիրառման մեթոդական հրահանգ: Մատակարարվող յուրաքանչյուր խմբաքանակի համար պետք է ներկայացվի որակի սերտիֆիկատ, մատակարարման պահին ապրանքի պիտանիության ժամկետի առնվազն 2/3-ի առկայություն։</t>
  </si>
  <si>
    <t>24451141/522</t>
  </si>
  <si>
    <t>Հակաբակտերիալ օճառ</t>
  </si>
  <si>
    <t>Բժշկական անձնակազմի (այդ թվում՝ վիրաբույժների) ձեռքերի հիգիենիկ մշակման համար նախատեսված հականեխիչ լվացող միջոցը իրենից ներկայացնում է կիրառման համար պատրաստի անգույն թափանցիկ հեղուկ: Որպես ազդող նյութ պետք է պարունակի  տրիկլոզան, ինչպես նաև նատրիումի լաուրիլ սուլֆատ, թիազոլինոնների խառնուրդ, կիտրոնաթթու, պրոպիլենգլիկոլ և ֆունկցիոնալ այլ հավելումներ: Հականեխիչ լվացող միջոցը պետք է օժտված լինի հակամանրէային ակտիվությամբ գրամդրական (բացառությամբ տուբերկուլոզի միկոբակտերիաների) և գրամբացասական մանրէների նկատմամբ, պետք է օժտված լինի արտահայտված լվացող հատկություններով: Չի չորացնում ձեռքերի և մարմնի մաշկը, հիպոալերգիկ է, pH-ը չեզոք է: Հականեխիչ լվացող միջոցը  պետք է նախատեսված լինի հականեխիչով մշակումից առաջ բժշկական անձնակազմի (այդ թվում՝ վիրաբույժների) ձեռքերի հիգիենիկ մշակման համար, բժշկական օգնություն և սպասարկում իրականացնող կազմակերպությունների  աշխատակիցների կողմից բժշկական միջամտություններ անցկացնելուց առաջ և հետո ձեռքերի հիգիենիկ մշակման համար, բժշկական օգնության դիմած անձանց ձեռքերի հիգիենիկ մշակման և մաշկային ծածկույթների  սանիտարական մշակման համար: Փաթեթավորումը՝ 1 լ  ծավալի պոլիէթիլենային տարա՝  դոզավորող պոմպով: Պետք է ունենա ՀՀ ԱՆ  կողմից  հաստատված հրահանգ: Միջոցի պահպանման ժամկետը ոչ պակաս քան 3 տարի: Մատակարարման պահին ապրանքի պիտանելիության ժամկետի առնվազն 75%-ի առկայություն:</t>
  </si>
  <si>
    <t>24451141/523</t>
  </si>
  <si>
    <t>Ախտահանիչ նյութ խտանյութ՝ նախատեսված մակերեսների ախտահանման և մաքրման համար</t>
  </si>
  <si>
    <t>Բազմակոմպոնենտ խտանյութ է, որը որպես ազդող նյութեր պարունակում է․ ՉԱՄ-երի, և/կամ գունիդինի, և/կամ ալկիլ ամինոպրոպիլդոդեցիլամին խմբերին պատկանող ախտահանիչ նյութեր, որոնց գումարային կոնցենտրացիան պետք է լինի ոչ պակաս 15 %-ից: Խտանյութի պահպանման ժամկետը՝ առնվազն 5 տարի: 1 լիտր խտանյութից պետք է ստացվի 0,25 %-անոց 400 լիտր աշխատանքային պատրաստի լուծույթ, որը պետք է պիտանի լինի 12-30 օր, նախատեսված է բազմակի օգտագործման համար: Ախտահանիչ նյութերը պետք է օժտված լինեն հակամանրէային ակտիվությամբ գրամբացասական և գրամդրական մանրէների նկատմամբ, (այդ թվում՝ տուբերկուլոզի հարուցիչների), ներհիվանդանոցային և անաէրոբ վարակների, Կանդիդա և Տրիխոֆիտոն տեսակի սնկերի, բորբոսասնկերի (թեստավորված Ասպերգիլուս նիգերսի համար), վիրուսների, հատուկ վտանգավոր վարակների հարուցիչների (ժանտախտ, խոլերա, տուլարեմիա), միջոցն օժտված է հատկություններով մակաբուծային հիվանդությունների հարուցիչների (նախակենդանիների ցիստեր և օոցիստեր, որդերի ձվեր և թրթուրներ) նկատմամբ: Ախտահանիչ նյութը նախատեսված է բոլոր տեսակի մակերեսների և սարքավորումների ախտահանման համար, բժշկական նշանակության գործիքների, էնդոսկոպների նախամանրէազերծումային մաքրման, ինչպես նաև կանխարգելիչ, ընթացիկ և եզրափակիչ ախտահանման համար: Պետք է ունենա  ՀՀ ԱՆ կողմից հաստատված կիրառման մեթոդական հրահանգ: Մատակարարման պահին ապրանքի պիտանիության ժամկետի առնվազն 2/3-ի առկայություն: Տրամադրել առնվազն 50 հատ զգայորոշիչ թեստ ձողիկներ5/12/2026։</t>
  </si>
  <si>
    <t>24451141/524</t>
  </si>
  <si>
    <t>Ախտահանիչ նյութ բժշկական արտադրատեսակների  նախամանրէազերծման համար</t>
  </si>
  <si>
    <t>Բաղադրությունը՝ ֆերմենտային կոմպլեքս՝ ոչ պակաս քան 3 էնզիմի պարունակութամբ (լիպազա, ալֆա-ամիլազա, պրոտեազա), մակերևութային ակտիվ նյութեր ինչպես նաև գործառնական բաղադրիչներ և այլ հավելյալ նյութեր: Ներկայացվող ապրանքը պետք է պարունակի նաև կոռոզիայի ինհիբիտորներ (կազմի մեջ կոռոզիոն ինհիբիտորի առկայությունը պետք է հաստատվի օգտագործման հրահանգով): Առաջարկվող ախտահանիչ նյութը իր բաղադրությունում չպետք է պարունակի որպես ակտիվ բաղադրիչներ քլոր, ալկոհոլ: Փաթեթավորումը՝ 1լիտր պոլիէթիլենային տարա համապատասխան չափիչ բաժակով: Մատակարարման պահին խտանյութի պիտանելիության ժամկետի առնվազն 2/3-ի առկայություն։ Վերջնական օգտագործման համար ստացվող ախտահանիչ նյութի աշխատանքային լուծույթի արժեքը ստանալու համար, հաշվարկները կատարվելու են համաձայն ՀՀ Առողջապահության նախարարության կողմից հաստատված  համապատասխան մեթոդական հրահանգների և ՀՀ-ում գործող սանիտարական նորմերի՝ հիմք ընդունելով հակաբակտերիալ (ներառյալ տուբերկուլյոզը), հակավիրուսային և  հակասնկային ախտահանման ռեժիմները: Վտանգավորության աստիճանը՝ 4-րդ, 5-րդ դաս: Պետք է ունենա որակի հավաստագիր,  ՀՀ ԱՆ  օգտագործման մեթոդական հրահանգ:</t>
  </si>
  <si>
    <t>24451141/525</t>
  </si>
  <si>
    <t>Ախտահանիչ նյութ բժշկական արտադրատեսակների ախտահանման և նախամանրէազերծման համար</t>
  </si>
  <si>
    <t>Բաղադրությունը՝ ՉԱՄ, ՄԱՆ, Քլորհեքսիդինի բիգլյուկոնատ, ֆերմենտային կոմպլեքս՝ ոչ պակաս քան 3 էնզիմի պարունակութամբ (լիպազա, ալֆա-ամիլազա, պրոտեազա), մակերևութային ակտիվ նյութեր ինչպես նաև գործառնական  բաղադրիչներ և այլ հավելյալ նյութեր: Ներկայացվող ապրանքը պետք է պարունակի նաև կոռոզիայի ինհիբիտորներ (կազմի մեջ կոռոզիոն ինհիբիտորի առկայությունը պետք է հաստատվի օգտագործման հրահանգով): Առաջարկվող ախտահանիչ նյութը իր բաղադրությունում չպետք է պարունակի որպես ակտիվ բաղադրիչներ քլոր, ալկոհոլ: Փաթեթավորումը՝ 1լիտր պոլիէթիլենային տարա համապատասխան չափիչ բաժակով: 1լիտր խտանյութից պատրաստվի մինչև 0,5%-անոց, ոչ պակաս, քան 200 լիտր  աշխատանքային լուծույթ, որը կապահովի հակաբակտերիալ գրամդրական և գրամբացասական մանրէների (ներառյալ՝ տուբերկուլյոզի միկոբակտերիաները), հակավիրուսային (ներառյալ արտաընդերային հեպատիտները, ՄԻԱՎ-վարակը, պոլիոմիելիտը), A գրիպի H5N1, H1N1տեսակները) և հակասնկային (այդ թվում` կանդիդա և դերմատոֆիտիա) ազդեցությունը մինչև 15 րոպեում (ինչը հաստատված լինի ՀՀ Առողջապահության նախարարության կողմից հաստատված  մեթոդական հրահանգներով): Աշխատանքային լուծույթի պատրաստման համար պահանջվող ջերմաստիճանը պետք է լինի՝ ոչ պակաս քան 15C-ից մինչև ոչ ավել քան 25C-ը: Աշխատանքային լուծույթի պիտանելիությունը լինի 3 օր-ից ոչ պակաս, նախատեսված  բազմակի օգտագործման համար: Մատակարարման պահին խտանյութի պիտանելիության ժամկետի առնվազն 2/3-ի առկայություն։ Վերջնական օգտագործման համար ստացվող ախտահանիչ նյութի աշխատանքային լուծույթի արժեքը ստանալու համար, հաշվարկները կատարվելու են համաձայն ՀՀ Առողջապահության նախարարության կողմից հաստատված  համապատասխան մեթոդական հրահանգների և ՀՀ-ում գործող սանիտարական նորմերի՝ հիմք ընդունելով հակաբակտերիալ (ներառյալ տուբերկուլյոզը), հակավիրուսային և  հակասնկային ախտահանման ռեժիմները: Վտանգավորության աստիճանը՝ 4-րդ, 5-րդ դաս: Պետք է ունենա որակի հավաստագիր,  ՀՀ ԱՆ  օգտագործման մեթոդական հրահանգ:</t>
  </si>
  <si>
    <t>24451141/526</t>
  </si>
  <si>
    <r>
      <t>Ախտահանիչ</t>
    </r>
    <r>
      <rPr>
        <sz val="10"/>
        <color theme="1"/>
        <rFont val="GHEA Grapalat"/>
        <family val="3"/>
      </rPr>
      <t xml:space="preserve"> միջոց, խտանյութ՝ նախատեսված մակերեսների ախտահանման և մաքրման համար</t>
    </r>
  </si>
  <si>
    <t>Ախտահանիչ միջոց, խտանյութ՝ նախատեսված մակերեսների ախտահանման և մաքրման համար։ Բաղադրությունը՝ դիդեցիլդիմեթիլամոնիումի քլորիդ, N,N-բիս (3-ամինոպրոպիլ), դոդեցիլպրոպան 1,3-դիամին (ՉԱՄ), ինչպես նաև օժանդակող բաղադրիչներ, կայունացուցիչ, հոտավետ նյութեր և ջուր: Փաթեթավորումը՝ 1լիտր կամ այլ ծավալի  պոլիէթիլենային տարա համապատասխան չափիչ բաժակով: 1լիտր խտանյութից պետք է պատրաստվի, ոչ պակաս  քան  400 լիտր  0,25%-անոց աշխատանքային լուծույթ, որը պետք է ապահովի հակաբակտերիալ (այդ թվում հատուկ վտանգավոր վարակների հարուցիչների նկատմամբ), հակավիրուսային և հակասնկային ազդեցությունը մինչև 60 րոպեում (ինչը պետք է հաստատված լինի ՀՀ առողջապահության նախարարության կողմից հաստատված  մեթոդական հրահանգներով): Աշխատանքային լուծույթի պատրաստումը սենյակային ջերմաստիճանային պայմաններում՝ ոչ պակաս քան 15°C-ից մինչև ոչ ավել քան 25°C-ը: Ախտահանումը պետք է կատարվի սրբելու, ցողելու և թրջելու եղանակով: Ախտահանիչ նյութի pH-ը՝ 11,0-13,0: Ախտահանիչ նյութի հակամանրէային ազդեցությունը պետք է պահպանվի առնվազն 3 ժամվա ընթացքում: Հատակի ընթացիկ մաքրման ժամանակ հետագա ջրով լվանալու պահանջ չպետք է լինի: Խտանյութի պիտանելիության ժամկետը` ոչ պակաս քան 2 տարի: Մատակարարման պահին ապրանքի ժամկետի առնվազն 1/2-ի առկայություն։ Օգտագործվում է մակերեսների, գույքի, սպիտակեղենի, լաբորատոր սպասքի և այլ պարագաների ախտահանման և մաքրման համար: Վտանգավորության աստիճանը՝ 3-րդ, 4-րդ դաս: Պետք է ունենա որակի հավաստագիր, ՀՀ ԱՆ  օգտագործման մեթոդական հրահանգ:</t>
  </si>
  <si>
    <t>33111500/505</t>
  </si>
  <si>
    <t>33111500/506</t>
  </si>
  <si>
    <t>33111500/507</t>
  </si>
  <si>
    <t>33111500/508</t>
  </si>
  <si>
    <t>19641000/501</t>
  </si>
  <si>
    <t>Բժշկական վարակիչ թափոնների պարկեր 60+11/130սմ</t>
  </si>
  <si>
    <t>Բժշկական թափոնների տոպրակները պետք է լինեն կարծր, անջրանցիկ։ Հաստությունը (4 շերտի համար)՝ առնվազն 24 մկ, գույնը՝ կարմիր, չափերը՝ 60+11/130սմ։ Հումքը՝ առաջնային։</t>
  </si>
  <si>
    <t>19641000/502</t>
  </si>
  <si>
    <t>Բժշկական վարակիչ թափոնների պարկեր 30+14/73սմ (≈60լ)</t>
  </si>
  <si>
    <t>Բժշկական թափոնների տոպրակները պետք է լինեն կարծր, անջրանցիկ։ Հաստությունը (4 շերտի համար)՝ առնվազն 20 մկ, գույնը՝ դեղին, չափերը՝ 30+14/73սմ (≈60լ)։ Հումքը՝ առաջնային։</t>
  </si>
  <si>
    <t>19641000/503</t>
  </si>
  <si>
    <t>Բժշկական վարակիչ թափոնների պարկեր 25+12/55սմ (≈30լ)</t>
  </si>
  <si>
    <t>Բժշկական թափոնների տոպրակները պետք է լինեն կարծր, անջրանցիկ։ Հաստությունը (4 շերտի համար)՝ առնվազն 17 մկ, գույնը՝ կարմիր, չափերը՝ 25+12/55սմ (≈30լ)։ Հումքը՝ առաջնային։</t>
  </si>
  <si>
    <t>19641000/504</t>
  </si>
  <si>
    <t>Բժշկական վարակիչ թափոնների պարկեր 25*40սմ</t>
  </si>
  <si>
    <t>Բժշկական թափոնների տոպրակները պետք է լինեն կարծր, անջրանցիկ։ Հաստությունը (2 շերտի համար)՝ առնվազն 7 մկ, գույնը՝ կարմիր, չափերը․ լայնությունը՝ 25սմ, բարձրությունը՝ 40սմ։ Հումքը՝ առաջնային։</t>
  </si>
  <si>
    <t>39831277/502</t>
  </si>
  <si>
    <t>Մեխանիկական դիսպենսեր ախտահանիչի և օճառի համար</t>
  </si>
  <si>
    <t>Մեխանիկական դիսպենսեր՝ ախտահանիչի և օճառի համար, մետաղական լծակով։ Համապատասխան պոմպի և պլաստիկ թասիկի առկայություն՝ նախատեսված ավելորդ հեղուկի հավաքման համար։ Գույնը՝ սպիտակ։ Դիսպենսերի նյութը՝ ABS պլաստիկ։ Լծակի նյութը՝ չժանգոտվող պողպատ։ Նախատեսված 1լ տարողությամբ խորանարդաձև շշերի կիրառման համար։</t>
  </si>
  <si>
    <t>24451141/527</t>
  </si>
  <si>
    <t>Ձեռքերի ախտահանիչ փրփուր</t>
  </si>
  <si>
    <t>Ախտահանիչ միջոցն իրենից ներկայացնում է կիրառման համար պատրաստ, համասեռ փրփուրի տեսքով, առանց կողմնակի ներառումների, սպիրտի թույլ հոտով լուծույթ: Պետք է պարունակի առնվազն 72% սպիրտ։ Որպես ազդող նյութ՝ միջոցը պետք է պարունակի․ էթիլ սպիրտ՝ 52,21%, պրոպիլ սպիրտ՝ 20%, ինչպես նաև տարբեր ֆունկցիոնալ բաղադրիչներ: Ախտահանիչ միջոցը պետք է օժտված լինի հակամանրէային ակտիվությամբ գրամբացասական և գրամդրական (ներառյալ տուբերկուլոզի միկոբակտերիաները, թեստավորված Mycobacterium terrae- վրա) մանրէների, Կանդիդա և Տրիխոֆիտոն  ցեղի սնկերի, արտաընդերային, հեպատիտների հարուցիչ Բ, Ց, Դ վիրուսների, ՄԻԱՎ վարակի, կորոնավիրուսային հիվանդության, հերպեսի վիրուսի, ցիտոմեգալովիրուսի, գրիպի վիրուսի, այդ թվում՝ A տեսակի, ներառյալ՝ A Н5N1, A Н1N1, պարագրիպի, ադենովիրուսային վարակի և ՍՇՎՎ այլ հարուցիչների, ռոտավիրուսային վարակի, նորովիրուսային վարակի վիրուսների նկատմամբ: Միջոցի պիտանելիության ժամկետը պետք է լինի առնվազն 3 տարի՝ պատրաստման օրվանից, արտադրողի չբացված փաթեթավորմամբ: Ներկայացնել ԵՏՄ սերտիֆիկատ և ՀՀ ԱՆ հաստատված մեթոդական հրահանգ։ Մշակումից հետո ձեռքերի լվացում չպետք է պահանջվի։ Պիտանելիության ժամկետի առնվազն 75%-ի առկայություն մատակարարման պահին: Մատակարարումը՝ 1լ տարաներով։</t>
  </si>
  <si>
    <t>24451141/528</t>
  </si>
  <si>
    <t>Վիրաբույժների ձեռքերի և վիրահատական դաշտի մշակման ախտահանիչ</t>
  </si>
  <si>
    <t>Փրփուրի տեսքով ախտահանիչ միջոցը իրենից ներկայացնում է սպիրտի հոտով թափանցիկ հեղուկ: Որպես ազդող նյութեր՝ միջոցը պետք է պարունակի․ էթիլ սպիրտ՝ 56,0±0,2%, պրոպիլ սպիրտ՝ 21%, քլորհեքսիդինի բիգլյուկոնատ, ինչպես նաև ֆունկցիոնալ հավելումներ, այդ թվում մաշկը խնամող բաղադրիչներ, մաքրազտված ջուր։ Միջոցի պիտանելիության ժամկետը պետք է լինի առնվազն 5 տարի՝ թողարկման ամսաթվից, արտադրողի սերտ փակ փաթեթով։ Միջոցը պետք է օժտված լինի հակամանրէային ակտիվությամբ գրամբացասական և գրամդրական մանրէների (ներառյալ տուբերկուլոզի միկոբակտերիաները՝ թեստավորված Mycobacterium terrae-ի վրա, ներհիվանդանոցային վարակների հարուցիչները՝ թեստավորված Pseudomonas aeruginosa-ի վրա, այդ թվում աղիքային ցուպիկի, ստաֆիլակոկերի, սալմոնելլաների խմբի մանրէները), լեգիոնելոզի, հատուկ վտանգավոր վարակների հարուցիչների (ժանտախտ, խոլերա, տուլարեմիա) նկատմամբ, վիրուսների նկատմամբ՝ այդ թվում ռինովիրուսների, նորովիրուսների, ռոտավիրուսների, ադենովիրուսների, ընդերային և արտաընդերային հեպատիտների՝ ներառյալ հեպատիտ Ա-ի Բ-ի, Ց-ի, Դ-ի, պոլիոմիելիտի վիրուսների, Կոքսակի էնտերովիրուսների, ECHO, ՄԻԱՎ վիրուսների, գրիպի վիրուսի, այդ թվում՝ «խոզի» Н1N1 և «թռչնի» Н5N1, պարագրիպի, կորոնավիրուսի, «ատիպիկ թոքաբորբի» հարուցչի (SARS, MERS), հերպեսի, կարմրուկի, սուր շնչառական վիրուսային վարակների, ցիտոմեգալովիրուսային վարակի և սնկասպան ակտիվությամբ՝ Կանդիդա և Տրիխոֆիտոն ցեղի սնկերի նկատմամբ: Միջոցը պետք է օժտված լինի երկարաձգված հակամանրէային ազդեցությամբ՝ առնվազն 3 ժամվա ընթացքում: Միջոցով մշակումից հետո լվացում չպետք է պահանջվի: Ներկայացնել ԵՏՄ սերտիֆիկատ և ՀՀ ԱՆ հաստատված մեթոդական հրահանգ։ Պիտանելիության ժամկետի առնվազն 75%-ի առկայություն մատակարարման պահին: Փաթեթավորումը՝ ոչ ավել, քան 1 լ ծավալի պոլիէթիլենային տարա՝ դիսպենսերով:</t>
  </si>
  <si>
    <t>33141212/508</t>
  </si>
  <si>
    <t>CO2 Աբսորբենտ հիմնային</t>
  </si>
  <si>
    <t>Աբսորբենտ հիմնային, պլաստիկե տարա` 5լ ծավալով, փոքր գրանուլներ, գրանուլների չափսը՝ 4/8M, չպետք է լինի փոշենման: էթիլային PH ինդիկատոր, գունային փոփոխության համար, որը դարձելի է՝ սպիտակ / մանուշակագույն /սպիտակ։ Մատակարարման պահին պիտանելիության ժամկետի առնվազն 3/4-ի առկայություն։</t>
  </si>
  <si>
    <t>YAK-EAChAPDzB-26/64, Закупка востребованных материалов и комплектующих запланирована на 2026 год</t>
  </si>
  <si>
    <t>На момент доставки срок годности продукта должен составлять не менее 2/3 от общего срока годности.
Товар должен быть неиспользованным. Наличие заводской упаковки обязательно.
Поставщик осуществляет транспортировку и разгрузку продукции в аптеке Заказчика.</t>
  </si>
  <si>
    <t>Дезинфицирующее средство для обработки больших поверхностей.</t>
  </si>
  <si>
    <t>Дезинфицирующее средство (содержащее перекись водорода)</t>
  </si>
  <si>
    <t>Антисептический гель для гигиенической и хирургической обработки рук.</t>
  </si>
  <si>
    <t>Антибактериальное пенное мыло для мытья рук</t>
  </si>
  <si>
    <t>Бесспиртовое многокомпонентное жидкое дезинфицирующее средство в форме спрея для быстрой дезинфекции небольших площадей и поверхностей, инкубаторов, аппаратов и оборудования.</t>
  </si>
  <si>
    <t>Спиртосодержащее многокомпонентное жидкое средство в форме спрея для быстрой дезинфекции небольших площадей и поверхностей, инкубаторов, аппаратов и оборудования.</t>
  </si>
  <si>
    <t>Дезинфицирующее средство, содержащее перекись водорода.</t>
  </si>
  <si>
    <t>Антибактериальное мыло</t>
  </si>
  <si>
    <t>Концентрированное дезинфицирующее средство для дезинфекции и очистки поверхностей.</t>
  </si>
  <si>
    <t>Дезинфицирующее средство для предстерилизации медицинских изделий</t>
  </si>
  <si>
    <t>Дезинфицирующее средство для дезинфекции и предварительной стерилизации медицинских изделий.</t>
  </si>
  <si>
    <t>Концентрированное дезинфицирующее средство, предназначенное для дезинфекции и очистки поверхностей.</t>
  </si>
  <si>
    <t>Индикаторный автоклав 121°C</t>
  </si>
  <si>
    <t>Индикатор сухого воздуха 180°C</t>
  </si>
  <si>
    <t>Индикаторный автоклав 132°C</t>
  </si>
  <si>
    <t>Ինդիկատոր ավտոկլավի 134°C</t>
  </si>
  <si>
    <t>Ինդիկատոր ավտոկլավի 132°C</t>
  </si>
  <si>
    <t>Ինդիկատոր չոր օդային 180°C</t>
  </si>
  <si>
    <t>Ինդիկատոր ավտոկլավի 121°C</t>
  </si>
  <si>
    <t>Ավտոկլավի ինդիկատոր N1000 134°C, մանրէազերծման ժամանակը՝ 5 րոպե։</t>
  </si>
  <si>
    <t>Ավտոկլավի ինդիկատոր N1000 132°C մանրէազերծման ժամանակը՝ 20 րոպե։</t>
  </si>
  <si>
    <t>Չոր օդային պահարանի ինդիկատոր N1000 180°C, մանրէազերծման ժամանակը՝ 60 րոպե։</t>
  </si>
  <si>
    <t>Ավտոկլավի ինդիկատոր N1000, 121°C, մանրէազերծման ժամանակը՝ 45 րոպե։</t>
  </si>
  <si>
    <t>Индикаторный автоклав 134°C</t>
  </si>
  <si>
    <t>Медицинские мешки для инфекционных отходов 60+11/130 см</t>
  </si>
  <si>
    <t>Пакеты для медицинских инфекционных отходов 30+14/73 см (≈60 л)</t>
  </si>
  <si>
    <t>Пакеты для медицинских инфекционных отходов 25+12/55 см (≈30 л)</t>
  </si>
  <si>
    <t>Пакеты для медицинских инфекционных отходов 25*40см</t>
  </si>
  <si>
    <t>Механический дозатор для дезинфицирующего средства и мыла</t>
  </si>
  <si>
    <t>пенный антисептик для рук</t>
  </si>
  <si>
    <t>Дезинфицирующее средство для рук хирургов и обработки операционного поля.</t>
  </si>
  <si>
    <t>Базовый абсорбент CO2</t>
  </si>
  <si>
    <t>Впитывающая основа, пластиковый контейнер объемом 5 литров, мелкие гранулы, размер гранул: 4/8M, не должны быть порошкообразными. Этиловый индикатор pH, для изменения цвета, который может быть белым / фиолетовым / белым. Наличие не менее 3/4 срока годности на момент поставки.</t>
  </si>
  <si>
    <t>Пенообразующее дезинфицирующее средство представляет собой прозрачную жидкость со спиртовым запахом. В качестве активных ингредиентов продукт должен содержать: этиловый спирт 56,0±0,2%, пропиловый спирт 21%, биглюконат хлоргексидина, а также функциональные добавки, в том числе компоненты для ухода за кожей, очищенную воду. Срок годности продукта должен составлять не менее 5 лет с даты выпуска при хранении в плотно закрытой упаковке производителя. Препарат должен обладать антимикробной активностью против грамотрицательных и грамположительных бактерий (включая микобактерии туберкулеза, протестированные на Mycobacterium terrae, возбудители внутрибольничных инфекций, протестированные на Pseudomonas aeruginosa, включая бактерии группы Escherichia coli, Staphylococcus, Salmonella), легионеллеза, возбудителей особо опасных инфекций (чума, холера, туляремия), вирусов, включая риновирусы, норовирусы, ротавирусы, аденовирусы, кишечного и внекишечного гепатита, включая гепатиты A, B, C, D, полиовирусы, энтеровирусы Коксаки, ECHO, вирусы ВИЧ, вирусы гриппа, включая «свиной» H1N1 и «птичий» H5N1, парагрипп, коронавирус, возбудитель «атипичной пневмонии» (SARS, MERS), герпеса, кори, острых респираторных вирусных инфекций, цитомегаловирусной инфекции и фунгицидной активностью против грибов. роды Candida и Trichophyton. Продукт должен обладать длительным антимикробным действием в течение как минимум 3 часов. Мытье после обработки продуктом не должно требоваться. Предоставить сертификат ЕАЭС и методическую инструкцию, утвержденную Министерством здравоохранения Республики Армения. Наличие не менее 75% срока годности на момент поставки. Упаковка: полиэтиленовый контейнер объемом не более 1 л с дозатором.</t>
  </si>
  <si>
    <t>Дезинфицирующее средство представляет собой готовый к применению однородный пенообразный раствор, не содержащий посторонних включений, со слабым запахом спирта. Содержание спирта должно составлять не менее 72%. В качестве активного ингредиента продукт должен содержать: этиловый спирт – 52,21%, пропиловый спирт – 20%, а также различные функциональные компоненты. Дезинфицирующее средство должно обладать антимикробной активностью против грамотрицательных и грамположительных (включая туберкулезные микобактерии, протестированные на Mycobacterium terrae) бактерий, грибов рода Candida и Trichophyton, атипичных вирусов, вирусов гепатита B, C, D, ВИЧ-инфекции, коронавирусной болезни, вируса герпеса, цитомегаловируса, вируса гриппа, в том числе типа А, включая A H5N1, A H1N1, парагриппа, аденовирусной инфекции и других возбудителей ТОРС, ротавирусной инфекции, норовирусной инфекции. Срок годности продукта должен составлять не менее 3 лет с даты изготовления, в невскрытой упаковке производителя. Предоставьте сертификат ЕАЭС и методическую инструкцию, утвержденную Министерством здравоохранения Республики Армения. Мытье рук после обработки не требуется. На момент поставки сохраняется не менее 75% срока годности. Поставка осуществляется в 1-литровых контейнерах.</t>
  </si>
  <si>
    <t>Механический дозатор для дезинфицирующего средства и мыла с металлическим рычагом. В комплекте соответствующий насос и пластиковый поддон для сбора излишков жидкости. Цвет: белый. Материал дозатора: АБС-пластик. Материал рычага: нержавеющая сталь. Предназначен для использования с кубическими бутылками объемом 1 литр.</t>
  </si>
  <si>
    <t>Мешки для медицинских отходов должны быть жесткими и водонепроницаемыми. Толщина (для 2 слоев): не менее 7 микрон, цвет: красный, размеры: ширина: 25 см, высота: 40 см. Сырье: первичное.</t>
  </si>
  <si>
    <t>Дезинфицирующее средство в форме белых круглых таблеток весом от 2 до 6 граммов. Действующее вещество должно содержать натриевую соль дихлоризоциануроновой кислоты. Срок годности дезинфицирующего средства — не менее 5 лет. 1 таблетка при растворении в 10 литрах воды должна давать рабочий раствор концентрацией не менее 0,015%, срок годности которого должен составлять не менее 5 дней. Должны быть предусмотрены тест-полоски для проверки активности рабочего раствора из расчета 1 тест-полоска на 50 таблеток. Должна быть инструкция, утвержденная Министерством здравоохранения Республики Армения. На момент поставки должно быть сохранено не менее 75% срока годности продукта.</t>
  </si>
  <si>
    <t>Дезинфицирующее средство представляет собой концентрированную, бесцветную или светло-желтую, прозрачную, слабо пахнущую жидкость. В качестве активных ингредиентов оно должно содержать перекись водорода – не менее 8,7%, гидрохлорид полигексаметиленгуанидина – не менее 1,7% (ПГГ), хлорид алкилдиметилбензиламмония – не менее 3,7% (ЧАМ), функциональные и антикоррозионные добавки. Срок годности продукта при соблюдении условий хранения и в закрытой упаковке производителя составляет не менее 2 лет, срок годности рабочих растворов – не менее 25 дней. Растворы препарата должны обладать бактерицидной активностью против грамотрицательных и грамположительных бактерий (включая возбудителей туберкулеза, протестированных на штамме Mycobacterium terrae, возбудителей легионеллеза, возбудителей особо опасных инфекций: чумы, холеры, туляремии и сибирской язвы (спороцидный эффект)), вируцидными свойствами (против внекишечного гепатита, ВИЧ-инфекции, полиомиелита, аденовируса, энтеровируса, ротавируса, атипичной пневмонии (ТОРС), гриппа, парагриппа, герпеса, птичьего гриппа A/H5N1 и свиного гриппа H1N1, внекишечного и кишечного гепатита, вирусов Коксаки, ECHO, Эболы, Зика, Марбурга и других геморрагических лихорадок и др.), фунгицидными свойствами со спороцидным и бактерицидным эффектом. Препарат применяется для дезинфекции и очистки любых поверхностей, имущества, посуды, белья, воздуха и т. д. Свойства продукта должны позволять сочетать мытье, дезинфекцию и дезодорацию обрабатываемых поверхностей и предметов в одной операции. Продукт также используется для мытья и дезинфекции медицинских инструментов, в том числе термостойких; для мытья, высокоуровневой дезинфекции и стерилизации эндоскопов и используемых с ними инструментов. Должна быть инструкция, утвержденная Министерством здравоохранения Республики Армения. Наличие не менее 75% срока годности продукта на момент поставки.</t>
  </si>
  <si>
    <t>Հականեխիչ միջոցն իրենից ներկայացնում  հիպոալերգիկ  գել: Որպես ազդող նյութեր պետք է  պարունակի սպիրտներ՝ ոչ պակաս 40 %,  ալկիլդիմեթիլբենզիլամոնիումի քլորիդ (ՉԱՄ)՝  ոչ պակաս 0,1 %, ֆունկցիոնալ հավելումներ, այդ թվում՝ էմուլգատոր, փափկացնող հավելումներ, Ե վիտամին, մածուցիկության կարգավորիչ և այլն, ֆունկցիոնալ և հակակոռոզիոն հավելումներ: Տոքսիկ չէ, չունի տեղային գրգռող, մաշկա-ռեզորբտիվ և գերզգայունացնող ազդեցություններ: Չպետք է պարունակի հոտավետ բաղադրիչներ: Հականեխիչ գելը պետք է նախատեսված լինի վիրաբույժների, բուժական անձնակազմի  ձեռքերի հիգիենիկ մշակման համար՝ հաստատված ՀՀ Առողջապահության նախարարության մեթոդական հրահանգներով: Ախտահանիչ նյութը պետք է ունենա մանրէասպան ազդեցություն գրամբացասական և գրամդրական մանրէների, (այդ թվում ներհիվանդանոցային վարակների հարուցիչների, տուբերկուլյոզի միկոբակտերիաների), վիրուսների (արտաընդերային հեպատիտներ, ՄԻԱՎ-վարակ),  սնկերի (ներառյալ Կանդիդա ցեղի խմորասնկեր) նկատմամբ: Հակամանրէային երկարացված ազդեցությունը պահպանվի առնվազն 3 ժամվա ընթացքում: Փաթեթավորումը՝ 1 լ  ծավալի պոլիէթիլենային տարա՝  դոզավորող պոմպով: Պետք է ունենա ՀՀ ԱՆ  կողմից  հաստատված հրահանգ: Միջոցի պահպանման ժամկետը ոչ պակաս քան 4 տարի: Մատակարարման պահին ապրանքի պիտանելիության ժամկետի առնվազն 75%-ի առկայություն:</t>
  </si>
  <si>
    <t>Антисептик представляет собой гипоаллергенный гель. В качестве активных ингредиентов он должен содержать спирты – не менее 40%, алкилдиметилбензиламмонийхлорид (ХАМ) – не менее 0,1%, функциональные добавки, в том числе эмульгаторы, смягчающие добавки, витамин Е, регулятор вязкости и др., функциональные и антикоррозионные добавки. Он нетоксичен, не обладает местным раздражающим, кожно-резорбтивным и гиперчувствительным действием. Не должен содержать отдушек. Антисептический гель предназначен для гигиенической обработки рук хирургов и медицинского персонала, одобрен методическими указаниями Министерства здравоохранения Республики Армения. Дезинфицирующее средство должно обладать бактерицидным действием на грамотрицательные и грамположительные бактерии (включая возбудителей внутрибольничных инфекций, микобактерии туберкулеза), вирусы (экзогенный гепатит, ВИЧ-инфекция), грибы (включая дрожжи Candida). Длительный антимикробный эффект должен сохраняться не менее 3 часов. Упаковка: полиэтиленовая тара объемом 1 литр с дозирующим насосом. Необходимо наличие инструкции, утвержденной Министерством здравоохранения Республики Армения. Срок годности продукта не менее 4 лет. Наличие не менее 75% срока годности продукта на момент поставки.</t>
  </si>
  <si>
    <t>Антибактериальное пенное мыло для мытья рук представляет собой готовую к применению бесцветную прозрачную жидкость, которая при нажатии на дозатор превращается в пену. В качестве активного ингредиента оно должно содержать бензалкония хлорид, а также лаурилэфирсульфат натрия, лимонную кислоту и другие функциональные добавки. Оно не сушит кожу рук и тела, гипоаллергенно и имеет нейтральный pH. Антибактериальное жидкое мыло предназначено для гигиенической обработки рук медицинского персонала (включая хирургов) перед обработкой антисептиком, для гигиенической обработки рук сотрудников организаций, оказывающих медицинскую помощь и услуги, до и после медицинских вмешательств, для гигиенической обработки рук и санитарной обработки кожных покровов лиц, обращающихся за медицинской помощью. Срок годности: не менее 3 лет. На каждую поставленную партию необходимо предъявить сертификат качества. Поставляется в 1-литровых контейнерах. Наличие не менее 75% срока годности на момент поставки. Контейнер должен иметь дозирующий насос: 1 нажатие – 2,5-3 мл. Декларация соответствия CE.</t>
  </si>
  <si>
    <t>Состав: дидецилдиметиламмоний хлорид: 0,10-0,14%, полигексаметиленбигуанид гидрохлорид: 0,04-0,08% и другие добавки, не содержащие спирта. Дезинфицирующее средство должно обладать антимикробной активностью против грамположительных и грамотрицательных бактерий (включая микобактерии туберкулеза), вирусов (включая вирусы внекишечного гепатита, ВИЧ-инфекции, полиомиелита, гриппа А H5N1, штаммов H1N1), грибов (включая кандидоз и дерматофитоз) и других бактерий. Противовирусный и противогрибковый эффект: до 5 минут. Противотуберкулезный эффект: до 10 минут. Предназначен для дезинфекции и очистки мелких предметов, санитарного оборудования, медицинского оборудования (включая инкубаторы) и других поверхностей в организациях, оказывающих стационарную и амбулаторную медицинскую помощь и услуги (акушерские стационары, в том числе неонатологические отделения, стоматологические кабинеты, различные лаборатории (клинические, бактериологические и другие), пункты неотложной помощи и др.). Уровень опасности: 4-й, 5-й класс. Упаковка: полиэтиленовая тара объемом 500-750 мл с распылителем. Необходимо наличие инструкции, утвержденной Министерством здравоохранения Республики Армения. Срок годности продукта не менее 5 лет. Наличие не менее 75% срока годности продукта на момент поставки.</t>
  </si>
  <si>
    <t>Дезинфицирующее средство должно представлять собой прозрачную жидкость с запахом этилового спирта и используемой отдушки. В качестве активных ингредиентов продукт должен содержать этиловый спирт в количестве 69,0±1,0%, а также функциональные добавки, в том числе компоненты для ухода за кожей, и воду. Препарат должен обладать антимикробной активностью против грамотрицательных и грамположительных бактерий (включая микобактерии туберкулеза, протестированные на Mycobacterium terrae, возбудители внутрибольничных инфекций, протестированные на Pseudomonas aeruginosa, включая Escherichia coli, стафилококки, бактерии группы Salmonella), легионеллеза, возбудителей особо опасных инфекций (чума, холера, туляремия), вирусов, включая риновирусы, норовирусы, ротавирусы, аденовирусы, кишечного и внекишечного гепатита, включая гепатиты A, B, C, D, полиовирусы, энтеровирусы Коксаки, ECHO, вирусы ВИЧ, вирусы гриппа, включая «свиной» H1N1 и «птичий» H5N1, парагрипп, коронавирус, возбудитель «атипичной пневмонии» (SARS, MERS), герпеса, кори, острых респираторных вирусных инфекций, цитомегаловирусной инфекции, а также фунгицидной активностью против грибов. роды Candida и Trichophyton. Средство должно обладать длительным антимикробным действием в течение 3 часов. После обработки средством мытье рук не требуется. Средство предназначено для гигиенической обработки рук, для быстрой дезинфекции поверхностей, устойчивых к воздействию спиртов, и для использования в условиях, требующих сушки, для дезинфекции поверхностей небольшой площади, а также труднодоступных поверхностей в помещениях (полы, стены и т. д.), для дезинфекции поверхностных (наносимых на кожу) датчиков диагностического оборудования (УЗИ и других) и других подобных медицинских изделий, допускающих контактную дезинфекцию. Упаковка: флакон-спрей объемом 500-750 миллилитров с предохранительным клапаном. Должен иметь сертификат качества, свидетельство о государственной регистрации ЕАЭС, инструкцию по применению Министерства здравоохранения РА и не менее 75% срока годности.</t>
  </si>
  <si>
    <t>Дезинфицирующее средство представляет собой прозрачный или слегка опалесцирующий однородный жидкий концентрат со специфическим запахом. В качестве активных веществ продукт содержит: перекись водорода (H2O2) 50% и серебро 500 мг/л, активные вещества, относящиеся к группам CHAM и гуанидинов, а также очищенную воду и функциональные компоненты, включая неионогенные поверхностно-активные вещества и ингибитор коррозии. pH продукта составляет 5,0 единиц. Срок годности концентрата продукта составляет не менее 1 года. Продукт должен обладать антимикробной активностью, включая бактерицидные свойства против грамотрицательных и грамположительных бактерий (включая туберкулез, протестированный на штамме Mycobacterium terrae), инфекций, вызванных медицинским вмешательством, протестированный на P. aeruginosa, анаэробных инфекций, протестированный на K. difficile (C. difficile), возбудителей особо опасных и карантинных инфекций (чума, холера, туляремия, сибирская язва), легионеллез), вирулицидной активностью против всех известных патогенных для человека вирусов (включая кишечный, внекишечный гепатит A, B, C, ВИЧ-инфекцию, возбудителей полиомиелита, энтеровирусы Коксаки, ECNO, ротавирусы, норовирусы, коронавирусы, атипичную пневмонию (ТОРС), герпес, птичий грипп H5N1, свиной грипп H1N1, грипп человека, вирусы парагриппа, аденовирусы и др.), фунгицидной активностью (включая патогенные грибы). Препарат обладает спороцидной активностью, ооцидными свойствами против возбудителей энтеробиоза (включая грибы рода Candida, дерматофиты, плесневые грибы). Свойства препарата позволяют сочетать мытье, дезинфекцию и дезодорацию обрабатываемых поверхностей и предметов в одной операции. Продукт предназначен для профилактической, текущей и окончательной дезинфекции, стерилизации, первичной очистки, дезинсекции и дегельминтизации поверхностей и предметов. Продукт предназначен для дезинфекции поверхностей (полов, стен, дверей и т. д.), твердых предметов, включая пеленальные столики, инкубаторы, их части и устройства, для предварительной стерилизации, дезинфекции и стерилизации медицинских изделий из коррозионностойких материалов (включая хирургические и стоматологические инструменты, жесткие и гибкие эндоскопы и сопутствующие инструменты) ручным методом. Уровень опасности: 3-4 класс. Необходимо наличие инструкции по применению, утвержденной Министерством здравоохранения Республики Армения. Для каждой поставленной партии необходимо предъявить сертификат качества, и на момент поставки должно быть сохранено не менее 2/3 срока годности продукта.</t>
  </si>
  <si>
    <t>Антисептическое моющее средство, предназначенное для гигиенической обработки рук медицинского персонала (включая хирургов), представляет собой бесцветную прозрачную жидкость, готовую к применению. В качестве активного ингредиента оно должно содержать триклозан, а также лаурилсульфат натрия, смесь тиазолинонов, лимонную кислоту, пропиленгликоль и другие функциональные добавки. Антисептическое моющее средство должно обладать антимикробной активностью против грамположительных (за исключением туберкулезных микобактерий) и грамотрицательных бактерий, иметь выраженные моющие свойства. Оно не сушит кожу рук и тела, является гипоаллергенным и имеет нейтральный pH. Антисептическое моющее средство предназначено для гигиенической обработки рук медицинского персонала (включая хирургов) перед обработкой антисептиком, для гигиенической обработки рук сотрудников организаций, оказывающих медицинскую помощь и услуги, до и после медицинских вмешательств, для гигиенической обработки рук лиц, обращающихся за медицинской помощью, и для санитарной обработки кожных покровов. Упаковка: полиэтиленовый контейнер объемом 1 л с дозирующим насосом. Необходимо наличие инструкции, утвержденной Министерством здравоохранения Республики Армения. Срок годности продукта составляет не менее 3 лет. Наличие не менее 75% от срока годности продукта на момент поставки.</t>
  </si>
  <si>
    <t>Это многокомпонентный концентрат, содержащий в качестве активных ингредиентов: дезинфицирующие средства, относящиеся к группам ХАМ, и/или гуанидин, и/или алкиламинопропилдодециламин, суммарная концентрация которых должна составлять не менее 15%. Срок годности концентрата составляет не менее 5 лет. 1 литр концентрата должен давать 400 литров 0,25% готового к применению раствора, которого должно хватить на 12-30 дней, предназначенного для многократного использования. Дезинфицирующие средства должны обладать антимикробной активностью против грамотрицательных и грамположительных бактерий (включая возбудителей туберкулеза), внутрибольничных и анаэробных инфекций, грибов Candida и Trichophyton, плесневых грибов (проверено на Aspergillus nigers), вирусов, возбудителей особо опасных инфекций (чума, холера, туляремия), а также должны обладать свойствами против возбудителей паразитарных заболеваний (цисты и ооцисты простейших, яйца и личинки гельминтов). Дезинфицирующее средство предназначено для дезинфекции всех типов поверхностей и оборудования, предварительной дезинфекционной очистки медицинских инструментов, эндоскопов, а также для профилактической, текущей и заключительной дезинфекции. Необходимо наличие методической инструкции по применению, утвержденной Министерством здравоохранения Республики Армения. Необходимо наличие не менее 2/3 срока годности продукта на момент поставки. Необходимо предоставить не менее 50 тест-полосок для определения органолептических свойств продукта к 12.05.2026.</t>
  </si>
  <si>
    <t>Состав: ферментный комплекс, содержащий не менее 3 ферментов (липаза, альфа-амилаза, протеаза), поверхностно-активные вещества, а также функциональные компоненты и другие добавки. Представленный продукт должен также содержать ингибиторы коррозии (наличие ингибитора коррозии в составе должно быть подтверждено инструкцией по применению). Предлагаемое дезинфицирующее средство не должно содержать хлор или спирт в качестве активных ингредиентов. Упаковка: полиэтиленовая тара объемом 1 литр с соответствующим мерным стаканчиком. На момент поставки должно сохраняться не менее 2/3 срока годности концентрата. Для расчета стоимости рабочего раствора дезинфицирующего средства для конечного использования расчеты будут производиться в соответствии с соответствующими методическими инструкциями, утвержденными Министерством здравоохранения Республики Армения, и действующими санитарными нормами Республики Армения, на основе антибактериальных (включая туберкулез), противовирусных и противогрибковых режимов дезинфекции. Уровень опасности: 4-й, 5-й класс. Должен иметь сертификат качества, методическую инструкцию по применению Министерства здравоохранения Республики Армения.</t>
  </si>
  <si>
    <t>Состав: CHAM, MAN, биглюконат хлоргексидина, ферментный комплекс, содержащий не менее 3 ферментов (липаза, альфа-амилаза, протеаза), поверхностно-активные вещества, а также функциональные компоненты и другие добавки. Представленный продукт должен также содержать ингибиторы коррозии (наличие ингибитора коррозии в составе должно быть подтверждено инструкцией по применению). Предлагаемое дезинфицирующее средство не должно содержать хлор или спирт в качестве активных ингредиентов в своем составе. Упаковка: полиэтиленовая емкость объемом 1 литр с соответствующим мерным стаканчиком. Из 1 литра концентрата приготовить до 0,5% не менее 200 литров рабочего раствора, который обеспечит антибактериальную активность против грамположительных и грамотрицательных бактерий (включая микобактерии туберкулеза), противовирусную активность (включая внекишечный гепатит, ВИЧ-инфекцию, полиомиелит), штаммов гриппа А H5N1, H1N1) и противогрибковую активность (включая кандидоз и дерматофитоз) в течение 15 минут (что подтверждено методической инструкцией, утвержденной Министерством здравоохранения Республики Армения). Температура, необходимая для приготовления рабочего раствора, должна быть не ниже 15°C и не выше 25°C. Срок годности рабочего раствора должен составлять не менее 3 дней, предназначенного для многократного использования. На момент поставки должно быть сохранено не менее 2/3 срока годности концентрата. Для определения стоимости рабочего раствора дезинфицирующего средства для конечного использования расчеты будут производиться в соответствии с соответствующими методическими инструкциями, утвержденными Министерством здравоохранения Республики Армения, и действующими санитарными нормами Республики Армения, на основе антибактериальных (включая туберкулез), противовирусных и противогрибковых режимов дезинфекции. Уровень опасности: 4-й, 5-й класс. Необходимо наличие сертификата качества, методической инструкции по применению Министерства здравоохранения Республики Армения.</t>
  </si>
  <si>
    <t>Дезинфицирующее средство, концентрат, предназначенный для дезинфекции и очистки поверхностей. Состав: дидецилдиметиламмоний хлорид, N,N-бис(3-аминопропил), додецилпропан-1,3-диамин (ДАМ), а также вспомогательные компоненты, стабилизатор, ароматизаторы и вода. Упаковка: полиэтиленовая тара объемом 1 литр или иным объемом с соответствующим мерным стаканчиком. 1 литр концентрата следует использовать для приготовления не менее 400 литров 0,25% рабочего раствора, который должен обеспечивать антибактериальное (в том числе против возбудителей особо опасных инфекций), противовирусное и противогрибковое действие до 60 минут (что должно быть подтверждено методической инструкцией, утвержденной Министерством здравоохранения Республики Армения). Приготовление рабочего раствора при комнатной температуре – не менее 15°C и не более 25°C. Дезинфекцию следует проводить протиранием, распылением и замачиванием. pH дезинфицирующего средства: 11,0-13,0. Антимикробное действие дезинфицирующего средства должно сохраняться не менее 3 часов. При обычной уборке полов не должно быть необходимости в дополнительном ополаскивании водой. Срок годности концентрата: не менее 2 лет. Наличие не менее половины срока годности продукта на момент поставки. Используется для дезинфекции и очистки поверхностей, имущества, белья, лабораторной посуды и других принадлежностей. Уровень опасности: 3-й, 4-й класс. Должен иметь сертификат качества, методическую инструкцию по применению Министерства здравоохранения Республики Армения.</t>
  </si>
  <si>
    <t>Индикатор автоклава N1000, 121°C, время стерилизации: 45 минут.</t>
  </si>
  <si>
    <t>Индикатор бокса сухого воздуха N1000: 180 °C, время стерилизации: 60 минут.</t>
  </si>
  <si>
    <t>Индикатор автоклава N1000, время стерилизации 132°C: 20 минут.</t>
  </si>
  <si>
    <t>Индикатор автоклава N1000 134°C, время стерилизации: 5 минут.</t>
  </si>
  <si>
    <t>Мешки для медицинских отходов должны быть жесткими и водонепроницаемыми. Толщина (для 4 слоев): не менее 24 микрон, цвет: красный, размеры: 60+11/130 см. Сырье: первичное.</t>
  </si>
  <si>
    <t>Мешки для медицинских отходов должны быть жесткими и водонепроницаемыми. Толщина (для 4 слоев): не менее 20 микрон, цвет: желтый, размеры: 30+14/73 см (≈60 л). Сырье: первичное.</t>
  </si>
  <si>
    <t>Мешки для медицинских отходов должны быть жесткими и водонепроницаемыми. Толщина (для 4 слоев): не менее 17 микрон, цвет: красный, размеры: 25+12/55 см (≈30 л). Сырье: первичное.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</si>
</sst>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charset val="204"/>
    </font>
    <font>
      <sz val="10"/>
      <color theme="1"/>
      <name val="GHEA Grapalat"/>
      <family val="3"/>
    </font>
    <font>
      <b/>
      <sz val="10"/>
      <name val="GHEA Grapalat"/>
      <family val="3"/>
    </font>
    <font>
      <sz val="10"/>
      <color rgb="FF000000"/>
      <name val="GHEA Grapalat"/>
      <family val="3"/>
    </font>
    <font>
      <sz val="10"/>
      <name val="GHEA Grapalat"/>
      <family val="3"/>
    </font>
    <font>
      <sz val="8"/>
      <name val="Calibri"/>
      <family val="2"/>
      <scheme val="minor"/>
    </font>
    <font>
      <sz val="10"/>
      <name val="Arial"/>
      <family val="2"/>
    </font>
    <font>
      <sz val="11"/>
      <color theme="1"/>
      <name val="Calibri"/>
      <family val="2"/>
      <charset val="204"/>
      <scheme val="minor"/>
    </font>
    <font>
      <u/>
      <sz val="10"/>
      <name val="GHEA Grapalat"/>
      <family val="3"/>
    </font>
    <font>
      <sz val="10"/>
      <color rgb="FF222222"/>
      <name val="GHEA Grapalat"/>
      <family val="3"/>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0" fontId="1" fillId="0" borderId="0"/>
    <xf numFmtId="0" fontId="1" fillId="0" borderId="0"/>
    <xf numFmtId="0" fontId="7" fillId="0" borderId="0"/>
    <xf numFmtId="0" fontId="8" fillId="0" borderId="0"/>
    <xf numFmtId="0" fontId="7" fillId="0" borderId="0"/>
  </cellStyleXfs>
  <cellXfs count="34">
    <xf numFmtId="0" fontId="0" fillId="0" borderId="0" xfId="0"/>
    <xf numFmtId="0" fontId="3" fillId="0" borderId="0" xfId="0" applyFont="1"/>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5" fillId="0" borderId="0" xfId="0" applyFont="1"/>
    <xf numFmtId="0" fontId="5" fillId="0" borderId="0" xfId="0" applyFont="1" applyAlignment="1">
      <alignment horizontal="right"/>
    </xf>
    <xf numFmtId="0" fontId="3" fillId="0" borderId="1" xfId="0" applyFont="1" applyBorder="1" applyAlignment="1">
      <alignment horizontal="center" vertical="center"/>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0" xfId="0" applyFont="1" applyFill="1" applyAlignment="1">
      <alignment horizontal="left"/>
    </xf>
    <xf numFmtId="0" fontId="5" fillId="3" borderId="0" xfId="0" applyFont="1" applyFill="1" applyAlignment="1">
      <alignment horizontal="center" vertical="center"/>
    </xf>
    <xf numFmtId="0" fontId="3" fillId="3" borderId="3" xfId="0" applyFont="1" applyFill="1" applyBorder="1" applyAlignment="1">
      <alignment horizontal="left" vertical="center" wrapText="1"/>
    </xf>
    <xf numFmtId="0" fontId="3" fillId="3" borderId="2" xfId="0" applyFont="1" applyFill="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0" fontId="3" fillId="0" borderId="1" xfId="0" applyFont="1" applyBorder="1" applyAlignment="1">
      <alignment horizontal="center" vertical="center" wrapText="1"/>
    </xf>
    <xf numFmtId="0" fontId="5" fillId="0" borderId="1" xfId="5" applyFont="1" applyBorder="1" applyAlignment="1">
      <alignment horizontal="center" vertical="center" wrapText="1"/>
    </xf>
    <xf numFmtId="1" fontId="5" fillId="0" borderId="1" xfId="0" applyNumberFormat="1" applyFont="1" applyBorder="1" applyAlignment="1">
      <alignment horizontal="center" vertical="center" wrapText="1"/>
    </xf>
    <xf numFmtId="1" fontId="5" fillId="0" borderId="1" xfId="3" applyNumberFormat="1" applyFont="1" applyBorder="1" applyAlignment="1">
      <alignment horizontal="center" vertical="center" wrapText="1"/>
    </xf>
    <xf numFmtId="1" fontId="5" fillId="3" borderId="1" xfId="0" applyNumberFormat="1" applyFont="1" applyFill="1" applyBorder="1" applyAlignment="1">
      <alignment horizontal="center" vertical="center" wrapText="1"/>
    </xf>
    <xf numFmtId="1" fontId="5" fillId="3" borderId="1" xfId="3"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4" xfId="0" applyFont="1" applyFill="1" applyBorder="1" applyAlignment="1">
      <alignment horizontal="left" vertical="center" wrapText="1"/>
    </xf>
  </cellXfs>
  <cellStyles count="6">
    <cellStyle name="Normal" xfId="0" builtinId="0"/>
    <cellStyle name="Normal 2" xfId="3" xr:uid="{C9CEFC2E-AD2F-425E-88CC-20AD0B81CF6C}"/>
    <cellStyle name="Normal 3" xfId="2" xr:uid="{00000000-0005-0000-0000-000001000000}"/>
    <cellStyle name="Normal 4" xfId="4" xr:uid="{5DD95D1F-F64B-4CA5-99FD-43739EE21BA6}"/>
    <cellStyle name="Normal_V8 TRANSFER PRICES 2011" xfId="5" xr:uid="{30A1DC11-2F6B-49BC-8804-E1E646374677}"/>
    <cellStyle name="Обычный 2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1247775</xdr:colOff>
      <xdr:row>29</xdr:row>
      <xdr:rowOff>0</xdr:rowOff>
    </xdr:from>
    <xdr:ext cx="4483" cy="0"/>
    <xdr:pic>
      <xdr:nvPicPr>
        <xdr:cNvPr id="8" name="Picture 1" descr="lstTable.png">
          <a:extLst>
            <a:ext uri="{FF2B5EF4-FFF2-40B4-BE49-F238E27FC236}">
              <a16:creationId xmlns:a16="http://schemas.microsoft.com/office/drawing/2014/main" id="{913D1440-25A5-4AFA-9A8F-874EA9FF27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558927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1247775</xdr:colOff>
      <xdr:row>29</xdr:row>
      <xdr:rowOff>0</xdr:rowOff>
    </xdr:from>
    <xdr:to>
      <xdr:col>3</xdr:col>
      <xdr:colOff>1252258</xdr:colOff>
      <xdr:row>29</xdr:row>
      <xdr:rowOff>0</xdr:rowOff>
    </xdr:to>
    <xdr:pic>
      <xdr:nvPicPr>
        <xdr:cNvPr id="10" name="Picture 1" descr="lstTable.png">
          <a:extLst>
            <a:ext uri="{FF2B5EF4-FFF2-40B4-BE49-F238E27FC236}">
              <a16:creationId xmlns:a16="http://schemas.microsoft.com/office/drawing/2014/main" id="{97A7C1C1-42A4-4DED-9936-D803AF6323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662559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29</xdr:row>
      <xdr:rowOff>0</xdr:rowOff>
    </xdr:from>
    <xdr:to>
      <xdr:col>3</xdr:col>
      <xdr:colOff>1252258</xdr:colOff>
      <xdr:row>29</xdr:row>
      <xdr:rowOff>0</xdr:rowOff>
    </xdr:to>
    <xdr:pic>
      <xdr:nvPicPr>
        <xdr:cNvPr id="11" name="Picture 1" descr="lstTable.png">
          <a:extLst>
            <a:ext uri="{FF2B5EF4-FFF2-40B4-BE49-F238E27FC236}">
              <a16:creationId xmlns:a16="http://schemas.microsoft.com/office/drawing/2014/main" id="{AA0F0CDE-D57E-467B-BED2-23A841CED4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751713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29</xdr:row>
      <xdr:rowOff>0</xdr:rowOff>
    </xdr:from>
    <xdr:to>
      <xdr:col>3</xdr:col>
      <xdr:colOff>1252258</xdr:colOff>
      <xdr:row>29</xdr:row>
      <xdr:rowOff>0</xdr:rowOff>
    </xdr:to>
    <xdr:pic>
      <xdr:nvPicPr>
        <xdr:cNvPr id="12" name="Picture 1" descr="lstTable.png">
          <a:extLst>
            <a:ext uri="{FF2B5EF4-FFF2-40B4-BE49-F238E27FC236}">
              <a16:creationId xmlns:a16="http://schemas.microsoft.com/office/drawing/2014/main" id="{41E8C8D6-27CC-4D92-A6AA-209AF9F008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826008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29</xdr:row>
      <xdr:rowOff>0</xdr:rowOff>
    </xdr:from>
    <xdr:to>
      <xdr:col>3</xdr:col>
      <xdr:colOff>1252258</xdr:colOff>
      <xdr:row>29</xdr:row>
      <xdr:rowOff>0</xdr:rowOff>
    </xdr:to>
    <xdr:pic>
      <xdr:nvPicPr>
        <xdr:cNvPr id="13" name="Picture 1" descr="lstTable.png">
          <a:extLst>
            <a:ext uri="{FF2B5EF4-FFF2-40B4-BE49-F238E27FC236}">
              <a16:creationId xmlns:a16="http://schemas.microsoft.com/office/drawing/2014/main" id="{729C874F-52E0-4936-951F-F36C71D8C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885444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29</xdr:row>
      <xdr:rowOff>0</xdr:rowOff>
    </xdr:from>
    <xdr:to>
      <xdr:col>3</xdr:col>
      <xdr:colOff>1252258</xdr:colOff>
      <xdr:row>29</xdr:row>
      <xdr:rowOff>0</xdr:rowOff>
    </xdr:to>
    <xdr:pic>
      <xdr:nvPicPr>
        <xdr:cNvPr id="14" name="Picture 1" descr="lstTable.png">
          <a:extLst>
            <a:ext uri="{FF2B5EF4-FFF2-40B4-BE49-F238E27FC236}">
              <a16:creationId xmlns:a16="http://schemas.microsoft.com/office/drawing/2014/main" id="{E139C0B3-60A0-4AD2-8936-1EEDB1E901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885444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25</xdr:row>
      <xdr:rowOff>0</xdr:rowOff>
    </xdr:from>
    <xdr:ext cx="4483" cy="0"/>
    <xdr:pic>
      <xdr:nvPicPr>
        <xdr:cNvPr id="17" name="Picture 16" descr="lstTable.png">
          <a:extLst>
            <a:ext uri="{FF2B5EF4-FFF2-40B4-BE49-F238E27FC236}">
              <a16:creationId xmlns:a16="http://schemas.microsoft.com/office/drawing/2014/main" id="{B2439A50-F7AB-4F08-AA4E-6E11DDCCC0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705350" y="17783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1247775</xdr:colOff>
      <xdr:row>25</xdr:row>
      <xdr:rowOff>0</xdr:rowOff>
    </xdr:from>
    <xdr:to>
      <xdr:col>3</xdr:col>
      <xdr:colOff>1252258</xdr:colOff>
      <xdr:row>25</xdr:row>
      <xdr:rowOff>0</xdr:rowOff>
    </xdr:to>
    <xdr:pic>
      <xdr:nvPicPr>
        <xdr:cNvPr id="18" name="Picture 1" descr="lstTable.png">
          <a:extLst>
            <a:ext uri="{FF2B5EF4-FFF2-40B4-BE49-F238E27FC236}">
              <a16:creationId xmlns:a16="http://schemas.microsoft.com/office/drawing/2014/main" id="{EC863686-378D-42C8-A38E-1D58A3A6D8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705350" y="17783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25</xdr:row>
      <xdr:rowOff>0</xdr:rowOff>
    </xdr:from>
    <xdr:to>
      <xdr:col>3</xdr:col>
      <xdr:colOff>1252258</xdr:colOff>
      <xdr:row>25</xdr:row>
      <xdr:rowOff>0</xdr:rowOff>
    </xdr:to>
    <xdr:pic>
      <xdr:nvPicPr>
        <xdr:cNvPr id="19" name="Picture 1" descr="lstTable.png">
          <a:extLst>
            <a:ext uri="{FF2B5EF4-FFF2-40B4-BE49-F238E27FC236}">
              <a16:creationId xmlns:a16="http://schemas.microsoft.com/office/drawing/2014/main" id="{6B2D7133-5E6A-4218-8CE3-8D7623F35C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705350" y="17783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25</xdr:row>
      <xdr:rowOff>0</xdr:rowOff>
    </xdr:from>
    <xdr:to>
      <xdr:col>3</xdr:col>
      <xdr:colOff>1252258</xdr:colOff>
      <xdr:row>25</xdr:row>
      <xdr:rowOff>0</xdr:rowOff>
    </xdr:to>
    <xdr:pic>
      <xdr:nvPicPr>
        <xdr:cNvPr id="20" name="Picture 1" descr="lstTable.png">
          <a:extLst>
            <a:ext uri="{FF2B5EF4-FFF2-40B4-BE49-F238E27FC236}">
              <a16:creationId xmlns:a16="http://schemas.microsoft.com/office/drawing/2014/main" id="{13A0CFEF-27EB-4F45-B2D0-AB389E21F0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705350" y="17783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25</xdr:row>
      <xdr:rowOff>0</xdr:rowOff>
    </xdr:from>
    <xdr:to>
      <xdr:col>3</xdr:col>
      <xdr:colOff>1252258</xdr:colOff>
      <xdr:row>25</xdr:row>
      <xdr:rowOff>0</xdr:rowOff>
    </xdr:to>
    <xdr:pic>
      <xdr:nvPicPr>
        <xdr:cNvPr id="21" name="Picture 1" descr="lstTable.png">
          <a:extLst>
            <a:ext uri="{FF2B5EF4-FFF2-40B4-BE49-F238E27FC236}">
              <a16:creationId xmlns:a16="http://schemas.microsoft.com/office/drawing/2014/main" id="{805E1A86-7364-45F3-8E0A-00357425D5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705350" y="17783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25</xdr:row>
      <xdr:rowOff>0</xdr:rowOff>
    </xdr:from>
    <xdr:to>
      <xdr:col>3</xdr:col>
      <xdr:colOff>1252258</xdr:colOff>
      <xdr:row>25</xdr:row>
      <xdr:rowOff>0</xdr:rowOff>
    </xdr:to>
    <xdr:pic>
      <xdr:nvPicPr>
        <xdr:cNvPr id="22" name="Picture 1" descr="lstTable.png">
          <a:extLst>
            <a:ext uri="{FF2B5EF4-FFF2-40B4-BE49-F238E27FC236}">
              <a16:creationId xmlns:a16="http://schemas.microsoft.com/office/drawing/2014/main" id="{A43719D7-41C3-4FFB-88CB-8E04A5929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705350" y="17783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2164080</xdr:colOff>
      <xdr:row>25</xdr:row>
      <xdr:rowOff>1</xdr:rowOff>
    </xdr:from>
    <xdr:ext cx="1493520" cy="137160"/>
    <xdr:sp macro="" textlink="">
      <xdr:nvSpPr>
        <xdr:cNvPr id="23" name="Shape 3" descr="Sigma-Aldrich">
          <a:extLst>
            <a:ext uri="{FF2B5EF4-FFF2-40B4-BE49-F238E27FC236}">
              <a16:creationId xmlns:a16="http://schemas.microsoft.com/office/drawing/2014/main" id="{B73AA0D7-D33A-4185-AC7F-93E28AF88FDE}"/>
            </a:ext>
          </a:extLst>
        </xdr:cNvPr>
        <xdr:cNvSpPr/>
      </xdr:nvSpPr>
      <xdr:spPr>
        <a:xfrm>
          <a:off x="3459480" y="17783176"/>
          <a:ext cx="1493520" cy="13716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1247775</xdr:colOff>
      <xdr:row>17</xdr:row>
      <xdr:rowOff>0</xdr:rowOff>
    </xdr:from>
    <xdr:to>
      <xdr:col>3</xdr:col>
      <xdr:colOff>1252220</xdr:colOff>
      <xdr:row>17</xdr:row>
      <xdr:rowOff>0</xdr:rowOff>
    </xdr:to>
    <xdr:pic>
      <xdr:nvPicPr>
        <xdr:cNvPr id="24" name="Picture 23" descr="lstTable.png">
          <a:extLst>
            <a:ext uri="{FF2B5EF4-FFF2-40B4-BE49-F238E27FC236}">
              <a16:creationId xmlns:a16="http://schemas.microsoft.com/office/drawing/2014/main" id="{8B7CF94B-8A47-417E-8849-54CDF1B11F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705350" y="13058775"/>
          <a:ext cx="444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17</xdr:row>
      <xdr:rowOff>0</xdr:rowOff>
    </xdr:from>
    <xdr:to>
      <xdr:col>3</xdr:col>
      <xdr:colOff>1252220</xdr:colOff>
      <xdr:row>17</xdr:row>
      <xdr:rowOff>0</xdr:rowOff>
    </xdr:to>
    <xdr:pic>
      <xdr:nvPicPr>
        <xdr:cNvPr id="25" name="Picture 1" descr="lstTable.png">
          <a:extLst>
            <a:ext uri="{FF2B5EF4-FFF2-40B4-BE49-F238E27FC236}">
              <a16:creationId xmlns:a16="http://schemas.microsoft.com/office/drawing/2014/main" id="{C29C8543-088D-45FB-B70F-F69E4F3E86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705350" y="13058775"/>
          <a:ext cx="444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1247775</xdr:colOff>
      <xdr:row>30</xdr:row>
      <xdr:rowOff>0</xdr:rowOff>
    </xdr:from>
    <xdr:ext cx="4483" cy="0"/>
    <xdr:pic>
      <xdr:nvPicPr>
        <xdr:cNvPr id="2" name="Picture 1" descr="lstTable.png">
          <a:extLst>
            <a:ext uri="{FF2B5EF4-FFF2-40B4-BE49-F238E27FC236}">
              <a16:creationId xmlns:a16="http://schemas.microsoft.com/office/drawing/2014/main" id="{7FC8D1B3-FA97-464B-A5BB-C35720610D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1247775</xdr:colOff>
      <xdr:row>30</xdr:row>
      <xdr:rowOff>0</xdr:rowOff>
    </xdr:from>
    <xdr:to>
      <xdr:col>3</xdr:col>
      <xdr:colOff>1252258</xdr:colOff>
      <xdr:row>30</xdr:row>
      <xdr:rowOff>0</xdr:rowOff>
    </xdr:to>
    <xdr:pic>
      <xdr:nvPicPr>
        <xdr:cNvPr id="3" name="Picture 1" descr="lstTable.png">
          <a:extLst>
            <a:ext uri="{FF2B5EF4-FFF2-40B4-BE49-F238E27FC236}">
              <a16:creationId xmlns:a16="http://schemas.microsoft.com/office/drawing/2014/main" id="{A357F86A-CD71-433A-AE42-7273A3F30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30</xdr:row>
      <xdr:rowOff>0</xdr:rowOff>
    </xdr:from>
    <xdr:to>
      <xdr:col>3</xdr:col>
      <xdr:colOff>1252258</xdr:colOff>
      <xdr:row>30</xdr:row>
      <xdr:rowOff>0</xdr:rowOff>
    </xdr:to>
    <xdr:pic>
      <xdr:nvPicPr>
        <xdr:cNvPr id="4" name="Picture 1" descr="lstTable.png">
          <a:extLst>
            <a:ext uri="{FF2B5EF4-FFF2-40B4-BE49-F238E27FC236}">
              <a16:creationId xmlns:a16="http://schemas.microsoft.com/office/drawing/2014/main" id="{9D888F85-64F5-4425-A2DF-3B4D61B323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30</xdr:row>
      <xdr:rowOff>0</xdr:rowOff>
    </xdr:from>
    <xdr:to>
      <xdr:col>3</xdr:col>
      <xdr:colOff>1252258</xdr:colOff>
      <xdr:row>30</xdr:row>
      <xdr:rowOff>0</xdr:rowOff>
    </xdr:to>
    <xdr:pic>
      <xdr:nvPicPr>
        <xdr:cNvPr id="5" name="Picture 1" descr="lstTable.png">
          <a:extLst>
            <a:ext uri="{FF2B5EF4-FFF2-40B4-BE49-F238E27FC236}">
              <a16:creationId xmlns:a16="http://schemas.microsoft.com/office/drawing/2014/main" id="{3FDF4E0B-4A7B-4CD3-A856-E2C818950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30</xdr:row>
      <xdr:rowOff>0</xdr:rowOff>
    </xdr:from>
    <xdr:to>
      <xdr:col>3</xdr:col>
      <xdr:colOff>1252258</xdr:colOff>
      <xdr:row>30</xdr:row>
      <xdr:rowOff>0</xdr:rowOff>
    </xdr:to>
    <xdr:pic>
      <xdr:nvPicPr>
        <xdr:cNvPr id="6" name="Picture 1" descr="lstTable.png">
          <a:extLst>
            <a:ext uri="{FF2B5EF4-FFF2-40B4-BE49-F238E27FC236}">
              <a16:creationId xmlns:a16="http://schemas.microsoft.com/office/drawing/2014/main" id="{A5FB277A-D3C6-4405-881F-A992C7981B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30</xdr:row>
      <xdr:rowOff>0</xdr:rowOff>
    </xdr:from>
    <xdr:to>
      <xdr:col>3</xdr:col>
      <xdr:colOff>1252258</xdr:colOff>
      <xdr:row>30</xdr:row>
      <xdr:rowOff>0</xdr:rowOff>
    </xdr:to>
    <xdr:pic>
      <xdr:nvPicPr>
        <xdr:cNvPr id="7" name="Picture 1" descr="lstTable.png">
          <a:extLst>
            <a:ext uri="{FF2B5EF4-FFF2-40B4-BE49-F238E27FC236}">
              <a16:creationId xmlns:a16="http://schemas.microsoft.com/office/drawing/2014/main" id="{0A104E92-A7D0-4DBA-A6F4-1765EC84E0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26</xdr:row>
      <xdr:rowOff>0</xdr:rowOff>
    </xdr:from>
    <xdr:ext cx="4483" cy="0"/>
    <xdr:pic>
      <xdr:nvPicPr>
        <xdr:cNvPr id="8" name="Picture 7" descr="lstTable.png">
          <a:extLst>
            <a:ext uri="{FF2B5EF4-FFF2-40B4-BE49-F238E27FC236}">
              <a16:creationId xmlns:a16="http://schemas.microsoft.com/office/drawing/2014/main" id="{C7940DED-55F1-43CB-B633-8C90D36CA7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267325" y="217646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1247775</xdr:colOff>
      <xdr:row>26</xdr:row>
      <xdr:rowOff>0</xdr:rowOff>
    </xdr:from>
    <xdr:to>
      <xdr:col>3</xdr:col>
      <xdr:colOff>1252258</xdr:colOff>
      <xdr:row>26</xdr:row>
      <xdr:rowOff>0</xdr:rowOff>
    </xdr:to>
    <xdr:pic>
      <xdr:nvPicPr>
        <xdr:cNvPr id="9" name="Picture 1" descr="lstTable.png">
          <a:extLst>
            <a:ext uri="{FF2B5EF4-FFF2-40B4-BE49-F238E27FC236}">
              <a16:creationId xmlns:a16="http://schemas.microsoft.com/office/drawing/2014/main" id="{879434A6-9B52-4BDE-AF81-C8FD33AD43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267325" y="217646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26</xdr:row>
      <xdr:rowOff>0</xdr:rowOff>
    </xdr:from>
    <xdr:to>
      <xdr:col>3</xdr:col>
      <xdr:colOff>1252258</xdr:colOff>
      <xdr:row>26</xdr:row>
      <xdr:rowOff>0</xdr:rowOff>
    </xdr:to>
    <xdr:pic>
      <xdr:nvPicPr>
        <xdr:cNvPr id="10" name="Picture 1" descr="lstTable.png">
          <a:extLst>
            <a:ext uri="{FF2B5EF4-FFF2-40B4-BE49-F238E27FC236}">
              <a16:creationId xmlns:a16="http://schemas.microsoft.com/office/drawing/2014/main" id="{91AF3948-5043-42B5-814F-DF6777C8A1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267325" y="217646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26</xdr:row>
      <xdr:rowOff>0</xdr:rowOff>
    </xdr:from>
    <xdr:to>
      <xdr:col>3</xdr:col>
      <xdr:colOff>1252258</xdr:colOff>
      <xdr:row>26</xdr:row>
      <xdr:rowOff>0</xdr:rowOff>
    </xdr:to>
    <xdr:pic>
      <xdr:nvPicPr>
        <xdr:cNvPr id="11" name="Picture 1" descr="lstTable.png">
          <a:extLst>
            <a:ext uri="{FF2B5EF4-FFF2-40B4-BE49-F238E27FC236}">
              <a16:creationId xmlns:a16="http://schemas.microsoft.com/office/drawing/2014/main" id="{F33FC4B1-C2F8-4748-B336-41D554E7DC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267325" y="217646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26</xdr:row>
      <xdr:rowOff>0</xdr:rowOff>
    </xdr:from>
    <xdr:to>
      <xdr:col>3</xdr:col>
      <xdr:colOff>1252258</xdr:colOff>
      <xdr:row>26</xdr:row>
      <xdr:rowOff>0</xdr:rowOff>
    </xdr:to>
    <xdr:pic>
      <xdr:nvPicPr>
        <xdr:cNvPr id="12" name="Picture 1" descr="lstTable.png">
          <a:extLst>
            <a:ext uri="{FF2B5EF4-FFF2-40B4-BE49-F238E27FC236}">
              <a16:creationId xmlns:a16="http://schemas.microsoft.com/office/drawing/2014/main" id="{C9824386-8C0F-49BA-87D4-EDDCB11BC4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267325" y="217646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26</xdr:row>
      <xdr:rowOff>0</xdr:rowOff>
    </xdr:from>
    <xdr:to>
      <xdr:col>3</xdr:col>
      <xdr:colOff>1252258</xdr:colOff>
      <xdr:row>26</xdr:row>
      <xdr:rowOff>0</xdr:rowOff>
    </xdr:to>
    <xdr:pic>
      <xdr:nvPicPr>
        <xdr:cNvPr id="13" name="Picture 1" descr="lstTable.png">
          <a:extLst>
            <a:ext uri="{FF2B5EF4-FFF2-40B4-BE49-F238E27FC236}">
              <a16:creationId xmlns:a16="http://schemas.microsoft.com/office/drawing/2014/main" id="{C07D245F-E7E2-4092-A215-0E25364023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267325" y="217646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18</xdr:row>
      <xdr:rowOff>0</xdr:rowOff>
    </xdr:from>
    <xdr:to>
      <xdr:col>3</xdr:col>
      <xdr:colOff>1252220</xdr:colOff>
      <xdr:row>18</xdr:row>
      <xdr:rowOff>0</xdr:rowOff>
    </xdr:to>
    <xdr:pic>
      <xdr:nvPicPr>
        <xdr:cNvPr id="15" name="Picture 14" descr="lstTable.png">
          <a:extLst>
            <a:ext uri="{FF2B5EF4-FFF2-40B4-BE49-F238E27FC236}">
              <a16:creationId xmlns:a16="http://schemas.microsoft.com/office/drawing/2014/main" id="{4A366A11-B9CA-4E45-8C39-00E3C9ABAF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267325" y="15059025"/>
          <a:ext cx="444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18</xdr:row>
      <xdr:rowOff>0</xdr:rowOff>
    </xdr:from>
    <xdr:to>
      <xdr:col>3</xdr:col>
      <xdr:colOff>1252220</xdr:colOff>
      <xdr:row>18</xdr:row>
      <xdr:rowOff>0</xdr:rowOff>
    </xdr:to>
    <xdr:pic>
      <xdr:nvPicPr>
        <xdr:cNvPr id="16" name="Picture 1" descr="lstTable.png">
          <a:extLst>
            <a:ext uri="{FF2B5EF4-FFF2-40B4-BE49-F238E27FC236}">
              <a16:creationId xmlns:a16="http://schemas.microsoft.com/office/drawing/2014/main" id="{CB7CA658-8148-449F-AD66-536C7AA70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267325" y="15059025"/>
          <a:ext cx="444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
  <sheetViews>
    <sheetView tabSelected="1" zoomScale="80" zoomScaleNormal="80" workbookViewId="0">
      <selection activeCell="A3" sqref="A3:H3"/>
    </sheetView>
  </sheetViews>
  <sheetFormatPr defaultRowHeight="13.5" x14ac:dyDescent="0.25"/>
  <cols>
    <col min="1" max="1" width="6.7109375" style="4" customWidth="1"/>
    <col min="2" max="2" width="16" style="4" customWidth="1"/>
    <col min="3" max="3" width="38.7109375" style="15" customWidth="1"/>
    <col min="4" max="4" width="58" style="16" customWidth="1"/>
    <col min="5" max="5" width="9.140625" style="5" customWidth="1"/>
    <col min="6" max="6" width="12.28515625" style="5" customWidth="1"/>
    <col min="7" max="7" width="13.28515625" style="7" customWidth="1"/>
    <col min="8" max="8" width="13.140625" style="7" customWidth="1"/>
    <col min="9" max="16384" width="9.140625" style="4"/>
  </cols>
  <sheetData>
    <row r="1" spans="1:8" ht="29.25" customHeight="1" x14ac:dyDescent="0.25">
      <c r="A1" s="28" t="s">
        <v>23</v>
      </c>
      <c r="B1" s="29"/>
      <c r="C1" s="29"/>
      <c r="D1" s="29"/>
      <c r="E1" s="29"/>
      <c r="F1" s="29"/>
      <c r="G1" s="29"/>
      <c r="H1" s="30"/>
    </row>
    <row r="2" spans="1:8" ht="128.25" customHeight="1" x14ac:dyDescent="0.25">
      <c r="A2" s="31" t="s">
        <v>10</v>
      </c>
      <c r="B2" s="32"/>
      <c r="C2" s="32"/>
      <c r="D2" s="32"/>
      <c r="E2" s="32"/>
      <c r="F2" s="32"/>
      <c r="G2" s="32"/>
      <c r="H2" s="33"/>
    </row>
    <row r="3" spans="1:8" ht="48" customHeight="1" x14ac:dyDescent="0.25">
      <c r="A3" s="31" t="s">
        <v>9</v>
      </c>
      <c r="B3" s="32"/>
      <c r="C3" s="32"/>
      <c r="D3" s="32"/>
      <c r="E3" s="32"/>
      <c r="F3" s="32"/>
      <c r="G3" s="32"/>
      <c r="H3" s="33"/>
    </row>
    <row r="4" spans="1:8" ht="71.25" customHeight="1" x14ac:dyDescent="0.25">
      <c r="A4" s="31" t="s">
        <v>24</v>
      </c>
      <c r="B4" s="32"/>
      <c r="C4" s="32"/>
      <c r="D4" s="32"/>
      <c r="E4" s="32"/>
      <c r="F4" s="32"/>
      <c r="G4" s="32"/>
      <c r="H4" s="33"/>
    </row>
    <row r="5" spans="1:8" s="1" customFormat="1" ht="28.5" x14ac:dyDescent="0.25">
      <c r="A5" s="6" t="s">
        <v>3</v>
      </c>
      <c r="B5" s="19" t="s">
        <v>8</v>
      </c>
      <c r="C5" s="17" t="s">
        <v>4</v>
      </c>
      <c r="D5" s="18" t="s">
        <v>5</v>
      </c>
      <c r="E5" s="2" t="s">
        <v>1</v>
      </c>
      <c r="F5" s="3" t="s">
        <v>0</v>
      </c>
      <c r="G5" s="3" t="s">
        <v>6</v>
      </c>
      <c r="H5" s="3" t="s">
        <v>11</v>
      </c>
    </row>
    <row r="6" spans="1:8" s="1" customFormat="1" ht="66" customHeight="1" x14ac:dyDescent="0.25">
      <c r="A6" s="9">
        <v>1</v>
      </c>
      <c r="B6" s="21" t="s">
        <v>25</v>
      </c>
      <c r="C6" s="10" t="s">
        <v>26</v>
      </c>
      <c r="D6" s="11" t="s">
        <v>27</v>
      </c>
      <c r="E6" s="8">
        <v>12000</v>
      </c>
      <c r="F6" s="10" t="s">
        <v>2</v>
      </c>
      <c r="G6" s="10">
        <v>20</v>
      </c>
      <c r="H6" s="3">
        <f>G6*E6</f>
        <v>240000</v>
      </c>
    </row>
    <row r="7" spans="1:8" s="1" customFormat="1" ht="66" customHeight="1" x14ac:dyDescent="0.25">
      <c r="A7" s="9">
        <v>2</v>
      </c>
      <c r="B7" s="21" t="s">
        <v>28</v>
      </c>
      <c r="C7" s="10" t="s">
        <v>29</v>
      </c>
      <c r="D7" s="11" t="s">
        <v>30</v>
      </c>
      <c r="E7" s="8">
        <v>100</v>
      </c>
      <c r="F7" s="10" t="s">
        <v>7</v>
      </c>
      <c r="G7" s="10">
        <v>9000</v>
      </c>
      <c r="H7" s="3">
        <f t="shared" ref="H7:H29" si="0">G7*E7</f>
        <v>900000</v>
      </c>
    </row>
    <row r="8" spans="1:8" s="1" customFormat="1" ht="66" customHeight="1" x14ac:dyDescent="0.25">
      <c r="A8" s="9">
        <v>3</v>
      </c>
      <c r="B8" s="21" t="s">
        <v>31</v>
      </c>
      <c r="C8" s="10" t="s">
        <v>32</v>
      </c>
      <c r="D8" s="11" t="s">
        <v>129</v>
      </c>
      <c r="E8" s="8">
        <v>60</v>
      </c>
      <c r="F8" s="10" t="s">
        <v>7</v>
      </c>
      <c r="G8" s="10">
        <v>3500</v>
      </c>
      <c r="H8" s="3">
        <f t="shared" si="0"/>
        <v>210000</v>
      </c>
    </row>
    <row r="9" spans="1:8" s="1" customFormat="1" ht="66" customHeight="1" x14ac:dyDescent="0.25">
      <c r="A9" s="9">
        <v>4</v>
      </c>
      <c r="B9" s="21" t="s">
        <v>33</v>
      </c>
      <c r="C9" s="10" t="s">
        <v>34</v>
      </c>
      <c r="D9" s="10" t="s">
        <v>35</v>
      </c>
      <c r="E9" s="8">
        <v>500</v>
      </c>
      <c r="F9" s="10" t="s">
        <v>7</v>
      </c>
      <c r="G9" s="10">
        <v>2100</v>
      </c>
      <c r="H9" s="3">
        <f t="shared" si="0"/>
        <v>1050000</v>
      </c>
    </row>
    <row r="10" spans="1:8" s="1" customFormat="1" ht="110.25" customHeight="1" x14ac:dyDescent="0.25">
      <c r="A10" s="9">
        <v>5</v>
      </c>
      <c r="B10" s="21" t="s">
        <v>36</v>
      </c>
      <c r="C10" s="10" t="s">
        <v>37</v>
      </c>
      <c r="D10" s="10" t="s">
        <v>38</v>
      </c>
      <c r="E10" s="8">
        <v>1000</v>
      </c>
      <c r="F10" s="10" t="s">
        <v>7</v>
      </c>
      <c r="G10" s="10">
        <v>4700</v>
      </c>
      <c r="H10" s="3">
        <f t="shared" si="0"/>
        <v>4700000</v>
      </c>
    </row>
    <row r="11" spans="1:8" s="1" customFormat="1" ht="110.25" customHeight="1" x14ac:dyDescent="0.25">
      <c r="A11" s="9">
        <v>6</v>
      </c>
      <c r="B11" s="21" t="s">
        <v>39</v>
      </c>
      <c r="C11" s="10" t="s">
        <v>40</v>
      </c>
      <c r="D11" s="13" t="s">
        <v>41</v>
      </c>
      <c r="E11" s="8">
        <v>100</v>
      </c>
      <c r="F11" s="10" t="s">
        <v>7</v>
      </c>
      <c r="G11" s="10">
        <v>2700</v>
      </c>
      <c r="H11" s="3">
        <f t="shared" si="0"/>
        <v>270000</v>
      </c>
    </row>
    <row r="12" spans="1:8" s="1" customFormat="1" ht="66" customHeight="1" x14ac:dyDescent="0.25">
      <c r="A12" s="9">
        <v>7</v>
      </c>
      <c r="B12" s="21" t="s">
        <v>42</v>
      </c>
      <c r="C12" s="10" t="s">
        <v>43</v>
      </c>
      <c r="D12" s="10" t="s">
        <v>44</v>
      </c>
      <c r="E12" s="8">
        <v>100</v>
      </c>
      <c r="F12" s="10" t="s">
        <v>7</v>
      </c>
      <c r="G12" s="10">
        <v>6000</v>
      </c>
      <c r="H12" s="3">
        <f t="shared" si="0"/>
        <v>600000</v>
      </c>
    </row>
    <row r="13" spans="1:8" s="1" customFormat="1" ht="66" customHeight="1" x14ac:dyDescent="0.25">
      <c r="A13" s="9">
        <v>8</v>
      </c>
      <c r="B13" s="21" t="s">
        <v>45</v>
      </c>
      <c r="C13" s="10" t="s">
        <v>46</v>
      </c>
      <c r="D13" s="10" t="s">
        <v>47</v>
      </c>
      <c r="E13" s="8">
        <v>150</v>
      </c>
      <c r="F13" s="10" t="s">
        <v>7</v>
      </c>
      <c r="G13" s="10">
        <v>4000</v>
      </c>
      <c r="H13" s="3">
        <f t="shared" si="0"/>
        <v>600000</v>
      </c>
    </row>
    <row r="14" spans="1:8" s="1" customFormat="1" ht="66" customHeight="1" x14ac:dyDescent="0.25">
      <c r="A14" s="9">
        <v>9</v>
      </c>
      <c r="B14" s="21" t="s">
        <v>48</v>
      </c>
      <c r="C14" s="10" t="s">
        <v>49</v>
      </c>
      <c r="D14" s="10" t="s">
        <v>50</v>
      </c>
      <c r="E14" s="8">
        <v>100</v>
      </c>
      <c r="F14" s="10" t="s">
        <v>7</v>
      </c>
      <c r="G14" s="10">
        <v>8000</v>
      </c>
      <c r="H14" s="3">
        <f t="shared" si="0"/>
        <v>800000</v>
      </c>
    </row>
    <row r="15" spans="1:8" s="1" customFormat="1" ht="66" customHeight="1" x14ac:dyDescent="0.25">
      <c r="A15" s="9">
        <v>10</v>
      </c>
      <c r="B15" s="21" t="s">
        <v>51</v>
      </c>
      <c r="C15" s="10" t="s">
        <v>52</v>
      </c>
      <c r="D15" s="10" t="s">
        <v>53</v>
      </c>
      <c r="E15" s="8">
        <v>50</v>
      </c>
      <c r="F15" s="10" t="s">
        <v>7</v>
      </c>
      <c r="G15" s="10">
        <v>5000</v>
      </c>
      <c r="H15" s="3">
        <f t="shared" si="0"/>
        <v>250000</v>
      </c>
    </row>
    <row r="16" spans="1:8" s="1" customFormat="1" ht="66" customHeight="1" x14ac:dyDescent="0.25">
      <c r="A16" s="9">
        <v>11</v>
      </c>
      <c r="B16" s="21" t="s">
        <v>54</v>
      </c>
      <c r="C16" s="10" t="s">
        <v>55</v>
      </c>
      <c r="D16" s="10" t="s">
        <v>56</v>
      </c>
      <c r="E16" s="8">
        <v>100</v>
      </c>
      <c r="F16" s="10" t="s">
        <v>7</v>
      </c>
      <c r="G16" s="10">
        <v>7400</v>
      </c>
      <c r="H16" s="3">
        <f t="shared" si="0"/>
        <v>740000</v>
      </c>
    </row>
    <row r="17" spans="1:8" s="1" customFormat="1" ht="66" customHeight="1" x14ac:dyDescent="0.25">
      <c r="A17" s="9">
        <v>12</v>
      </c>
      <c r="B17" s="21" t="s">
        <v>57</v>
      </c>
      <c r="C17" s="10" t="s">
        <v>58</v>
      </c>
      <c r="D17" s="13" t="s">
        <v>59</v>
      </c>
      <c r="E17" s="8">
        <v>200</v>
      </c>
      <c r="F17" s="14" t="s">
        <v>7</v>
      </c>
      <c r="G17" s="10">
        <v>8000</v>
      </c>
      <c r="H17" s="3">
        <f t="shared" si="0"/>
        <v>1600000</v>
      </c>
    </row>
    <row r="18" spans="1:8" s="1" customFormat="1" ht="66" customHeight="1" x14ac:dyDescent="0.25">
      <c r="A18" s="9">
        <v>13</v>
      </c>
      <c r="B18" s="21" t="s">
        <v>60</v>
      </c>
      <c r="C18" s="22" t="s">
        <v>108</v>
      </c>
      <c r="D18" s="22" t="s">
        <v>112</v>
      </c>
      <c r="E18" s="12">
        <v>1000</v>
      </c>
      <c r="F18" s="12" t="s">
        <v>2</v>
      </c>
      <c r="G18" s="12">
        <v>10</v>
      </c>
      <c r="H18" s="3">
        <f t="shared" si="0"/>
        <v>10000</v>
      </c>
    </row>
    <row r="19" spans="1:8" s="1" customFormat="1" ht="66" customHeight="1" x14ac:dyDescent="0.25">
      <c r="A19" s="9">
        <v>14</v>
      </c>
      <c r="B19" s="21" t="s">
        <v>61</v>
      </c>
      <c r="C19" s="22" t="s">
        <v>107</v>
      </c>
      <c r="D19" s="22" t="s">
        <v>111</v>
      </c>
      <c r="E19" s="12">
        <v>2000</v>
      </c>
      <c r="F19" s="12" t="s">
        <v>2</v>
      </c>
      <c r="G19" s="12">
        <v>8</v>
      </c>
      <c r="H19" s="3">
        <f t="shared" si="0"/>
        <v>16000</v>
      </c>
    </row>
    <row r="20" spans="1:8" s="1" customFormat="1" ht="66" customHeight="1" x14ac:dyDescent="0.25">
      <c r="A20" s="9">
        <v>15</v>
      </c>
      <c r="B20" s="21" t="s">
        <v>62</v>
      </c>
      <c r="C20" s="22" t="s">
        <v>106</v>
      </c>
      <c r="D20" s="22" t="s">
        <v>110</v>
      </c>
      <c r="E20" s="12">
        <v>2000</v>
      </c>
      <c r="F20" s="12" t="s">
        <v>2</v>
      </c>
      <c r="G20" s="12">
        <v>8</v>
      </c>
      <c r="H20" s="3">
        <f t="shared" si="0"/>
        <v>16000</v>
      </c>
    </row>
    <row r="21" spans="1:8" s="1" customFormat="1" ht="66" customHeight="1" x14ac:dyDescent="0.25">
      <c r="A21" s="9">
        <v>16</v>
      </c>
      <c r="B21" s="21" t="s">
        <v>63</v>
      </c>
      <c r="C21" s="11" t="s">
        <v>105</v>
      </c>
      <c r="D21" s="22" t="s">
        <v>109</v>
      </c>
      <c r="E21" s="12">
        <v>1000</v>
      </c>
      <c r="F21" s="12" t="s">
        <v>2</v>
      </c>
      <c r="G21" s="12">
        <v>10</v>
      </c>
      <c r="H21" s="3">
        <f t="shared" si="0"/>
        <v>10000</v>
      </c>
    </row>
    <row r="22" spans="1:8" s="1" customFormat="1" ht="66" customHeight="1" x14ac:dyDescent="0.25">
      <c r="A22" s="9">
        <v>17</v>
      </c>
      <c r="B22" s="21" t="s">
        <v>64</v>
      </c>
      <c r="C22" s="22" t="s">
        <v>65</v>
      </c>
      <c r="D22" s="22" t="s">
        <v>66</v>
      </c>
      <c r="E22" s="12">
        <v>3000</v>
      </c>
      <c r="F22" s="12" t="s">
        <v>2</v>
      </c>
      <c r="G22" s="12">
        <v>170</v>
      </c>
      <c r="H22" s="3">
        <f t="shared" si="0"/>
        <v>510000</v>
      </c>
    </row>
    <row r="23" spans="1:8" s="1" customFormat="1" ht="66" customHeight="1" x14ac:dyDescent="0.25">
      <c r="A23" s="9">
        <v>18</v>
      </c>
      <c r="B23" s="21" t="s">
        <v>67</v>
      </c>
      <c r="C23" s="10" t="s">
        <v>68</v>
      </c>
      <c r="D23" s="10" t="s">
        <v>69</v>
      </c>
      <c r="E23" s="23">
        <v>12000</v>
      </c>
      <c r="F23" s="24" t="s">
        <v>2</v>
      </c>
      <c r="G23" s="13">
        <v>55</v>
      </c>
      <c r="H23" s="3">
        <f>G23*E23</f>
        <v>660000</v>
      </c>
    </row>
    <row r="24" spans="1:8" s="1" customFormat="1" ht="66" customHeight="1" x14ac:dyDescent="0.25">
      <c r="A24" s="9">
        <v>19</v>
      </c>
      <c r="B24" s="21" t="s">
        <v>70</v>
      </c>
      <c r="C24" s="10" t="s">
        <v>71</v>
      </c>
      <c r="D24" s="10" t="s">
        <v>72</v>
      </c>
      <c r="E24" s="23">
        <v>12000</v>
      </c>
      <c r="F24" s="24" t="s">
        <v>2</v>
      </c>
      <c r="G24" s="13">
        <v>30</v>
      </c>
      <c r="H24" s="3">
        <f t="shared" si="0"/>
        <v>360000</v>
      </c>
    </row>
    <row r="25" spans="1:8" s="1" customFormat="1" ht="66" customHeight="1" x14ac:dyDescent="0.25">
      <c r="A25" s="9">
        <v>20</v>
      </c>
      <c r="B25" s="21" t="s">
        <v>73</v>
      </c>
      <c r="C25" s="10" t="s">
        <v>74</v>
      </c>
      <c r="D25" s="13" t="s">
        <v>75</v>
      </c>
      <c r="E25" s="23">
        <v>7000</v>
      </c>
      <c r="F25" s="24" t="s">
        <v>2</v>
      </c>
      <c r="G25" s="13">
        <v>13</v>
      </c>
      <c r="H25" s="3">
        <f t="shared" si="0"/>
        <v>91000</v>
      </c>
    </row>
    <row r="26" spans="1:8" s="1" customFormat="1" ht="66" customHeight="1" x14ac:dyDescent="0.25">
      <c r="A26" s="9">
        <v>21</v>
      </c>
      <c r="B26" s="21" t="s">
        <v>76</v>
      </c>
      <c r="C26" s="10" t="s">
        <v>77</v>
      </c>
      <c r="D26" s="13" t="s">
        <v>78</v>
      </c>
      <c r="E26" s="25">
        <v>130</v>
      </c>
      <c r="F26" s="26" t="s">
        <v>2</v>
      </c>
      <c r="G26" s="13">
        <v>10000</v>
      </c>
      <c r="H26" s="3">
        <f t="shared" si="0"/>
        <v>1300000</v>
      </c>
    </row>
    <row r="27" spans="1:8" s="1" customFormat="1" ht="66" customHeight="1" x14ac:dyDescent="0.25">
      <c r="A27" s="9">
        <v>22</v>
      </c>
      <c r="B27" s="21" t="s">
        <v>79</v>
      </c>
      <c r="C27" s="10" t="s">
        <v>80</v>
      </c>
      <c r="D27" s="27" t="s">
        <v>81</v>
      </c>
      <c r="E27" s="13">
        <v>300</v>
      </c>
      <c r="F27" s="13" t="s">
        <v>7</v>
      </c>
      <c r="G27" s="13">
        <v>3500</v>
      </c>
      <c r="H27" s="3">
        <f t="shared" si="0"/>
        <v>1050000</v>
      </c>
    </row>
    <row r="28" spans="1:8" s="1" customFormat="1" ht="66" customHeight="1" x14ac:dyDescent="0.25">
      <c r="A28" s="9">
        <v>23</v>
      </c>
      <c r="B28" s="21" t="s">
        <v>82</v>
      </c>
      <c r="C28" s="27" t="s">
        <v>83</v>
      </c>
      <c r="D28" s="13" t="s">
        <v>84</v>
      </c>
      <c r="E28" s="14">
        <v>24</v>
      </c>
      <c r="F28" s="13" t="s">
        <v>7</v>
      </c>
      <c r="G28" s="10">
        <v>3850</v>
      </c>
      <c r="H28" s="3">
        <f t="shared" si="0"/>
        <v>92400</v>
      </c>
    </row>
    <row r="29" spans="1:8" s="1" customFormat="1" ht="66" customHeight="1" x14ac:dyDescent="0.25">
      <c r="A29" s="9">
        <v>24</v>
      </c>
      <c r="B29" s="21" t="s">
        <v>85</v>
      </c>
      <c r="C29" s="27" t="s">
        <v>86</v>
      </c>
      <c r="D29" s="13" t="s">
        <v>87</v>
      </c>
      <c r="E29" s="14">
        <v>6</v>
      </c>
      <c r="F29" s="13" t="s">
        <v>2</v>
      </c>
      <c r="G29" s="10">
        <v>26000</v>
      </c>
      <c r="H29" s="21">
        <f t="shared" si="0"/>
        <v>156000</v>
      </c>
    </row>
  </sheetData>
  <mergeCells count="4">
    <mergeCell ref="A1:H1"/>
    <mergeCell ref="A2:H2"/>
    <mergeCell ref="A3:H3"/>
    <mergeCell ref="A4:H4"/>
  </mergeCells>
  <phoneticPr fontId="6" type="noConversion"/>
  <pageMargins left="0.7" right="0" top="0.75" bottom="0.75" header="0.3" footer="0.3"/>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0"/>
  <sheetViews>
    <sheetView zoomScale="80" zoomScaleNormal="80" workbookViewId="0">
      <selection activeCell="D30" sqref="D30"/>
    </sheetView>
  </sheetViews>
  <sheetFormatPr defaultRowHeight="13.5" x14ac:dyDescent="0.25"/>
  <cols>
    <col min="1" max="1" width="6.7109375" style="4" customWidth="1"/>
    <col min="2" max="2" width="15.85546875" style="4" customWidth="1"/>
    <col min="3" max="3" width="36" style="15" customWidth="1"/>
    <col min="4" max="4" width="67.28515625" style="16" customWidth="1"/>
    <col min="5" max="5" width="9.140625" style="5"/>
    <col min="6" max="6" width="12.28515625" style="5" customWidth="1"/>
    <col min="7" max="7" width="13.28515625" style="7" customWidth="1"/>
    <col min="8" max="8" width="13.140625" style="7" customWidth="1"/>
    <col min="9" max="16384" width="9.140625" style="4"/>
  </cols>
  <sheetData>
    <row r="1" spans="1:8" ht="29.25" customHeight="1" x14ac:dyDescent="0.25">
      <c r="A1" s="28" t="s">
        <v>88</v>
      </c>
      <c r="B1" s="29"/>
      <c r="C1" s="29"/>
      <c r="D1" s="29"/>
      <c r="E1" s="29"/>
      <c r="F1" s="29"/>
      <c r="G1" s="29"/>
      <c r="H1" s="30"/>
    </row>
    <row r="2" spans="1:8" ht="101.25" customHeight="1" x14ac:dyDescent="0.25">
      <c r="A2" s="31" t="s">
        <v>18</v>
      </c>
      <c r="B2" s="32"/>
      <c r="C2" s="32"/>
      <c r="D2" s="32"/>
      <c r="E2" s="32"/>
      <c r="F2" s="32"/>
      <c r="G2" s="32"/>
      <c r="H2" s="33"/>
    </row>
    <row r="3" spans="1:8" ht="45.75" customHeight="1" x14ac:dyDescent="0.25">
      <c r="A3" s="31" t="s">
        <v>19</v>
      </c>
      <c r="B3" s="32"/>
      <c r="C3" s="32"/>
      <c r="D3" s="32"/>
      <c r="E3" s="32"/>
      <c r="F3" s="32"/>
      <c r="G3" s="32"/>
      <c r="H3" s="33"/>
    </row>
    <row r="4" spans="1:8" ht="71.25" customHeight="1" x14ac:dyDescent="0.25">
      <c r="A4" s="31" t="s">
        <v>89</v>
      </c>
      <c r="B4" s="32"/>
      <c r="C4" s="32"/>
      <c r="D4" s="32"/>
      <c r="E4" s="32"/>
      <c r="F4" s="32"/>
      <c r="G4" s="32"/>
      <c r="H4" s="33"/>
    </row>
    <row r="5" spans="1:8" ht="42.75" customHeight="1" x14ac:dyDescent="0.25">
      <c r="A5" s="31" t="s">
        <v>20</v>
      </c>
      <c r="B5" s="32"/>
      <c r="C5" s="32"/>
      <c r="D5" s="32"/>
      <c r="E5" s="32"/>
      <c r="F5" s="32"/>
      <c r="G5" s="32"/>
      <c r="H5" s="33"/>
    </row>
    <row r="6" spans="1:8" s="1" customFormat="1" ht="57" x14ac:dyDescent="0.25">
      <c r="A6" s="6" t="s">
        <v>3</v>
      </c>
      <c r="B6" s="19" t="s">
        <v>8</v>
      </c>
      <c r="C6" s="20" t="s">
        <v>12</v>
      </c>
      <c r="D6" s="2" t="s">
        <v>13</v>
      </c>
      <c r="E6" s="3" t="s">
        <v>14</v>
      </c>
      <c r="F6" s="3" t="s">
        <v>15</v>
      </c>
      <c r="G6" s="3" t="s">
        <v>16</v>
      </c>
      <c r="H6" s="3" t="s">
        <v>17</v>
      </c>
    </row>
    <row r="7" spans="1:8" s="1" customFormat="1" ht="60" customHeight="1" x14ac:dyDescent="0.25">
      <c r="A7" s="9">
        <v>1</v>
      </c>
      <c r="B7" s="21" t="s">
        <v>25</v>
      </c>
      <c r="C7" s="10" t="s">
        <v>90</v>
      </c>
      <c r="D7" s="11" t="s">
        <v>127</v>
      </c>
      <c r="E7" s="8">
        <v>12000</v>
      </c>
      <c r="F7" s="10" t="s">
        <v>21</v>
      </c>
      <c r="G7" s="10">
        <v>20</v>
      </c>
      <c r="H7" s="3">
        <f>G7*E7</f>
        <v>240000</v>
      </c>
    </row>
    <row r="8" spans="1:8" s="1" customFormat="1" ht="60" customHeight="1" x14ac:dyDescent="0.25">
      <c r="A8" s="9">
        <v>2</v>
      </c>
      <c r="B8" s="21" t="s">
        <v>28</v>
      </c>
      <c r="C8" s="10" t="s">
        <v>91</v>
      </c>
      <c r="D8" s="11" t="s">
        <v>128</v>
      </c>
      <c r="E8" s="8">
        <v>100</v>
      </c>
      <c r="F8" s="10" t="s">
        <v>22</v>
      </c>
      <c r="G8" s="10">
        <v>9000</v>
      </c>
      <c r="H8" s="3">
        <f t="shared" ref="H8:H30" si="0">G8*E8</f>
        <v>900000</v>
      </c>
    </row>
    <row r="9" spans="1:8" s="1" customFormat="1" ht="60" customHeight="1" x14ac:dyDescent="0.25">
      <c r="A9" s="9">
        <v>3</v>
      </c>
      <c r="B9" s="21" t="s">
        <v>31</v>
      </c>
      <c r="C9" s="10" t="s">
        <v>92</v>
      </c>
      <c r="D9" s="11" t="s">
        <v>130</v>
      </c>
      <c r="E9" s="8">
        <v>60</v>
      </c>
      <c r="F9" s="10" t="s">
        <v>22</v>
      </c>
      <c r="G9" s="10">
        <v>3500</v>
      </c>
      <c r="H9" s="3">
        <f t="shared" si="0"/>
        <v>210000</v>
      </c>
    </row>
    <row r="10" spans="1:8" s="1" customFormat="1" ht="60" customHeight="1" x14ac:dyDescent="0.25">
      <c r="A10" s="9">
        <v>4</v>
      </c>
      <c r="B10" s="21" t="s">
        <v>33</v>
      </c>
      <c r="C10" s="10" t="s">
        <v>93</v>
      </c>
      <c r="D10" s="10" t="s">
        <v>131</v>
      </c>
      <c r="E10" s="8">
        <v>500</v>
      </c>
      <c r="F10" s="10" t="s">
        <v>22</v>
      </c>
      <c r="G10" s="10">
        <v>2100</v>
      </c>
      <c r="H10" s="3">
        <f t="shared" si="0"/>
        <v>1050000</v>
      </c>
    </row>
    <row r="11" spans="1:8" s="1" customFormat="1" ht="88.5" customHeight="1" x14ac:dyDescent="0.25">
      <c r="A11" s="9">
        <v>5</v>
      </c>
      <c r="B11" s="21" t="s">
        <v>36</v>
      </c>
      <c r="C11" s="10" t="s">
        <v>94</v>
      </c>
      <c r="D11" s="10" t="s">
        <v>132</v>
      </c>
      <c r="E11" s="8">
        <v>1000</v>
      </c>
      <c r="F11" s="10" t="s">
        <v>22</v>
      </c>
      <c r="G11" s="10">
        <v>4700</v>
      </c>
      <c r="H11" s="3">
        <f t="shared" si="0"/>
        <v>4700000</v>
      </c>
    </row>
    <row r="12" spans="1:8" s="1" customFormat="1" ht="90" customHeight="1" x14ac:dyDescent="0.25">
      <c r="A12" s="9">
        <v>6</v>
      </c>
      <c r="B12" s="21" t="s">
        <v>39</v>
      </c>
      <c r="C12" s="10" t="s">
        <v>95</v>
      </c>
      <c r="D12" s="13" t="s">
        <v>133</v>
      </c>
      <c r="E12" s="8">
        <v>100</v>
      </c>
      <c r="F12" s="10" t="s">
        <v>22</v>
      </c>
      <c r="G12" s="10">
        <v>2700</v>
      </c>
      <c r="H12" s="3">
        <f t="shared" si="0"/>
        <v>270000</v>
      </c>
    </row>
    <row r="13" spans="1:8" s="1" customFormat="1" ht="52.5" customHeight="1" x14ac:dyDescent="0.25">
      <c r="A13" s="9">
        <v>7</v>
      </c>
      <c r="B13" s="21" t="s">
        <v>42</v>
      </c>
      <c r="C13" s="10" t="s">
        <v>96</v>
      </c>
      <c r="D13" s="10" t="s">
        <v>134</v>
      </c>
      <c r="E13" s="8">
        <v>100</v>
      </c>
      <c r="F13" s="10" t="s">
        <v>22</v>
      </c>
      <c r="G13" s="10">
        <v>6000</v>
      </c>
      <c r="H13" s="3">
        <f t="shared" si="0"/>
        <v>600000</v>
      </c>
    </row>
    <row r="14" spans="1:8" s="1" customFormat="1" ht="46.5" customHeight="1" x14ac:dyDescent="0.25">
      <c r="A14" s="9">
        <v>8</v>
      </c>
      <c r="B14" s="21" t="s">
        <v>45</v>
      </c>
      <c r="C14" s="10" t="s">
        <v>97</v>
      </c>
      <c r="D14" s="10" t="s">
        <v>135</v>
      </c>
      <c r="E14" s="8">
        <v>150</v>
      </c>
      <c r="F14" s="10" t="s">
        <v>22</v>
      </c>
      <c r="G14" s="10">
        <v>4000</v>
      </c>
      <c r="H14" s="3">
        <f t="shared" si="0"/>
        <v>600000</v>
      </c>
    </row>
    <row r="15" spans="1:8" s="1" customFormat="1" ht="48.75" customHeight="1" x14ac:dyDescent="0.25">
      <c r="A15" s="9">
        <v>9</v>
      </c>
      <c r="B15" s="21" t="s">
        <v>48</v>
      </c>
      <c r="C15" s="10" t="s">
        <v>98</v>
      </c>
      <c r="D15" s="10" t="s">
        <v>136</v>
      </c>
      <c r="E15" s="8">
        <v>100</v>
      </c>
      <c r="F15" s="10" t="s">
        <v>22</v>
      </c>
      <c r="G15" s="10">
        <v>8000</v>
      </c>
      <c r="H15" s="3">
        <f t="shared" si="0"/>
        <v>800000</v>
      </c>
    </row>
    <row r="16" spans="1:8" s="1" customFormat="1" ht="75.75" customHeight="1" x14ac:dyDescent="0.25">
      <c r="A16" s="9">
        <v>10</v>
      </c>
      <c r="B16" s="21" t="s">
        <v>51</v>
      </c>
      <c r="C16" s="10" t="s">
        <v>99</v>
      </c>
      <c r="D16" s="10" t="s">
        <v>137</v>
      </c>
      <c r="E16" s="8">
        <v>50</v>
      </c>
      <c r="F16" s="10" t="s">
        <v>22</v>
      </c>
      <c r="G16" s="10">
        <v>5000</v>
      </c>
      <c r="H16" s="3">
        <f t="shared" si="0"/>
        <v>250000</v>
      </c>
    </row>
    <row r="17" spans="1:8" s="1" customFormat="1" ht="75.75" customHeight="1" x14ac:dyDescent="0.25">
      <c r="A17" s="9">
        <v>11</v>
      </c>
      <c r="B17" s="21" t="s">
        <v>54</v>
      </c>
      <c r="C17" s="10" t="s">
        <v>100</v>
      </c>
      <c r="D17" s="10" t="s">
        <v>138</v>
      </c>
      <c r="E17" s="8">
        <v>100</v>
      </c>
      <c r="F17" s="10" t="s">
        <v>22</v>
      </c>
      <c r="G17" s="10">
        <v>7400</v>
      </c>
      <c r="H17" s="3">
        <f t="shared" si="0"/>
        <v>740000</v>
      </c>
    </row>
    <row r="18" spans="1:8" s="1" customFormat="1" ht="75.75" customHeight="1" x14ac:dyDescent="0.25">
      <c r="A18" s="9">
        <v>12</v>
      </c>
      <c r="B18" s="21" t="s">
        <v>57</v>
      </c>
      <c r="C18" s="10" t="s">
        <v>101</v>
      </c>
      <c r="D18" s="13" t="s">
        <v>139</v>
      </c>
      <c r="E18" s="8">
        <v>200</v>
      </c>
      <c r="F18" s="14" t="s">
        <v>22</v>
      </c>
      <c r="G18" s="10">
        <v>8000</v>
      </c>
      <c r="H18" s="3">
        <f t="shared" si="0"/>
        <v>1600000</v>
      </c>
    </row>
    <row r="19" spans="1:8" s="1" customFormat="1" ht="75.75" customHeight="1" x14ac:dyDescent="0.25">
      <c r="A19" s="9">
        <v>13</v>
      </c>
      <c r="B19" s="21" t="s">
        <v>60</v>
      </c>
      <c r="C19" s="22" t="s">
        <v>102</v>
      </c>
      <c r="D19" s="22" t="s">
        <v>140</v>
      </c>
      <c r="E19" s="12">
        <v>1000</v>
      </c>
      <c r="F19" s="12" t="s">
        <v>21</v>
      </c>
      <c r="G19" s="12">
        <v>10</v>
      </c>
      <c r="H19" s="3">
        <f t="shared" si="0"/>
        <v>10000</v>
      </c>
    </row>
    <row r="20" spans="1:8" s="1" customFormat="1" ht="75.75" customHeight="1" x14ac:dyDescent="0.25">
      <c r="A20" s="9">
        <v>14</v>
      </c>
      <c r="B20" s="21" t="s">
        <v>61</v>
      </c>
      <c r="C20" s="22" t="s">
        <v>103</v>
      </c>
      <c r="D20" s="22" t="s">
        <v>141</v>
      </c>
      <c r="E20" s="12">
        <v>2000</v>
      </c>
      <c r="F20" s="12" t="s">
        <v>21</v>
      </c>
      <c r="G20" s="12">
        <v>8</v>
      </c>
      <c r="H20" s="3">
        <f t="shared" si="0"/>
        <v>16000</v>
      </c>
    </row>
    <row r="21" spans="1:8" s="1" customFormat="1" ht="62.25" customHeight="1" x14ac:dyDescent="0.25">
      <c r="A21" s="9">
        <v>15</v>
      </c>
      <c r="B21" s="21" t="s">
        <v>62</v>
      </c>
      <c r="C21" s="22" t="s">
        <v>104</v>
      </c>
      <c r="D21" s="22" t="s">
        <v>142</v>
      </c>
      <c r="E21" s="12">
        <v>2000</v>
      </c>
      <c r="F21" s="12" t="s">
        <v>21</v>
      </c>
      <c r="G21" s="12">
        <v>8</v>
      </c>
      <c r="H21" s="3">
        <f t="shared" si="0"/>
        <v>16000</v>
      </c>
    </row>
    <row r="22" spans="1:8" s="1" customFormat="1" ht="74.25" customHeight="1" x14ac:dyDescent="0.25">
      <c r="A22" s="9">
        <v>16</v>
      </c>
      <c r="B22" s="21" t="s">
        <v>63</v>
      </c>
      <c r="C22" s="11" t="s">
        <v>113</v>
      </c>
      <c r="D22" s="22" t="s">
        <v>143</v>
      </c>
      <c r="E22" s="12">
        <v>1000</v>
      </c>
      <c r="F22" s="12" t="s">
        <v>21</v>
      </c>
      <c r="G22" s="12">
        <v>10</v>
      </c>
      <c r="H22" s="3">
        <f t="shared" si="0"/>
        <v>10000</v>
      </c>
    </row>
    <row r="23" spans="1:8" s="1" customFormat="1" ht="74.25" customHeight="1" x14ac:dyDescent="0.25">
      <c r="A23" s="9">
        <v>17</v>
      </c>
      <c r="B23" s="21" t="s">
        <v>64</v>
      </c>
      <c r="C23" s="22" t="s">
        <v>114</v>
      </c>
      <c r="D23" s="22" t="s">
        <v>144</v>
      </c>
      <c r="E23" s="12">
        <v>3000</v>
      </c>
      <c r="F23" s="12" t="s">
        <v>21</v>
      </c>
      <c r="G23" s="12">
        <v>170</v>
      </c>
      <c r="H23" s="3">
        <f t="shared" si="0"/>
        <v>510000</v>
      </c>
    </row>
    <row r="24" spans="1:8" s="1" customFormat="1" ht="74.25" customHeight="1" x14ac:dyDescent="0.25">
      <c r="A24" s="9">
        <v>18</v>
      </c>
      <c r="B24" s="21" t="s">
        <v>67</v>
      </c>
      <c r="C24" s="10" t="s">
        <v>115</v>
      </c>
      <c r="D24" s="10" t="s">
        <v>145</v>
      </c>
      <c r="E24" s="23">
        <v>12000</v>
      </c>
      <c r="F24" s="24" t="s">
        <v>21</v>
      </c>
      <c r="G24" s="13">
        <v>55</v>
      </c>
      <c r="H24" s="3">
        <f t="shared" si="0"/>
        <v>660000</v>
      </c>
    </row>
    <row r="25" spans="1:8" s="1" customFormat="1" ht="51" customHeight="1" x14ac:dyDescent="0.25">
      <c r="A25" s="9">
        <v>19</v>
      </c>
      <c r="B25" s="21" t="s">
        <v>70</v>
      </c>
      <c r="C25" s="10" t="s">
        <v>116</v>
      </c>
      <c r="D25" s="10" t="s">
        <v>146</v>
      </c>
      <c r="E25" s="23">
        <v>12000</v>
      </c>
      <c r="F25" s="24" t="s">
        <v>21</v>
      </c>
      <c r="G25" s="13">
        <v>30</v>
      </c>
      <c r="H25" s="3">
        <f t="shared" si="0"/>
        <v>360000</v>
      </c>
    </row>
    <row r="26" spans="1:8" s="1" customFormat="1" ht="51" customHeight="1" x14ac:dyDescent="0.25">
      <c r="A26" s="9">
        <v>20</v>
      </c>
      <c r="B26" s="21" t="s">
        <v>73</v>
      </c>
      <c r="C26" s="10" t="s">
        <v>117</v>
      </c>
      <c r="D26" s="13" t="s">
        <v>126</v>
      </c>
      <c r="E26" s="23">
        <v>7000</v>
      </c>
      <c r="F26" s="24" t="s">
        <v>21</v>
      </c>
      <c r="G26" s="13">
        <v>13</v>
      </c>
      <c r="H26" s="3">
        <f t="shared" si="0"/>
        <v>91000</v>
      </c>
    </row>
    <row r="27" spans="1:8" s="1" customFormat="1" ht="36" customHeight="1" x14ac:dyDescent="0.25">
      <c r="A27" s="9">
        <v>21</v>
      </c>
      <c r="B27" s="21" t="s">
        <v>76</v>
      </c>
      <c r="C27" s="10" t="s">
        <v>118</v>
      </c>
      <c r="D27" s="13" t="s">
        <v>125</v>
      </c>
      <c r="E27" s="25">
        <v>130</v>
      </c>
      <c r="F27" s="26" t="s">
        <v>21</v>
      </c>
      <c r="G27" s="13">
        <v>10000</v>
      </c>
      <c r="H27" s="3">
        <f t="shared" si="0"/>
        <v>1300000</v>
      </c>
    </row>
    <row r="28" spans="1:8" s="1" customFormat="1" ht="36" customHeight="1" x14ac:dyDescent="0.25">
      <c r="A28" s="9">
        <v>22</v>
      </c>
      <c r="B28" s="21" t="s">
        <v>79</v>
      </c>
      <c r="C28" s="10" t="s">
        <v>119</v>
      </c>
      <c r="D28" s="27" t="s">
        <v>124</v>
      </c>
      <c r="E28" s="13">
        <v>300</v>
      </c>
      <c r="F28" s="13" t="s">
        <v>22</v>
      </c>
      <c r="G28" s="13">
        <v>3500</v>
      </c>
      <c r="H28" s="3">
        <f t="shared" si="0"/>
        <v>1050000</v>
      </c>
    </row>
    <row r="29" spans="1:8" s="1" customFormat="1" ht="49.5" customHeight="1" x14ac:dyDescent="0.25">
      <c r="A29" s="9">
        <v>23</v>
      </c>
      <c r="B29" s="21" t="s">
        <v>82</v>
      </c>
      <c r="C29" s="27" t="s">
        <v>120</v>
      </c>
      <c r="D29" s="13" t="s">
        <v>123</v>
      </c>
      <c r="E29" s="14">
        <v>24</v>
      </c>
      <c r="F29" s="13" t="s">
        <v>22</v>
      </c>
      <c r="G29" s="10">
        <v>3850</v>
      </c>
      <c r="H29" s="3">
        <f t="shared" si="0"/>
        <v>92400</v>
      </c>
    </row>
    <row r="30" spans="1:8" s="1" customFormat="1" ht="49.5" customHeight="1" x14ac:dyDescent="0.25">
      <c r="A30" s="9">
        <v>24</v>
      </c>
      <c r="B30" s="21" t="s">
        <v>85</v>
      </c>
      <c r="C30" s="27" t="s">
        <v>121</v>
      </c>
      <c r="D30" s="13" t="s">
        <v>122</v>
      </c>
      <c r="E30" s="14">
        <v>6</v>
      </c>
      <c r="F30" s="13" t="s">
        <v>21</v>
      </c>
      <c r="G30" s="10">
        <v>26000</v>
      </c>
      <c r="H30" s="21">
        <f t="shared" si="0"/>
        <v>156000</v>
      </c>
    </row>
  </sheetData>
  <mergeCells count="5">
    <mergeCell ref="A1:H1"/>
    <mergeCell ref="A2:H2"/>
    <mergeCell ref="A3:H3"/>
    <mergeCell ref="A4:H4"/>
    <mergeCell ref="A5:H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Русский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 12</dc:creator>
  <cp:lastModifiedBy>User</cp:lastModifiedBy>
  <cp:lastPrinted>2025-06-06T10:21:20Z</cp:lastPrinted>
  <dcterms:created xsi:type="dcterms:W3CDTF">2019-11-19T05:54:01Z</dcterms:created>
  <dcterms:modified xsi:type="dcterms:W3CDTF">2026-06-11T06:07:55Z</dcterms:modified>
</cp:coreProperties>
</file>