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d8398dd4b0321c6f/Desktop/2026gnum/"/>
    </mc:Choice>
  </mc:AlternateContent>
  <xr:revisionPtr revIDLastSave="3" documentId="8_{B2C9F838-8646-4ED3-B641-48B7590776C8}" xr6:coauthVersionLast="47" xr6:coauthVersionMax="47" xr10:uidLastSave="{DD76F569-2D43-465A-A0C2-5FB9EBE82EBD}"/>
  <bookViews>
    <workbookView xWindow="-120" yWindow="-120" windowWidth="20730" windowHeight="11040" xr2:uid="{00000000-000D-0000-FFFF-FFFF00000000}"/>
  </bookViews>
  <sheets>
    <sheet name="hay" sheetId="1" r:id="rId1"/>
    <sheet name="rus" sheetId="2" r:id="rId2"/>
  </sheets>
  <definedNames>
    <definedName name="_xlnm._FilterDatabase" localSheetId="0" hidden="1">hay!$E$1:$E$34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2" l="1"/>
  <c r="H39" i="2"/>
  <c r="H39" i="1"/>
  <c r="H38" i="2"/>
  <c r="H37" i="2"/>
  <c r="H36" i="2"/>
  <c r="H35" i="2"/>
  <c r="H34" i="2"/>
  <c r="A34" i="2"/>
  <c r="A35" i="2" s="1"/>
  <c r="A36" i="2" s="1"/>
  <c r="A37" i="2" s="1"/>
  <c r="A38" i="2" s="1"/>
  <c r="A39" i="2" s="1"/>
  <c r="H33" i="2"/>
  <c r="A33" i="2"/>
  <c r="H38" i="1"/>
  <c r="H34" i="1"/>
  <c r="H35" i="1"/>
  <c r="H36" i="1"/>
  <c r="H37" i="1"/>
  <c r="H33" i="1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" i="2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2" i="2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2" i="1"/>
  <c r="H40" i="1" l="1"/>
</calcChain>
</file>

<file path=xl/sharedStrings.xml><?xml version="1.0" encoding="utf-8"?>
<sst xmlns="http://schemas.openxmlformats.org/spreadsheetml/2006/main" count="218" uniqueCount="149">
  <si>
    <t>Տուրբինային ծայրակալներ M4(Discovery) կորեական 45° թեքության green 45° -T- M4</t>
  </si>
  <si>
    <t>Ատամի հյուսվածքները հղկելու համար</t>
  </si>
  <si>
    <t>Ուղիղ և անկյունային ծայրակալները աշխատացնելու համար</t>
  </si>
  <si>
    <t>Վիրաբուժական թասեր, լատոկներ՝ մետաղական (քառակուսի մեծ և փոքր)</t>
  </si>
  <si>
    <t>Ուղղանկյունաձև և եզրերը կլոր</t>
  </si>
  <si>
    <t>Պինցետ՝ մետաղական (նրբունելի)</t>
  </si>
  <si>
    <t>Մեծ</t>
  </si>
  <si>
    <t>Մկրատներ ծայրը թեք մետաղական</t>
  </si>
  <si>
    <t>Կարանյութեր կտրելու համար</t>
  </si>
  <si>
    <t>Մկրատներ մետաղական ատամնաբուժական (ուղիղ)</t>
  </si>
  <si>
    <t>Աշխատող ծայրամասերը ուղիղ</t>
  </si>
  <si>
    <t>Մետաղական շաղախիչ (շպատել)  մածկաթիակներ նաև պլաստմասե</t>
  </si>
  <si>
    <t>Նյութերի խառնման համար</t>
  </si>
  <si>
    <t>Կյուրետներ էքսկավատորներ</t>
  </si>
  <si>
    <t>Արտաքերիչ մեծ, փոքր, միջին</t>
  </si>
  <si>
    <t>Ապակյա խառնիչ (դաշեչկա) բարակ թղթյա խառնիչ- տարբեր չափերի (մեծ, փոքր, միջին) մեկանգամյա</t>
  </si>
  <si>
    <t>Մեպիվակայինի հիպոքլորիդ առանց ադրենալինի, նախատեսված է անզգայացման համար</t>
  </si>
  <si>
    <t>Մակերեսային անզգայացման համար</t>
  </si>
  <si>
    <t>Մեկանգամյա օգտագործման համար</t>
  </si>
  <si>
    <t>Իրիգացիոն ասեղներ (դեղին)</t>
  </si>
  <si>
    <t>Արմատախողովակների լվացման համար</t>
  </si>
  <si>
    <t>Գործիքների ախտահանման համար նախատեսված պարկ ռուլոնով (տարբեր չափերի)</t>
  </si>
  <si>
    <t>Լուսային կարծրացման բուժիչ տակդիր META BIOMED-Biner, LC, MIA CEM LC</t>
  </si>
  <si>
    <t>Կարիեսի բուժման ժամանակ առաջին շերտ</t>
  </si>
  <si>
    <t>Օրթոֆոսֆորական թթվի գել 37%-անոց 50մլ</t>
  </si>
  <si>
    <t>Կարծր հյուսվածքների էմալի և դենտինի պլոմբանյութերի թթվուտամշակման համար 50մլ</t>
  </si>
  <si>
    <t>Յոդոֆորմ-Jatus 10 գրամ</t>
  </si>
  <si>
    <t>Հակաբորբոքային միջոց</t>
  </si>
  <si>
    <t>Ֆտոր լաք (ցերկամեդ)</t>
  </si>
  <si>
    <t>Լուսային կարծրացման համար</t>
  </si>
  <si>
    <t>Սոլկոսերիլ դենտա քսուկ մեթրոգիլ դենտա քսուկ</t>
  </si>
  <si>
    <t>Վերքերի շուտ ապաքինման համար, ունի հակաբորբոքային ազդեցություն և խթանում է տեղային վերականգման պրոցեսները</t>
  </si>
  <si>
    <t>Արմատախողովակի մշակման համար</t>
  </si>
  <si>
    <t>Արմատախողովակների լեցավորման համար</t>
  </si>
  <si>
    <t>Ատամի պսակի անատոմիական տեսքը ապահովելու և վերականգնելու համար</t>
  </si>
  <si>
    <t>Մատրիցաների ֆիքսման համար</t>
  </si>
  <si>
    <t>Արմատախողովակների լեցավորման համար (ունիվերսալ)</t>
  </si>
  <si>
    <t>Շարժական պրոթեզների մոդելները ստանալու համար</t>
  </si>
  <si>
    <t>Խոզանակներ տարբեր չափերի</t>
  </si>
  <si>
    <t>Ատամնաշապիկները փայլեցման համար</t>
  </si>
  <si>
    <t>Շտոֆլաք, իզոֆիս կամրջաձև պրոթեզների համար</t>
  </si>
  <si>
    <t>Կամրջաձև պրոթեզների համար</t>
  </si>
  <si>
    <t>4%, 1:100000, 1,8 մլ № 100  Նախատեսված է հյուսվածքների անզգայացման համար</t>
  </si>
  <si>
    <t xml:space="preserve">Օրաբլոկ ораблок (1,8 մլ) ամպուլա կամ  սեպտանեստ </t>
  </si>
  <si>
    <t>Լիդոկայինի սփրեյ  4,6 մգ դոզա, սրվակ – 38գ</t>
  </si>
  <si>
    <t>Էդտա-NexoBio, TEDTA CREAM Նեքսոբիո թի էդետա կրեմ – 7գրամ</t>
  </si>
  <si>
    <t>Միկրոշարժիչ (միկրոմատոր)Primedine</t>
  </si>
  <si>
    <t>տուփ</t>
  </si>
  <si>
    <t>հատ</t>
  </si>
  <si>
    <t>Սկանդոնեստ 3%-անոց, 1.8մլ N50</t>
  </si>
  <si>
    <t>ռուլոն</t>
  </si>
  <si>
    <t>Գլանակներ (վալիկներ) cvadident N40</t>
  </si>
  <si>
    <t>արկղ</t>
  </si>
  <si>
    <t xml:space="preserve">Փաթեթավորման պարկ </t>
  </si>
  <si>
    <t>Արմատալեցիչ (նապալնիտել) լենտուլո DYNA  N5</t>
  </si>
  <si>
    <t>Մատրիցաներ – պոլիէթիլենային (թափանցիկ) – ռուլոնով մատրիցաներ մետաղական ռուլոնով N100</t>
  </si>
  <si>
    <t>Սուպեր գիպս N1</t>
  </si>
  <si>
    <t>կգ</t>
  </si>
  <si>
    <t>Պրիպոյ արծաթյա 40գ N1</t>
  </si>
  <si>
    <t>ֆասետկաները պատրաստելու համար</t>
  </si>
  <si>
    <t>Փոքր  կյուվեզ</t>
  </si>
  <si>
    <t>Турбинные наконечники M4 (Discovery) Корейские, скошенные под углом 45°, зеленые, 45° -T- M4</t>
  </si>
  <si>
    <t>Для полировки зубных тканей</t>
  </si>
  <si>
    <t>Микромотор (микромотор)Примедин</t>
  </si>
  <si>
    <t>Для работы с прямыми и угловыми концевыми фрезами</t>
  </si>
  <si>
    <t>Хирургические чаши, рейки: металлические (квадратные, большие и маленькие)</t>
  </si>
  <si>
    <t>Прямоугольная форма со скругленными краями</t>
  </si>
  <si>
    <t>Пинцет: металлический (выдвижной)</t>
  </si>
  <si>
    <t>Большой</t>
  </si>
  <si>
    <t>Металлические ножницы со скошенными кончиками</t>
  </si>
  <si>
    <t>Для резки твердосплавных материалов</t>
  </si>
  <si>
    <t>Металлические стоматологические ножницы (прямые)</t>
  </si>
  <si>
    <t>Выровненные рабочие кромки</t>
  </si>
  <si>
    <t>Металлические шпатели для ступки (шпатели), а также пластиковые.</t>
  </si>
  <si>
    <t>Для смешивания материалов</t>
  </si>
  <si>
    <t>Экскаваторные кюретки</t>
  </si>
  <si>
    <t>Большой, маленький, средний</t>
  </si>
  <si>
    <t>Стеклянная мешалка (дашечка), тонкая бумажная мешалка — разных размеров (большая, маленькая, средняя), одноразовая.</t>
  </si>
  <si>
    <t>Скандонест 3%, 1,8 мл N50</t>
  </si>
  <si>
    <t>Мепивакаина гипохлорид без адреналина, предназначенный для анестезии.</t>
  </si>
  <si>
    <t>Ораблок ораблок (1,8 мл) ампула или септанест</t>
  </si>
  <si>
    <t>4%, 1:100000, 1,8 мл № 100. Предназначено для анестезии тканей.</t>
  </si>
  <si>
    <t>Спрей с лидокаином, дозировка 4,6 мг, флакон – 38 г</t>
  </si>
  <si>
    <t>Для поверхностной анестезии</t>
  </si>
  <si>
    <t>Ролики cvadident N40</t>
  </si>
  <si>
    <t>Только для одноразового использования</t>
  </si>
  <si>
    <t>Иголки для орошения (жёлтые)</t>
  </si>
  <si>
    <t>Для промывания корневых каналов</t>
  </si>
  <si>
    <t>Упаковочный пакет</t>
  </si>
  <si>
    <t>Мешочки для дезинфекции инструментов в рулоне (различных размеров)</t>
  </si>
  <si>
    <t>Подставка для светополимеризации META BIOMED-Biner, LC, MIA CEM LC</t>
  </si>
  <si>
    <t>Первый слой при лечении кариеса</t>
  </si>
  <si>
    <t>Ортофосфорная кислота гель 37% 50 мл</t>
  </si>
  <si>
    <t>Для кислотной обработки твердых тканей эмали и дентина, пломбировочных материалов, 50 мл.</t>
  </si>
  <si>
    <t>Йодоформ-Ятус 10 грамм</t>
  </si>
  <si>
    <t>Противовоспалительное средство</t>
  </si>
  <si>
    <t>Фтористый лак (церкамед)</t>
  </si>
  <si>
    <t>Для светополимеризации</t>
  </si>
  <si>
    <t>мазь Солкосерил дента, мазь Метрогил дента</t>
  </si>
  <si>
    <t>Способствует быстрому заживлению ран, обладает противовоспалительным действием и стимулирует местные регенерационные процессы.</t>
  </si>
  <si>
    <t>Edta-NexoBio, крем TEDTA NexoBio TEDTA – 7 грамм</t>
  </si>
  <si>
    <t>Для лечения корневых каналов</t>
  </si>
  <si>
    <t>Корневой наполнитель (напальнитель) lentulo DYNA N5</t>
  </si>
  <si>
    <t>Для пломбирования корневых каналов</t>
  </si>
  <si>
    <t>Матрицы – полиэтилен (прозрачный) – рулон. Матрицы с металлическим рулоном N100.</t>
  </si>
  <si>
    <t>Для обеспечения и восстановления анатомического вида коронки зуба.</t>
  </si>
  <si>
    <t>Клинья – деревянные или пластиковые, разных цветов: белый, желтый, синий, красный N200</t>
  </si>
  <si>
    <t>Для исправления матриц</t>
  </si>
  <si>
    <t>Бумажные заклепки 02 и 04 разных размеров конусности или 15․20․25․30․35․40</t>
  </si>
  <si>
    <t>Для просушки корневых каналов</t>
  </si>
  <si>
    <t>Гуттаперча – кхае или 1,5,20,25,30,35,40 – конус 02 и 04, Эндодонтический штифт – Гуттаперчевый наконечник</t>
  </si>
  <si>
    <t>Для пломбирования корневых каналов (универсальный)</t>
  </si>
  <si>
    <t>Супергипс N1</t>
  </si>
  <si>
    <t>Для получения моделей съемных протезов</t>
  </si>
  <si>
    <t>Кисти разных размеров</t>
  </si>
  <si>
    <t>Зубные пасты для полировки</t>
  </si>
  <si>
    <t>Стофлак, изофис для мостовидных протезов</t>
  </si>
  <si>
    <t>Для мостовидных протезов</t>
  </si>
  <si>
    <t>Припой серебро 40 г N1</t>
  </si>
  <si>
    <t>Маленькая кювета</t>
  </si>
  <si>
    <t>для изготовления шпона</t>
  </si>
  <si>
    <t>Գուտա պերչա – խաեը կամ 1,5,20,25,30,35,40 – 02և 04 կոնայնության,Էնդոդոնտիկ շտիֆտ – Gutta percha point  N100</t>
  </si>
  <si>
    <t>Սեպեր – փայտյա կամ պլաստմասե տարբեր գույների՝ սպիտակ, դեղին, կապույտ, կարմիր N100</t>
  </si>
  <si>
    <t>Արմատախողովակները չորացնելու համար</t>
  </si>
  <si>
    <r>
      <t>Փեյփրներ ղթյա գամեր 02 և 04 կոնայնության խառը չափերի կամ 15</t>
    </r>
    <r>
      <rPr>
        <b/>
        <sz val="11"/>
        <rFont val="Times New Roman"/>
        <family val="1"/>
      </rPr>
      <t>․20․25․30․35․40</t>
    </r>
    <r>
      <rPr>
        <b/>
        <sz val="11"/>
        <rFont val="Sylfaen"/>
        <family val="1"/>
      </rPr>
      <t xml:space="preserve">   N100</t>
    </r>
  </si>
  <si>
    <t>26-19</t>
  </si>
  <si>
    <t>Ծամողական հավասարակշռությունը վերականգնելու և ատամների միջև գերհպումային կետերը հայտնաբերելու համար</t>
  </si>
  <si>
    <t>Արտիկուլային թուղթ/կապիրովկա/N5</t>
  </si>
  <si>
    <t>Տեխնիկական մկրատ</t>
  </si>
  <si>
    <t>Ատամնաշապիկները կտրելու համար</t>
  </si>
  <si>
    <t>Արհեստական ատամների լրակազմ</t>
  </si>
  <si>
    <t>Շարժական պրոթեզներ պատրաստելու համար</t>
  </si>
  <si>
    <t>պլաստմասե շաղախիչ/շպատել/</t>
  </si>
  <si>
    <t>թղթյա խառնիչ տարբեր չափերի /մեծ,փոքր,միջին/</t>
  </si>
  <si>
    <t>Մատրիցներ մետաղական ռուլոնով</t>
  </si>
  <si>
    <t>Սիլիկոնային չափսանյութ Զետա+լինթրոկիթ</t>
  </si>
  <si>
    <t>Շարժական պրոթեզների չափսը ստանալու համար</t>
  </si>
  <si>
    <t>Бумага с шарнирным соединением/копировальная бумага/N5</t>
  </si>
  <si>
    <t>Для восстановления жевательного баланса и выявления точек чрезмерного контакта между зубами.</t>
  </si>
  <si>
    <t>коробка</t>
  </si>
  <si>
    <t>Технические ножницы</t>
  </si>
  <si>
    <t>Для нарезки зубочисток</t>
  </si>
  <si>
    <t>Набор искусственных зубов</t>
  </si>
  <si>
    <t>Для изготовления съемных протезов</t>
  </si>
  <si>
    <t>пластиковый шпатель/шпатель/</t>
  </si>
  <si>
    <t>Бумагомешалки разных размеров /большие, малые, средние/</t>
  </si>
  <si>
    <t>Матрицы с металлическим рулоном</t>
  </si>
  <si>
    <t>Силиконовый проклеивающий материал Zeta+lintrokit</t>
  </si>
  <si>
    <t>Чтобы определить размер съемных протезов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</si>
</sst>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color theme="1"/>
      <name val="Times New Roman"/>
      <family val="1"/>
    </font>
    <font>
      <b/>
      <sz val="11"/>
      <name val="Sylfaen"/>
      <family val="1"/>
    </font>
    <font>
      <b/>
      <sz val="11"/>
      <name val="Times New Roman"/>
      <family val="1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0" fillId="2" borderId="2" xfId="0" applyFill="1" applyBorder="1"/>
    <xf numFmtId="0" fontId="4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tabSelected="1" topLeftCell="A34" workbookViewId="0">
      <selection activeCell="C45" sqref="C45"/>
    </sheetView>
  </sheetViews>
  <sheetFormatPr defaultRowHeight="15" x14ac:dyDescent="0.25"/>
  <cols>
    <col min="1" max="1" width="7.42578125" style="3" customWidth="1"/>
    <col min="2" max="2" width="14" style="3" customWidth="1"/>
    <col min="3" max="3" width="46.5703125" style="13" customWidth="1"/>
    <col min="4" max="4" width="35.140625" style="10" customWidth="1"/>
    <col min="5" max="5" width="11.85546875" style="3" customWidth="1"/>
    <col min="6" max="6" width="13.140625" style="3" customWidth="1"/>
    <col min="7" max="16384" width="9.140625" style="3"/>
  </cols>
  <sheetData>
    <row r="1" spans="1:8" ht="38.25" customHeight="1" x14ac:dyDescent="0.25">
      <c r="A1" s="1"/>
      <c r="B1" s="1"/>
      <c r="C1" s="2" t="s">
        <v>125</v>
      </c>
      <c r="D1" s="1"/>
      <c r="E1" s="1"/>
      <c r="F1" s="1"/>
    </row>
    <row r="2" spans="1:8" ht="61.5" customHeight="1" x14ac:dyDescent="0.25">
      <c r="A2" s="4">
        <v>1</v>
      </c>
      <c r="B2" s="5">
        <v>33121320</v>
      </c>
      <c r="C2" s="6" t="s">
        <v>0</v>
      </c>
      <c r="D2" s="5" t="s">
        <v>1</v>
      </c>
      <c r="E2" s="4" t="s">
        <v>48</v>
      </c>
      <c r="F2" s="5">
        <v>5</v>
      </c>
      <c r="G2" s="7">
        <v>25000</v>
      </c>
      <c r="H2" s="7">
        <f>+F2*G2</f>
        <v>125000</v>
      </c>
    </row>
    <row r="3" spans="1:8" ht="30" x14ac:dyDescent="0.25">
      <c r="A3" s="4">
        <f>+A2+1</f>
        <v>2</v>
      </c>
      <c r="B3" s="5">
        <v>33121320</v>
      </c>
      <c r="C3" s="6" t="s">
        <v>46</v>
      </c>
      <c r="D3" s="5" t="s">
        <v>2</v>
      </c>
      <c r="E3" s="4" t="s">
        <v>48</v>
      </c>
      <c r="F3" s="5">
        <v>4</v>
      </c>
      <c r="G3" s="7">
        <v>13000</v>
      </c>
      <c r="H3" s="7">
        <f t="shared" ref="H3:H28" si="0">+F3*G3</f>
        <v>52000</v>
      </c>
    </row>
    <row r="4" spans="1:8" ht="30" x14ac:dyDescent="0.25">
      <c r="A4" s="4">
        <f t="shared" ref="A4:A39" si="1">+A3+1</f>
        <v>3</v>
      </c>
      <c r="B4" s="5">
        <v>33141222</v>
      </c>
      <c r="C4" s="6" t="s">
        <v>3</v>
      </c>
      <c r="D4" s="5" t="s">
        <v>4</v>
      </c>
      <c r="E4" s="4" t="s">
        <v>48</v>
      </c>
      <c r="F4" s="5">
        <v>15</v>
      </c>
      <c r="G4" s="7">
        <v>2500</v>
      </c>
      <c r="H4" s="7">
        <f t="shared" si="0"/>
        <v>37500</v>
      </c>
    </row>
    <row r="5" spans="1:8" x14ac:dyDescent="0.25">
      <c r="A5" s="4">
        <f t="shared" si="1"/>
        <v>4</v>
      </c>
      <c r="B5" s="5">
        <v>33131210</v>
      </c>
      <c r="C5" s="6" t="s">
        <v>5</v>
      </c>
      <c r="D5" s="5" t="s">
        <v>6</v>
      </c>
      <c r="E5" s="4" t="s">
        <v>48</v>
      </c>
      <c r="F5" s="5">
        <v>50</v>
      </c>
      <c r="G5" s="7">
        <v>1200</v>
      </c>
      <c r="H5" s="7">
        <f t="shared" si="0"/>
        <v>60000</v>
      </c>
    </row>
    <row r="6" spans="1:8" x14ac:dyDescent="0.25">
      <c r="A6" s="4">
        <f t="shared" si="1"/>
        <v>5</v>
      </c>
      <c r="B6" s="5">
        <v>33131280</v>
      </c>
      <c r="C6" s="6" t="s">
        <v>7</v>
      </c>
      <c r="D6" s="5" t="s">
        <v>8</v>
      </c>
      <c r="E6" s="4" t="s">
        <v>48</v>
      </c>
      <c r="F6" s="5">
        <v>15</v>
      </c>
      <c r="G6" s="7">
        <v>2000</v>
      </c>
      <c r="H6" s="7">
        <f t="shared" si="0"/>
        <v>30000</v>
      </c>
    </row>
    <row r="7" spans="1:8" ht="30" x14ac:dyDescent="0.25">
      <c r="A7" s="4">
        <f t="shared" si="1"/>
        <v>6</v>
      </c>
      <c r="B7" s="5">
        <v>33131280</v>
      </c>
      <c r="C7" s="6" t="s">
        <v>9</v>
      </c>
      <c r="D7" s="5" t="s">
        <v>10</v>
      </c>
      <c r="E7" s="4" t="s">
        <v>48</v>
      </c>
      <c r="F7" s="5">
        <v>10</v>
      </c>
      <c r="G7" s="7">
        <v>2000</v>
      </c>
      <c r="H7" s="7">
        <f t="shared" si="0"/>
        <v>20000</v>
      </c>
    </row>
    <row r="8" spans="1:8" ht="30" x14ac:dyDescent="0.25">
      <c r="A8" s="4">
        <f t="shared" si="1"/>
        <v>7</v>
      </c>
      <c r="B8" s="5">
        <v>33131300</v>
      </c>
      <c r="C8" s="6" t="s">
        <v>11</v>
      </c>
      <c r="D8" s="5" t="s">
        <v>12</v>
      </c>
      <c r="E8" s="4" t="s">
        <v>48</v>
      </c>
      <c r="F8" s="5">
        <v>12</v>
      </c>
      <c r="G8" s="7">
        <v>1000</v>
      </c>
      <c r="H8" s="7">
        <f t="shared" si="0"/>
        <v>12000</v>
      </c>
    </row>
    <row r="9" spans="1:8" x14ac:dyDescent="0.25">
      <c r="A9" s="4">
        <f t="shared" si="1"/>
        <v>8</v>
      </c>
      <c r="B9" s="5">
        <v>33131370</v>
      </c>
      <c r="C9" s="6" t="s">
        <v>13</v>
      </c>
      <c r="D9" s="5" t="s">
        <v>14</v>
      </c>
      <c r="E9" s="4" t="s">
        <v>48</v>
      </c>
      <c r="F9" s="5">
        <v>24</v>
      </c>
      <c r="G9" s="7">
        <v>2000</v>
      </c>
      <c r="H9" s="7">
        <f t="shared" si="0"/>
        <v>48000</v>
      </c>
    </row>
    <row r="10" spans="1:8" ht="45" x14ac:dyDescent="0.25">
      <c r="A10" s="4">
        <f t="shared" si="1"/>
        <v>9</v>
      </c>
      <c r="B10" s="5">
        <v>33141222</v>
      </c>
      <c r="C10" s="6" t="s">
        <v>15</v>
      </c>
      <c r="D10" s="5" t="s">
        <v>12</v>
      </c>
      <c r="E10" s="4" t="s">
        <v>48</v>
      </c>
      <c r="F10" s="5">
        <v>30</v>
      </c>
      <c r="G10" s="7">
        <v>800</v>
      </c>
      <c r="H10" s="7">
        <f t="shared" si="0"/>
        <v>24000</v>
      </c>
    </row>
    <row r="11" spans="1:8" ht="51" customHeight="1" x14ac:dyDescent="0.25">
      <c r="A11" s="4">
        <f t="shared" si="1"/>
        <v>10</v>
      </c>
      <c r="B11" s="5">
        <v>33141193</v>
      </c>
      <c r="C11" s="6" t="s">
        <v>49</v>
      </c>
      <c r="D11" s="5" t="s">
        <v>16</v>
      </c>
      <c r="E11" s="4" t="s">
        <v>48</v>
      </c>
      <c r="F11" s="5">
        <v>50</v>
      </c>
      <c r="G11" s="7">
        <v>350</v>
      </c>
      <c r="H11" s="7">
        <f t="shared" si="0"/>
        <v>17500</v>
      </c>
    </row>
    <row r="12" spans="1:8" ht="45" x14ac:dyDescent="0.25">
      <c r="A12" s="4">
        <f t="shared" si="1"/>
        <v>11</v>
      </c>
      <c r="B12" s="5">
        <v>33141193</v>
      </c>
      <c r="C12" s="6" t="s">
        <v>43</v>
      </c>
      <c r="D12" s="5" t="s">
        <v>42</v>
      </c>
      <c r="E12" s="5" t="s">
        <v>47</v>
      </c>
      <c r="F12" s="5">
        <v>30</v>
      </c>
      <c r="G12" s="7">
        <v>28000</v>
      </c>
      <c r="H12" s="7">
        <f t="shared" si="0"/>
        <v>840000</v>
      </c>
    </row>
    <row r="13" spans="1:8" ht="31.5" customHeight="1" x14ac:dyDescent="0.25">
      <c r="A13" s="4">
        <f t="shared" si="1"/>
        <v>12</v>
      </c>
      <c r="B13" s="5">
        <v>33141193</v>
      </c>
      <c r="C13" s="6" t="s">
        <v>44</v>
      </c>
      <c r="D13" s="5" t="s">
        <v>17</v>
      </c>
      <c r="E13" s="5" t="s">
        <v>48</v>
      </c>
      <c r="F13" s="5">
        <v>8</v>
      </c>
      <c r="G13" s="7">
        <v>3700</v>
      </c>
      <c r="H13" s="7">
        <f t="shared" si="0"/>
        <v>29600</v>
      </c>
    </row>
    <row r="14" spans="1:8" x14ac:dyDescent="0.25">
      <c r="A14" s="4">
        <f t="shared" si="1"/>
        <v>13</v>
      </c>
      <c r="B14" s="5">
        <v>33131340</v>
      </c>
      <c r="C14" s="6" t="s">
        <v>51</v>
      </c>
      <c r="D14" s="5" t="s">
        <v>18</v>
      </c>
      <c r="E14" s="5" t="s">
        <v>52</v>
      </c>
      <c r="F14" s="5">
        <v>10</v>
      </c>
      <c r="G14" s="7">
        <v>1200</v>
      </c>
      <c r="H14" s="7">
        <f t="shared" si="0"/>
        <v>12000</v>
      </c>
    </row>
    <row r="15" spans="1:8" ht="30" x14ac:dyDescent="0.25">
      <c r="A15" s="4">
        <f t="shared" si="1"/>
        <v>14</v>
      </c>
      <c r="B15" s="5">
        <v>33131340</v>
      </c>
      <c r="C15" s="6" t="s">
        <v>19</v>
      </c>
      <c r="D15" s="5" t="s">
        <v>20</v>
      </c>
      <c r="E15" s="5" t="s">
        <v>47</v>
      </c>
      <c r="F15" s="5">
        <v>15</v>
      </c>
      <c r="G15" s="7">
        <v>2500</v>
      </c>
      <c r="H15" s="7">
        <f t="shared" si="0"/>
        <v>37500</v>
      </c>
    </row>
    <row r="16" spans="1:8" ht="45" x14ac:dyDescent="0.25">
      <c r="A16" s="4">
        <f t="shared" si="1"/>
        <v>15</v>
      </c>
      <c r="B16" s="5">
        <v>33131340</v>
      </c>
      <c r="C16" s="6" t="s">
        <v>53</v>
      </c>
      <c r="D16" s="5" t="s">
        <v>21</v>
      </c>
      <c r="E16" s="5" t="s">
        <v>50</v>
      </c>
      <c r="F16" s="5">
        <v>13</v>
      </c>
      <c r="G16" s="7">
        <v>8000</v>
      </c>
      <c r="H16" s="7">
        <f t="shared" si="0"/>
        <v>104000</v>
      </c>
    </row>
    <row r="17" spans="1:8" ht="30" x14ac:dyDescent="0.25">
      <c r="A17" s="4">
        <f t="shared" si="1"/>
        <v>16</v>
      </c>
      <c r="B17" s="5">
        <v>33141193</v>
      </c>
      <c r="C17" s="6" t="s">
        <v>22</v>
      </c>
      <c r="D17" s="5" t="s">
        <v>23</v>
      </c>
      <c r="E17" s="5" t="s">
        <v>48</v>
      </c>
      <c r="F17" s="5">
        <v>7</v>
      </c>
      <c r="G17" s="7">
        <v>7000</v>
      </c>
      <c r="H17" s="7">
        <f t="shared" si="0"/>
        <v>49000</v>
      </c>
    </row>
    <row r="18" spans="1:8" ht="59.25" customHeight="1" x14ac:dyDescent="0.25">
      <c r="A18" s="4">
        <f t="shared" si="1"/>
        <v>17</v>
      </c>
      <c r="B18" s="5">
        <v>33141193</v>
      </c>
      <c r="C18" s="6" t="s">
        <v>24</v>
      </c>
      <c r="D18" s="5" t="s">
        <v>25</v>
      </c>
      <c r="E18" s="5" t="s">
        <v>48</v>
      </c>
      <c r="F18" s="5">
        <v>10</v>
      </c>
      <c r="G18" s="7">
        <v>4000</v>
      </c>
      <c r="H18" s="7">
        <f t="shared" si="0"/>
        <v>40000</v>
      </c>
    </row>
    <row r="19" spans="1:8" x14ac:dyDescent="0.25">
      <c r="A19" s="4">
        <f t="shared" si="1"/>
        <v>18</v>
      </c>
      <c r="B19" s="5">
        <v>33141193</v>
      </c>
      <c r="C19" s="6" t="s">
        <v>26</v>
      </c>
      <c r="D19" s="5" t="s">
        <v>27</v>
      </c>
      <c r="E19" s="5" t="s">
        <v>48</v>
      </c>
      <c r="F19" s="5">
        <v>3</v>
      </c>
      <c r="G19" s="7">
        <v>2800</v>
      </c>
      <c r="H19" s="7">
        <f t="shared" si="0"/>
        <v>8400</v>
      </c>
    </row>
    <row r="20" spans="1:8" x14ac:dyDescent="0.25">
      <c r="A20" s="4">
        <f t="shared" si="1"/>
        <v>19</v>
      </c>
      <c r="B20" s="5">
        <v>33141193</v>
      </c>
      <c r="C20" s="6" t="s">
        <v>28</v>
      </c>
      <c r="D20" s="5" t="s">
        <v>29</v>
      </c>
      <c r="E20" s="5" t="s">
        <v>48</v>
      </c>
      <c r="F20" s="5">
        <v>3</v>
      </c>
      <c r="G20" s="7">
        <v>7000</v>
      </c>
      <c r="H20" s="7">
        <f t="shared" si="0"/>
        <v>21000</v>
      </c>
    </row>
    <row r="21" spans="1:8" ht="60" x14ac:dyDescent="0.25">
      <c r="A21" s="4">
        <f t="shared" si="1"/>
        <v>20</v>
      </c>
      <c r="B21" s="5">
        <v>33141193</v>
      </c>
      <c r="C21" s="6" t="s">
        <v>30</v>
      </c>
      <c r="D21" s="5" t="s">
        <v>31</v>
      </c>
      <c r="E21" s="5" t="s">
        <v>48</v>
      </c>
      <c r="F21" s="5">
        <v>5</v>
      </c>
      <c r="G21" s="7">
        <v>2500</v>
      </c>
      <c r="H21" s="7">
        <f t="shared" si="0"/>
        <v>12500</v>
      </c>
    </row>
    <row r="22" spans="1:8" ht="30" x14ac:dyDescent="0.25">
      <c r="A22" s="4">
        <f t="shared" si="1"/>
        <v>21</v>
      </c>
      <c r="B22" s="5">
        <v>33141193</v>
      </c>
      <c r="C22" s="6" t="s">
        <v>45</v>
      </c>
      <c r="D22" s="5" t="s">
        <v>32</v>
      </c>
      <c r="E22" s="5" t="s">
        <v>48</v>
      </c>
      <c r="F22" s="5">
        <v>5</v>
      </c>
      <c r="G22" s="7">
        <v>3000</v>
      </c>
      <c r="H22" s="7">
        <f t="shared" si="0"/>
        <v>15000</v>
      </c>
    </row>
    <row r="23" spans="1:8" ht="30" x14ac:dyDescent="0.25">
      <c r="A23" s="4">
        <f t="shared" si="1"/>
        <v>22</v>
      </c>
      <c r="B23" s="5">
        <v>33131340</v>
      </c>
      <c r="C23" s="6" t="s">
        <v>54</v>
      </c>
      <c r="D23" s="5" t="s">
        <v>33</v>
      </c>
      <c r="E23" s="5" t="s">
        <v>47</v>
      </c>
      <c r="F23" s="5">
        <v>20</v>
      </c>
      <c r="G23" s="7">
        <v>3000</v>
      </c>
      <c r="H23" s="7">
        <f t="shared" si="0"/>
        <v>60000</v>
      </c>
    </row>
    <row r="24" spans="1:8" ht="45" x14ac:dyDescent="0.25">
      <c r="A24" s="4">
        <f t="shared" si="1"/>
        <v>23</v>
      </c>
      <c r="B24" s="5">
        <v>33141193</v>
      </c>
      <c r="C24" s="6" t="s">
        <v>55</v>
      </c>
      <c r="D24" s="5" t="s">
        <v>34</v>
      </c>
      <c r="E24" s="5" t="s">
        <v>47</v>
      </c>
      <c r="F24" s="5">
        <v>5</v>
      </c>
      <c r="G24" s="7">
        <v>4000</v>
      </c>
      <c r="H24" s="7">
        <f t="shared" si="0"/>
        <v>20000</v>
      </c>
    </row>
    <row r="25" spans="1:8" ht="45" x14ac:dyDescent="0.25">
      <c r="A25" s="4">
        <f t="shared" si="1"/>
        <v>24</v>
      </c>
      <c r="B25" s="5">
        <v>33131340</v>
      </c>
      <c r="C25" s="6" t="s">
        <v>122</v>
      </c>
      <c r="D25" s="5" t="s">
        <v>35</v>
      </c>
      <c r="E25" s="5" t="s">
        <v>47</v>
      </c>
      <c r="F25" s="5">
        <v>5</v>
      </c>
      <c r="G25" s="7">
        <v>2000</v>
      </c>
      <c r="H25" s="7">
        <f t="shared" si="0"/>
        <v>10000</v>
      </c>
    </row>
    <row r="26" spans="1:8" ht="71.25" customHeight="1" x14ac:dyDescent="0.25">
      <c r="A26" s="4">
        <f t="shared" si="1"/>
        <v>25</v>
      </c>
      <c r="B26" s="5">
        <v>33131340</v>
      </c>
      <c r="C26" s="6" t="s">
        <v>124</v>
      </c>
      <c r="D26" s="5" t="s">
        <v>123</v>
      </c>
      <c r="E26" s="5" t="s">
        <v>47</v>
      </c>
      <c r="F26" s="5">
        <v>15</v>
      </c>
      <c r="G26" s="7">
        <v>1300</v>
      </c>
      <c r="H26" s="7">
        <f t="shared" si="0"/>
        <v>19500</v>
      </c>
    </row>
    <row r="27" spans="1:8" ht="57" x14ac:dyDescent="0.25">
      <c r="A27" s="4">
        <f t="shared" si="1"/>
        <v>26</v>
      </c>
      <c r="B27" s="5">
        <v>33131340</v>
      </c>
      <c r="C27" s="8" t="s">
        <v>121</v>
      </c>
      <c r="D27" s="5" t="s">
        <v>36</v>
      </c>
      <c r="E27" s="5" t="s">
        <v>47</v>
      </c>
      <c r="F27" s="5">
        <v>15</v>
      </c>
      <c r="G27" s="7">
        <v>2000</v>
      </c>
      <c r="H27" s="7">
        <f t="shared" si="0"/>
        <v>30000</v>
      </c>
    </row>
    <row r="28" spans="1:8" ht="33.75" customHeight="1" x14ac:dyDescent="0.25">
      <c r="A28" s="4">
        <f t="shared" si="1"/>
        <v>27</v>
      </c>
      <c r="B28" s="5">
        <v>33141193</v>
      </c>
      <c r="C28" s="6" t="s">
        <v>56</v>
      </c>
      <c r="D28" s="5" t="s">
        <v>37</v>
      </c>
      <c r="E28" s="5" t="s">
        <v>57</v>
      </c>
      <c r="F28" s="5">
        <v>50</v>
      </c>
      <c r="G28" s="7">
        <v>300</v>
      </c>
      <c r="H28" s="7">
        <f t="shared" si="0"/>
        <v>15000</v>
      </c>
    </row>
    <row r="29" spans="1:8" ht="30" x14ac:dyDescent="0.25">
      <c r="A29" s="4">
        <f t="shared" si="1"/>
        <v>28</v>
      </c>
      <c r="B29" s="5">
        <v>33131160</v>
      </c>
      <c r="C29" s="6" t="s">
        <v>38</v>
      </c>
      <c r="D29" s="5" t="s">
        <v>39</v>
      </c>
      <c r="E29" s="5" t="s">
        <v>48</v>
      </c>
      <c r="F29" s="5">
        <v>8</v>
      </c>
      <c r="G29" s="7">
        <v>700</v>
      </c>
      <c r="H29" s="7">
        <f t="shared" ref="H29:H39" si="2">+F29*G29</f>
        <v>5600</v>
      </c>
    </row>
    <row r="30" spans="1:8" ht="27.75" customHeight="1" x14ac:dyDescent="0.25">
      <c r="A30" s="4">
        <f t="shared" si="1"/>
        <v>29</v>
      </c>
      <c r="B30" s="5">
        <v>33141193</v>
      </c>
      <c r="C30" s="6" t="s">
        <v>40</v>
      </c>
      <c r="D30" s="5" t="s">
        <v>41</v>
      </c>
      <c r="E30" s="5" t="s">
        <v>48</v>
      </c>
      <c r="F30" s="5">
        <v>4</v>
      </c>
      <c r="G30" s="7">
        <v>6000</v>
      </c>
      <c r="H30" s="7">
        <f t="shared" si="2"/>
        <v>24000</v>
      </c>
    </row>
    <row r="31" spans="1:8" x14ac:dyDescent="0.25">
      <c r="A31" s="4">
        <f t="shared" si="1"/>
        <v>30</v>
      </c>
      <c r="B31" s="5">
        <v>33143393</v>
      </c>
      <c r="C31" s="6" t="s">
        <v>58</v>
      </c>
      <c r="D31" s="5" t="s">
        <v>58</v>
      </c>
      <c r="E31" s="5" t="s">
        <v>50</v>
      </c>
      <c r="F31" s="5">
        <v>2</v>
      </c>
      <c r="G31" s="7">
        <v>33000</v>
      </c>
      <c r="H31" s="7">
        <f t="shared" si="2"/>
        <v>66000</v>
      </c>
    </row>
    <row r="32" spans="1:8" ht="30" x14ac:dyDescent="0.25">
      <c r="A32" s="4">
        <f t="shared" si="1"/>
        <v>31</v>
      </c>
      <c r="B32" s="7">
        <v>33111160</v>
      </c>
      <c r="C32" s="6" t="s">
        <v>60</v>
      </c>
      <c r="D32" s="5" t="s">
        <v>59</v>
      </c>
      <c r="E32" s="5" t="s">
        <v>48</v>
      </c>
      <c r="F32" s="7">
        <v>1</v>
      </c>
      <c r="G32" s="7">
        <v>12000</v>
      </c>
      <c r="H32" s="7">
        <f t="shared" si="2"/>
        <v>12000</v>
      </c>
    </row>
    <row r="33" spans="1:8" ht="75" x14ac:dyDescent="0.25">
      <c r="A33" s="4">
        <f t="shared" si="1"/>
        <v>32</v>
      </c>
      <c r="B33" s="7">
        <v>33131340</v>
      </c>
      <c r="C33" s="12" t="s">
        <v>127</v>
      </c>
      <c r="D33" s="11" t="s">
        <v>126</v>
      </c>
      <c r="E33" s="7" t="s">
        <v>47</v>
      </c>
      <c r="F33" s="7">
        <v>10</v>
      </c>
      <c r="G33" s="7">
        <v>7200</v>
      </c>
      <c r="H33" s="7">
        <f t="shared" si="2"/>
        <v>72000</v>
      </c>
    </row>
    <row r="34" spans="1:8" ht="30" x14ac:dyDescent="0.25">
      <c r="A34" s="4">
        <f t="shared" si="1"/>
        <v>33</v>
      </c>
      <c r="B34" s="7">
        <v>33111160</v>
      </c>
      <c r="C34" s="12" t="s">
        <v>128</v>
      </c>
      <c r="D34" s="11" t="s">
        <v>129</v>
      </c>
      <c r="E34" s="7" t="s">
        <v>48</v>
      </c>
      <c r="F34" s="7">
        <v>1</v>
      </c>
      <c r="G34" s="7">
        <v>7000</v>
      </c>
      <c r="H34" s="7">
        <f t="shared" si="2"/>
        <v>7000</v>
      </c>
    </row>
    <row r="35" spans="1:8" ht="30" x14ac:dyDescent="0.25">
      <c r="A35" s="4">
        <f t="shared" si="1"/>
        <v>34</v>
      </c>
      <c r="B35" s="7">
        <v>33141193</v>
      </c>
      <c r="C35" s="12" t="s">
        <v>130</v>
      </c>
      <c r="D35" s="11" t="s">
        <v>131</v>
      </c>
      <c r="E35" s="7" t="s">
        <v>48</v>
      </c>
      <c r="F35" s="7">
        <v>15</v>
      </c>
      <c r="G35" s="7">
        <v>1500</v>
      </c>
      <c r="H35" s="7">
        <f t="shared" si="2"/>
        <v>22500</v>
      </c>
    </row>
    <row r="36" spans="1:8" x14ac:dyDescent="0.25">
      <c r="A36" s="4">
        <f t="shared" si="1"/>
        <v>35</v>
      </c>
      <c r="B36" s="7">
        <v>33131300</v>
      </c>
      <c r="C36" s="12" t="s">
        <v>132</v>
      </c>
      <c r="D36" s="11" t="s">
        <v>12</v>
      </c>
      <c r="E36" s="7" t="s">
        <v>48</v>
      </c>
      <c r="F36" s="7">
        <v>12</v>
      </c>
      <c r="G36" s="7">
        <v>1000</v>
      </c>
      <c r="H36" s="7">
        <f t="shared" si="2"/>
        <v>12000</v>
      </c>
    </row>
    <row r="37" spans="1:8" ht="30" x14ac:dyDescent="0.25">
      <c r="A37" s="4">
        <f t="shared" si="1"/>
        <v>36</v>
      </c>
      <c r="B37" s="7">
        <v>33141222</v>
      </c>
      <c r="C37" s="12" t="s">
        <v>133</v>
      </c>
      <c r="D37" s="11" t="s">
        <v>12</v>
      </c>
      <c r="E37" s="7" t="s">
        <v>48</v>
      </c>
      <c r="F37" s="7">
        <v>20</v>
      </c>
      <c r="G37" s="7">
        <v>700</v>
      </c>
      <c r="H37" s="7">
        <f t="shared" si="2"/>
        <v>14000</v>
      </c>
    </row>
    <row r="38" spans="1:8" ht="45" x14ac:dyDescent="0.25">
      <c r="A38" s="4">
        <f t="shared" si="1"/>
        <v>37</v>
      </c>
      <c r="B38" s="7">
        <v>33141193</v>
      </c>
      <c r="C38" s="12" t="s">
        <v>134</v>
      </c>
      <c r="D38" s="11" t="s">
        <v>34</v>
      </c>
      <c r="E38" s="7" t="s">
        <v>50</v>
      </c>
      <c r="F38" s="7">
        <v>5</v>
      </c>
      <c r="G38" s="7">
        <v>5000</v>
      </c>
      <c r="H38" s="7">
        <f t="shared" si="2"/>
        <v>25000</v>
      </c>
    </row>
    <row r="39" spans="1:8" ht="30" x14ac:dyDescent="0.25">
      <c r="A39" s="4">
        <f t="shared" si="1"/>
        <v>38</v>
      </c>
      <c r="B39" s="7">
        <v>33131400</v>
      </c>
      <c r="C39" s="12" t="s">
        <v>135</v>
      </c>
      <c r="D39" s="11" t="s">
        <v>136</v>
      </c>
      <c r="E39" s="7" t="s">
        <v>48</v>
      </c>
      <c r="F39" s="7">
        <v>6</v>
      </c>
      <c r="G39" s="7">
        <v>16000</v>
      </c>
      <c r="H39" s="7">
        <f t="shared" si="2"/>
        <v>96000</v>
      </c>
    </row>
    <row r="40" spans="1:8" x14ac:dyDescent="0.25">
      <c r="H40" s="3">
        <f>SUM(H2:H39)</f>
        <v>2105600</v>
      </c>
    </row>
  </sheetData>
  <autoFilter ref="E1:E34" xr:uid="{00000000-0001-0000-0000-000000000000}"/>
  <pageMargins left="0.7" right="0" top="0" bottom="0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969C5-2D13-41A7-AEBA-659641BADBFA}">
  <dimension ref="A1:H41"/>
  <sheetViews>
    <sheetView topLeftCell="A31" workbookViewId="0">
      <selection activeCell="A33" sqref="A33:XFD33"/>
    </sheetView>
  </sheetViews>
  <sheetFormatPr defaultRowHeight="15" x14ac:dyDescent="0.25"/>
  <cols>
    <col min="1" max="1" width="9.140625" style="3"/>
    <col min="2" max="2" width="14" style="3" customWidth="1"/>
    <col min="3" max="3" width="46.5703125" style="3" customWidth="1"/>
    <col min="4" max="4" width="35.140625" style="3" customWidth="1"/>
    <col min="5" max="5" width="11.85546875" style="3" customWidth="1"/>
    <col min="6" max="6" width="13.140625" style="3" customWidth="1"/>
    <col min="7" max="16384" width="9.140625" style="3"/>
  </cols>
  <sheetData>
    <row r="1" spans="1:8" ht="38.25" customHeight="1" x14ac:dyDescent="0.25">
      <c r="A1" s="4"/>
      <c r="B1" s="4"/>
      <c r="C1" s="4" t="s">
        <v>125</v>
      </c>
      <c r="D1" s="4"/>
      <c r="E1" s="4"/>
      <c r="F1" s="1"/>
    </row>
    <row r="2" spans="1:8" ht="61.5" customHeight="1" x14ac:dyDescent="0.25">
      <c r="A2" s="4">
        <v>1</v>
      </c>
      <c r="B2" s="5">
        <v>33121320</v>
      </c>
      <c r="C2" s="5" t="s">
        <v>61</v>
      </c>
      <c r="D2" s="5" t="s">
        <v>62</v>
      </c>
      <c r="E2" s="4" t="s">
        <v>48</v>
      </c>
      <c r="F2" s="5">
        <v>5</v>
      </c>
      <c r="G2" s="7">
        <v>25000</v>
      </c>
      <c r="H2" s="7">
        <f>+F2*G2</f>
        <v>125000</v>
      </c>
    </row>
    <row r="3" spans="1:8" ht="30" x14ac:dyDescent="0.25">
      <c r="A3" s="4">
        <f>+A2+1</f>
        <v>2</v>
      </c>
      <c r="B3" s="5">
        <v>33121320</v>
      </c>
      <c r="C3" s="5" t="s">
        <v>63</v>
      </c>
      <c r="D3" s="5" t="s">
        <v>64</v>
      </c>
      <c r="E3" s="4" t="s">
        <v>48</v>
      </c>
      <c r="F3" s="5">
        <v>4</v>
      </c>
      <c r="G3" s="7">
        <v>13000</v>
      </c>
      <c r="H3" s="7">
        <f t="shared" ref="H3:H28" si="0">+F3*G3</f>
        <v>52000</v>
      </c>
    </row>
    <row r="4" spans="1:8" ht="30" x14ac:dyDescent="0.25">
      <c r="A4" s="4">
        <f t="shared" ref="A4:A39" si="1">+A3+1</f>
        <v>3</v>
      </c>
      <c r="B4" s="5">
        <v>33141222</v>
      </c>
      <c r="C4" s="5" t="s">
        <v>65</v>
      </c>
      <c r="D4" s="5" t="s">
        <v>66</v>
      </c>
      <c r="E4" s="4" t="s">
        <v>48</v>
      </c>
      <c r="F4" s="5">
        <v>15</v>
      </c>
      <c r="G4" s="7">
        <v>2500</v>
      </c>
      <c r="H4" s="7">
        <f t="shared" si="0"/>
        <v>37500</v>
      </c>
    </row>
    <row r="5" spans="1:8" x14ac:dyDescent="0.25">
      <c r="A5" s="4">
        <f t="shared" si="1"/>
        <v>4</v>
      </c>
      <c r="B5" s="5">
        <v>33131210</v>
      </c>
      <c r="C5" s="5" t="s">
        <v>67</v>
      </c>
      <c r="D5" s="5" t="s">
        <v>68</v>
      </c>
      <c r="E5" s="4" t="s">
        <v>48</v>
      </c>
      <c r="F5" s="5">
        <v>50</v>
      </c>
      <c r="G5" s="7">
        <v>1200</v>
      </c>
      <c r="H5" s="7">
        <f t="shared" si="0"/>
        <v>60000</v>
      </c>
    </row>
    <row r="6" spans="1:8" ht="30" x14ac:dyDescent="0.25">
      <c r="A6" s="4">
        <f t="shared" si="1"/>
        <v>5</v>
      </c>
      <c r="B6" s="5">
        <v>33131280</v>
      </c>
      <c r="C6" s="5" t="s">
        <v>69</v>
      </c>
      <c r="D6" s="5" t="s">
        <v>70</v>
      </c>
      <c r="E6" s="4" t="s">
        <v>48</v>
      </c>
      <c r="F6" s="5">
        <v>15</v>
      </c>
      <c r="G6" s="7">
        <v>2000</v>
      </c>
      <c r="H6" s="7">
        <f t="shared" si="0"/>
        <v>30000</v>
      </c>
    </row>
    <row r="7" spans="1:8" ht="30" x14ac:dyDescent="0.25">
      <c r="A7" s="4">
        <f t="shared" si="1"/>
        <v>6</v>
      </c>
      <c r="B7" s="5">
        <v>33131280</v>
      </c>
      <c r="C7" s="5" t="s">
        <v>71</v>
      </c>
      <c r="D7" s="5" t="s">
        <v>72</v>
      </c>
      <c r="E7" s="4" t="s">
        <v>48</v>
      </c>
      <c r="F7" s="5">
        <v>10</v>
      </c>
      <c r="G7" s="7">
        <v>2000</v>
      </c>
      <c r="H7" s="7">
        <f t="shared" si="0"/>
        <v>20000</v>
      </c>
    </row>
    <row r="8" spans="1:8" ht="30" x14ac:dyDescent="0.25">
      <c r="A8" s="4">
        <f t="shared" si="1"/>
        <v>7</v>
      </c>
      <c r="B8" s="5">
        <v>33131300</v>
      </c>
      <c r="C8" s="5" t="s">
        <v>73</v>
      </c>
      <c r="D8" s="5" t="s">
        <v>74</v>
      </c>
      <c r="E8" s="4" t="s">
        <v>48</v>
      </c>
      <c r="F8" s="5">
        <v>12</v>
      </c>
      <c r="G8" s="7">
        <v>1000</v>
      </c>
      <c r="H8" s="7">
        <f t="shared" si="0"/>
        <v>12000</v>
      </c>
    </row>
    <row r="9" spans="1:8" x14ac:dyDescent="0.25">
      <c r="A9" s="4">
        <f t="shared" si="1"/>
        <v>8</v>
      </c>
      <c r="B9" s="5">
        <v>33131370</v>
      </c>
      <c r="C9" s="5" t="s">
        <v>75</v>
      </c>
      <c r="D9" s="5" t="s">
        <v>76</v>
      </c>
      <c r="E9" s="4" t="s">
        <v>48</v>
      </c>
      <c r="F9" s="5">
        <v>24</v>
      </c>
      <c r="G9" s="7">
        <v>2000</v>
      </c>
      <c r="H9" s="7">
        <f t="shared" si="0"/>
        <v>48000</v>
      </c>
    </row>
    <row r="10" spans="1:8" ht="45" x14ac:dyDescent="0.25">
      <c r="A10" s="4">
        <f t="shared" si="1"/>
        <v>9</v>
      </c>
      <c r="B10" s="5">
        <v>33141222</v>
      </c>
      <c r="C10" s="5" t="s">
        <v>77</v>
      </c>
      <c r="D10" s="5" t="s">
        <v>74</v>
      </c>
      <c r="E10" s="4" t="s">
        <v>48</v>
      </c>
      <c r="F10" s="5">
        <v>30</v>
      </c>
      <c r="G10" s="7">
        <v>800</v>
      </c>
      <c r="H10" s="7">
        <f t="shared" si="0"/>
        <v>24000</v>
      </c>
    </row>
    <row r="11" spans="1:8" ht="51" customHeight="1" x14ac:dyDescent="0.25">
      <c r="A11" s="4">
        <f t="shared" si="1"/>
        <v>10</v>
      </c>
      <c r="B11" s="5">
        <v>33141193</v>
      </c>
      <c r="C11" s="5" t="s">
        <v>78</v>
      </c>
      <c r="D11" s="5" t="s">
        <v>79</v>
      </c>
      <c r="E11" s="4" t="s">
        <v>48</v>
      </c>
      <c r="F11" s="5">
        <v>50</v>
      </c>
      <c r="G11" s="7">
        <v>350</v>
      </c>
      <c r="H11" s="7">
        <f t="shared" si="0"/>
        <v>17500</v>
      </c>
    </row>
    <row r="12" spans="1:8" ht="45" x14ac:dyDescent="0.25">
      <c r="A12" s="4">
        <f t="shared" si="1"/>
        <v>11</v>
      </c>
      <c r="B12" s="5">
        <v>233141193</v>
      </c>
      <c r="C12" s="5" t="s">
        <v>80</v>
      </c>
      <c r="D12" s="5" t="s">
        <v>81</v>
      </c>
      <c r="E12" s="5"/>
      <c r="F12" s="5">
        <v>30</v>
      </c>
      <c r="G12" s="7">
        <v>28000</v>
      </c>
      <c r="H12" s="7">
        <f t="shared" si="0"/>
        <v>840000</v>
      </c>
    </row>
    <row r="13" spans="1:8" ht="31.5" customHeight="1" x14ac:dyDescent="0.25">
      <c r="A13" s="4">
        <f t="shared" si="1"/>
        <v>12</v>
      </c>
      <c r="B13" s="5">
        <v>33141193</v>
      </c>
      <c r="C13" s="5" t="s">
        <v>82</v>
      </c>
      <c r="D13" s="5" t="s">
        <v>83</v>
      </c>
      <c r="E13" s="5"/>
      <c r="F13" s="5">
        <v>8</v>
      </c>
      <c r="G13" s="7">
        <v>3700</v>
      </c>
      <c r="H13" s="7">
        <f t="shared" si="0"/>
        <v>29600</v>
      </c>
    </row>
    <row r="14" spans="1:8" ht="30" x14ac:dyDescent="0.25">
      <c r="A14" s="4">
        <f t="shared" si="1"/>
        <v>13</v>
      </c>
      <c r="B14" s="5">
        <v>33131340</v>
      </c>
      <c r="C14" s="5" t="s">
        <v>84</v>
      </c>
      <c r="D14" s="5" t="s">
        <v>85</v>
      </c>
      <c r="E14" s="5" t="s">
        <v>50</v>
      </c>
      <c r="F14" s="5">
        <v>10</v>
      </c>
      <c r="G14" s="7">
        <v>1200</v>
      </c>
      <c r="H14" s="7">
        <f t="shared" si="0"/>
        <v>12000</v>
      </c>
    </row>
    <row r="15" spans="1:8" ht="30" x14ac:dyDescent="0.25">
      <c r="A15" s="4">
        <f t="shared" si="1"/>
        <v>14</v>
      </c>
      <c r="B15" s="5">
        <v>33131340</v>
      </c>
      <c r="C15" s="5" t="s">
        <v>86</v>
      </c>
      <c r="D15" s="5" t="s">
        <v>87</v>
      </c>
      <c r="E15" s="5"/>
      <c r="F15" s="5">
        <v>15</v>
      </c>
      <c r="G15" s="7">
        <v>2500</v>
      </c>
      <c r="H15" s="7">
        <f t="shared" si="0"/>
        <v>37500</v>
      </c>
    </row>
    <row r="16" spans="1:8" ht="45" x14ac:dyDescent="0.25">
      <c r="A16" s="4">
        <f t="shared" si="1"/>
        <v>15</v>
      </c>
      <c r="B16" s="5">
        <v>33131340</v>
      </c>
      <c r="C16" s="5" t="s">
        <v>88</v>
      </c>
      <c r="D16" s="5" t="s">
        <v>89</v>
      </c>
      <c r="E16" s="5" t="s">
        <v>50</v>
      </c>
      <c r="F16" s="5">
        <v>13</v>
      </c>
      <c r="G16" s="7">
        <v>8000</v>
      </c>
      <c r="H16" s="7">
        <f t="shared" si="0"/>
        <v>104000</v>
      </c>
    </row>
    <row r="17" spans="1:8" ht="30" x14ac:dyDescent="0.25">
      <c r="A17" s="4">
        <f t="shared" si="1"/>
        <v>16</v>
      </c>
      <c r="B17" s="5">
        <v>33141193</v>
      </c>
      <c r="C17" s="5" t="s">
        <v>90</v>
      </c>
      <c r="D17" s="5" t="s">
        <v>91</v>
      </c>
      <c r="E17" s="5"/>
      <c r="F17" s="5">
        <v>7</v>
      </c>
      <c r="G17" s="7">
        <v>7000</v>
      </c>
      <c r="H17" s="7">
        <f t="shared" si="0"/>
        <v>49000</v>
      </c>
    </row>
    <row r="18" spans="1:8" ht="59.25" customHeight="1" x14ac:dyDescent="0.25">
      <c r="A18" s="4">
        <f t="shared" si="1"/>
        <v>17</v>
      </c>
      <c r="B18" s="5">
        <v>33141193</v>
      </c>
      <c r="C18" s="5" t="s">
        <v>92</v>
      </c>
      <c r="D18" s="5" t="s">
        <v>93</v>
      </c>
      <c r="E18" s="5"/>
      <c r="F18" s="5">
        <v>10</v>
      </c>
      <c r="G18" s="7">
        <v>4000</v>
      </c>
      <c r="H18" s="7">
        <f t="shared" si="0"/>
        <v>40000</v>
      </c>
    </row>
    <row r="19" spans="1:8" x14ac:dyDescent="0.25">
      <c r="A19" s="4">
        <f t="shared" si="1"/>
        <v>18</v>
      </c>
      <c r="B19" s="5">
        <v>33141193</v>
      </c>
      <c r="C19" s="5" t="s">
        <v>94</v>
      </c>
      <c r="D19" s="5" t="s">
        <v>95</v>
      </c>
      <c r="E19" s="5"/>
      <c r="F19" s="5">
        <v>3</v>
      </c>
      <c r="G19" s="7">
        <v>2800</v>
      </c>
      <c r="H19" s="7">
        <f t="shared" si="0"/>
        <v>8400</v>
      </c>
    </row>
    <row r="20" spans="1:8" x14ac:dyDescent="0.25">
      <c r="A20" s="4">
        <f t="shared" si="1"/>
        <v>19</v>
      </c>
      <c r="B20" s="5">
        <v>33141193</v>
      </c>
      <c r="C20" s="5" t="s">
        <v>96</v>
      </c>
      <c r="D20" s="5" t="s">
        <v>97</v>
      </c>
      <c r="E20" s="5"/>
      <c r="F20" s="5">
        <v>3</v>
      </c>
      <c r="G20" s="7">
        <v>7000</v>
      </c>
      <c r="H20" s="7">
        <f t="shared" si="0"/>
        <v>21000</v>
      </c>
    </row>
    <row r="21" spans="1:8" ht="90" x14ac:dyDescent="0.25">
      <c r="A21" s="4">
        <f t="shared" si="1"/>
        <v>20</v>
      </c>
      <c r="B21" s="5">
        <v>33141193</v>
      </c>
      <c r="C21" s="5" t="s">
        <v>98</v>
      </c>
      <c r="D21" s="5" t="s">
        <v>99</v>
      </c>
      <c r="E21" s="5"/>
      <c r="F21" s="5">
        <v>5</v>
      </c>
      <c r="G21" s="7">
        <v>2500</v>
      </c>
      <c r="H21" s="7">
        <f t="shared" si="0"/>
        <v>12500</v>
      </c>
    </row>
    <row r="22" spans="1:8" ht="30" x14ac:dyDescent="0.25">
      <c r="A22" s="4">
        <f t="shared" si="1"/>
        <v>21</v>
      </c>
      <c r="B22" s="5">
        <v>33141193</v>
      </c>
      <c r="C22" s="5" t="s">
        <v>100</v>
      </c>
      <c r="D22" s="5" t="s">
        <v>101</v>
      </c>
      <c r="E22" s="5"/>
      <c r="F22" s="5">
        <v>5</v>
      </c>
      <c r="G22" s="7">
        <v>3000</v>
      </c>
      <c r="H22" s="7">
        <f t="shared" si="0"/>
        <v>15000</v>
      </c>
    </row>
    <row r="23" spans="1:8" ht="30" x14ac:dyDescent="0.25">
      <c r="A23" s="4">
        <f t="shared" si="1"/>
        <v>22</v>
      </c>
      <c r="B23" s="5">
        <v>33131340</v>
      </c>
      <c r="C23" s="5" t="s">
        <v>102</v>
      </c>
      <c r="D23" s="5" t="s">
        <v>103</v>
      </c>
      <c r="E23" s="5"/>
      <c r="F23" s="5">
        <v>20</v>
      </c>
      <c r="G23" s="7">
        <v>3000</v>
      </c>
      <c r="H23" s="7">
        <f t="shared" si="0"/>
        <v>60000</v>
      </c>
    </row>
    <row r="24" spans="1:8" ht="45" x14ac:dyDescent="0.25">
      <c r="A24" s="4">
        <f t="shared" si="1"/>
        <v>23</v>
      </c>
      <c r="B24" s="5">
        <v>33141193</v>
      </c>
      <c r="C24" s="5" t="s">
        <v>104</v>
      </c>
      <c r="D24" s="5" t="s">
        <v>105</v>
      </c>
      <c r="E24" s="5" t="s">
        <v>50</v>
      </c>
      <c r="F24" s="5">
        <v>5</v>
      </c>
      <c r="G24" s="7">
        <v>4000</v>
      </c>
      <c r="H24" s="7">
        <f t="shared" si="0"/>
        <v>20000</v>
      </c>
    </row>
    <row r="25" spans="1:8" ht="45" x14ac:dyDescent="0.25">
      <c r="A25" s="4">
        <f t="shared" si="1"/>
        <v>24</v>
      </c>
      <c r="B25" s="5">
        <v>33131340</v>
      </c>
      <c r="C25" s="5" t="s">
        <v>106</v>
      </c>
      <c r="D25" s="5" t="s">
        <v>107</v>
      </c>
      <c r="E25" s="5" t="s">
        <v>47</v>
      </c>
      <c r="F25" s="5">
        <v>5</v>
      </c>
      <c r="G25" s="7">
        <v>2000</v>
      </c>
      <c r="H25" s="7">
        <f t="shared" si="0"/>
        <v>10000</v>
      </c>
    </row>
    <row r="26" spans="1:8" ht="71.25" customHeight="1" x14ac:dyDescent="0.25">
      <c r="A26" s="4">
        <f t="shared" si="1"/>
        <v>25</v>
      </c>
      <c r="B26" s="5">
        <v>33131340</v>
      </c>
      <c r="C26" s="5" t="s">
        <v>108</v>
      </c>
      <c r="D26" s="5" t="s">
        <v>109</v>
      </c>
      <c r="E26" s="5"/>
      <c r="F26" s="5">
        <v>15</v>
      </c>
      <c r="G26" s="7">
        <v>1300</v>
      </c>
      <c r="H26" s="7">
        <f t="shared" si="0"/>
        <v>19500</v>
      </c>
    </row>
    <row r="27" spans="1:8" ht="45" x14ac:dyDescent="0.25">
      <c r="A27" s="4">
        <f t="shared" si="1"/>
        <v>26</v>
      </c>
      <c r="B27" s="5">
        <v>33131340</v>
      </c>
      <c r="C27" s="9" t="s">
        <v>110</v>
      </c>
      <c r="D27" s="5" t="s">
        <v>111</v>
      </c>
      <c r="E27" s="5"/>
      <c r="F27" s="5">
        <v>15</v>
      </c>
      <c r="G27" s="7">
        <v>2000</v>
      </c>
      <c r="H27" s="7">
        <f t="shared" si="0"/>
        <v>30000</v>
      </c>
    </row>
    <row r="28" spans="1:8" ht="30" x14ac:dyDescent="0.25">
      <c r="A28" s="4">
        <f t="shared" si="1"/>
        <v>27</v>
      </c>
      <c r="B28" s="5">
        <v>33141193</v>
      </c>
      <c r="C28" s="5" t="s">
        <v>112</v>
      </c>
      <c r="D28" s="5" t="s">
        <v>113</v>
      </c>
      <c r="E28" s="5" t="s">
        <v>57</v>
      </c>
      <c r="F28" s="5">
        <v>50</v>
      </c>
      <c r="G28" s="7">
        <v>300</v>
      </c>
      <c r="H28" s="7">
        <f t="shared" si="0"/>
        <v>15000</v>
      </c>
    </row>
    <row r="29" spans="1:8" x14ac:dyDescent="0.25">
      <c r="A29" s="4">
        <f t="shared" si="1"/>
        <v>28</v>
      </c>
      <c r="B29" s="5">
        <v>33131160</v>
      </c>
      <c r="C29" s="5" t="s">
        <v>114</v>
      </c>
      <c r="D29" s="5" t="s">
        <v>115</v>
      </c>
      <c r="E29" s="5" t="s">
        <v>48</v>
      </c>
      <c r="F29" s="5">
        <v>8</v>
      </c>
      <c r="G29" s="7">
        <v>700</v>
      </c>
      <c r="H29" s="7">
        <f t="shared" ref="H29:H39" si="2">+F29*G29</f>
        <v>5600</v>
      </c>
    </row>
    <row r="30" spans="1:8" x14ac:dyDescent="0.25">
      <c r="A30" s="4">
        <f t="shared" si="1"/>
        <v>29</v>
      </c>
      <c r="B30" s="5">
        <v>33141193</v>
      </c>
      <c r="C30" s="5" t="s">
        <v>116</v>
      </c>
      <c r="D30" s="5" t="s">
        <v>117</v>
      </c>
      <c r="E30" s="5" t="s">
        <v>48</v>
      </c>
      <c r="F30" s="5">
        <v>4</v>
      </c>
      <c r="G30" s="7">
        <v>6000</v>
      </c>
      <c r="H30" s="7">
        <f t="shared" si="2"/>
        <v>24000</v>
      </c>
    </row>
    <row r="31" spans="1:8" x14ac:dyDescent="0.25">
      <c r="A31" s="4">
        <f t="shared" si="1"/>
        <v>30</v>
      </c>
      <c r="B31" s="5">
        <v>33143393</v>
      </c>
      <c r="C31" s="5" t="s">
        <v>118</v>
      </c>
      <c r="D31" s="5" t="s">
        <v>118</v>
      </c>
      <c r="E31" s="5" t="s">
        <v>50</v>
      </c>
      <c r="F31" s="5">
        <v>2</v>
      </c>
      <c r="G31" s="7">
        <v>33000</v>
      </c>
      <c r="H31" s="7">
        <f t="shared" si="2"/>
        <v>66000</v>
      </c>
    </row>
    <row r="32" spans="1:8" x14ac:dyDescent="0.25">
      <c r="A32" s="4">
        <f t="shared" si="1"/>
        <v>31</v>
      </c>
      <c r="B32" s="7">
        <v>33111160</v>
      </c>
      <c r="C32" s="5" t="s">
        <v>119</v>
      </c>
      <c r="D32" s="5" t="s">
        <v>120</v>
      </c>
      <c r="E32" s="5" t="s">
        <v>48</v>
      </c>
      <c r="F32" s="7">
        <v>1</v>
      </c>
      <c r="G32" s="7">
        <v>12000</v>
      </c>
      <c r="H32" s="7">
        <f t="shared" si="2"/>
        <v>12000</v>
      </c>
    </row>
    <row r="33" spans="1:8" ht="60" x14ac:dyDescent="0.25">
      <c r="A33" s="4">
        <f t="shared" si="1"/>
        <v>32</v>
      </c>
      <c r="B33" s="7">
        <v>33131340</v>
      </c>
      <c r="C33" s="12" t="s">
        <v>137</v>
      </c>
      <c r="D33" s="11" t="s">
        <v>138</v>
      </c>
      <c r="E33" s="7" t="s">
        <v>139</v>
      </c>
      <c r="F33" s="7">
        <v>10</v>
      </c>
      <c r="G33" s="7">
        <v>7200</v>
      </c>
      <c r="H33" s="7">
        <f t="shared" si="2"/>
        <v>72000</v>
      </c>
    </row>
    <row r="34" spans="1:8" x14ac:dyDescent="0.25">
      <c r="A34" s="4">
        <f t="shared" si="1"/>
        <v>33</v>
      </c>
      <c r="B34" s="7">
        <v>33111160</v>
      </c>
      <c r="C34" s="12" t="s">
        <v>140</v>
      </c>
      <c r="D34" s="11" t="s">
        <v>141</v>
      </c>
      <c r="E34" s="7" t="s">
        <v>48</v>
      </c>
      <c r="F34" s="7">
        <v>1</v>
      </c>
      <c r="G34" s="7">
        <v>7000</v>
      </c>
      <c r="H34" s="7">
        <f t="shared" si="2"/>
        <v>7000</v>
      </c>
    </row>
    <row r="35" spans="1:8" ht="30" x14ac:dyDescent="0.25">
      <c r="A35" s="4">
        <f t="shared" si="1"/>
        <v>34</v>
      </c>
      <c r="B35" s="7">
        <v>33141193</v>
      </c>
      <c r="C35" s="12" t="s">
        <v>142</v>
      </c>
      <c r="D35" s="11" t="s">
        <v>143</v>
      </c>
      <c r="E35" s="7" t="s">
        <v>48</v>
      </c>
      <c r="F35" s="7">
        <v>15</v>
      </c>
      <c r="G35" s="7">
        <v>1500</v>
      </c>
      <c r="H35" s="7">
        <f t="shared" si="2"/>
        <v>22500</v>
      </c>
    </row>
    <row r="36" spans="1:8" x14ac:dyDescent="0.25">
      <c r="A36" s="4">
        <f t="shared" si="1"/>
        <v>35</v>
      </c>
      <c r="B36" s="7">
        <v>33131300</v>
      </c>
      <c r="C36" s="12" t="s">
        <v>144</v>
      </c>
      <c r="D36" s="11" t="s">
        <v>74</v>
      </c>
      <c r="E36" s="7" t="s">
        <v>48</v>
      </c>
      <c r="F36" s="7">
        <v>12</v>
      </c>
      <c r="G36" s="7">
        <v>1000</v>
      </c>
      <c r="H36" s="7">
        <f t="shared" si="2"/>
        <v>12000</v>
      </c>
    </row>
    <row r="37" spans="1:8" ht="30" x14ac:dyDescent="0.25">
      <c r="A37" s="4">
        <f t="shared" si="1"/>
        <v>36</v>
      </c>
      <c r="B37" s="7">
        <v>33141222</v>
      </c>
      <c r="C37" s="12" t="s">
        <v>145</v>
      </c>
      <c r="D37" s="11" t="s">
        <v>74</v>
      </c>
      <c r="E37" s="7" t="s">
        <v>48</v>
      </c>
      <c r="F37" s="7">
        <v>20</v>
      </c>
      <c r="G37" s="7">
        <v>700</v>
      </c>
      <c r="H37" s="7">
        <f t="shared" si="2"/>
        <v>14000</v>
      </c>
    </row>
    <row r="38" spans="1:8" ht="30" x14ac:dyDescent="0.25">
      <c r="A38" s="4">
        <f t="shared" si="1"/>
        <v>37</v>
      </c>
      <c r="B38" s="7">
        <v>33141193</v>
      </c>
      <c r="C38" s="12" t="s">
        <v>146</v>
      </c>
      <c r="D38" s="11" t="s">
        <v>105</v>
      </c>
      <c r="E38" s="7" t="s">
        <v>50</v>
      </c>
      <c r="F38" s="7">
        <v>5</v>
      </c>
      <c r="G38" s="7">
        <v>5000</v>
      </c>
      <c r="H38" s="7">
        <f t="shared" si="2"/>
        <v>25000</v>
      </c>
    </row>
    <row r="39" spans="1:8" ht="30" x14ac:dyDescent="0.25">
      <c r="A39" s="4">
        <f t="shared" si="1"/>
        <v>38</v>
      </c>
      <c r="B39" s="7">
        <v>33131400</v>
      </c>
      <c r="C39" s="12" t="s">
        <v>147</v>
      </c>
      <c r="D39" s="11" t="s">
        <v>148</v>
      </c>
      <c r="E39" s="7" t="s">
        <v>48</v>
      </c>
      <c r="F39" s="7">
        <v>6</v>
      </c>
      <c r="G39" s="7">
        <v>16000</v>
      </c>
      <c r="H39" s="7">
        <f t="shared" si="2"/>
        <v>96000</v>
      </c>
    </row>
    <row r="41" spans="1:8" x14ac:dyDescent="0.25">
      <c r="H41" s="3">
        <f>SUM(H2:H40)</f>
        <v>2105600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hay</vt:lpstr>
      <vt:lpstr>rus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hasmik hasmik</dc:creator>
  <cp:lastModifiedBy>hasmik hasmik</cp:lastModifiedBy>
  <cp:lastPrinted>2026-06-11T06:22:36Z</cp:lastPrinted>
  <dcterms:created xsi:type="dcterms:W3CDTF">2015-06-05T18:17:20Z</dcterms:created>
  <dcterms:modified xsi:type="dcterms:W3CDTF">2026-06-11T08:59:11Z</dcterms:modified>
</cp:coreProperties>
</file>