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59 Dex\"/>
    </mc:Choice>
  </mc:AlternateContent>
  <xr:revisionPtr revIDLastSave="0" documentId="13_ncr:1_{3B602F36-9F45-4C92-82ED-B2943E4200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22" i="1" s="1"/>
  <c r="I16" i="1"/>
  <c r="I17" i="1"/>
  <c r="I18" i="1"/>
  <c r="I19" i="1"/>
  <c r="I20" i="1"/>
  <c r="I21" i="1"/>
  <c r="I4" i="1"/>
  <c r="I5" i="1"/>
  <c r="I6" i="1"/>
  <c r="I7" i="1"/>
  <c r="I8" i="1"/>
  <c r="I9" i="1"/>
  <c r="I10" i="1"/>
  <c r="I11" i="1"/>
  <c r="I12" i="1"/>
  <c r="I3" i="1"/>
</calcChain>
</file>

<file path=xl/sharedStrings.xml><?xml version="1.0" encoding="utf-8"?>
<sst xmlns="http://schemas.openxmlformats.org/spreadsheetml/2006/main" count="106" uniqueCount="87">
  <si>
    <t>Անվանում</t>
  </si>
  <si>
    <t>Չափման միավոր</t>
  </si>
  <si>
    <t>Քանակ</t>
  </si>
  <si>
    <t>հատ</t>
  </si>
  <si>
    <t>սրվակ</t>
  </si>
  <si>
    <t>Տեխնիկական բնութագիր հայերեն</t>
  </si>
  <si>
    <t>Տեխնիկական բնութագիր ռուսերեն</t>
  </si>
  <si>
    <t>Նախահաշվարկային միավոր գին</t>
  </si>
  <si>
    <t>Նախահաշվարկային ընդհանուր գին</t>
  </si>
  <si>
    <t>ֆլակոն</t>
  </si>
  <si>
    <t>Սավան մանիպուլիացիոն թախտերի, սոնոգրաֆիկ թախտի համար</t>
  </si>
  <si>
    <t>Հիդրոկորտիզոն ներարկման լծթ.</t>
  </si>
  <si>
    <t>Հիդրոկորտիզոն / լիդոկային 25/5 մգ մլ 5 մլ ներարկման համար</t>
  </si>
  <si>
    <t>Будесонид 0,5 мг/мл 2 мл, стерильная ингаляционная суспензия</t>
  </si>
  <si>
    <t xml:space="preserve">Բուդեսոնիդ </t>
  </si>
  <si>
    <t>Гидрокортизон/лидокаин 25/5 мг/мл 5 мл для инъекций</t>
  </si>
  <si>
    <t xml:space="preserve">Պետրիի թաս </t>
  </si>
  <si>
    <t xml:space="preserve">Բուդեսոնիդ 0.5մգ/մլ 2մլ , ստերիլ ինհալացիոն դեղակախույթ </t>
  </si>
  <si>
    <t>մետր</t>
  </si>
  <si>
    <t>Սավան մանիպուլիացիոն թախտերի, սոնոգրաֆիկ թախտի համար, կտորից , հաստ , խտությունը 33 ից ոչ պակաս, ոչ թափանցիկ. 80 սմ լայնությամբ, երկարությունը յուրաքանչյուր գլանակ 100 մից ոչ ավել ոչ պակաս</t>
  </si>
  <si>
    <t>Մորֆինի  morphine, լուծույթ ն/ե, մ/մ և ե/մ ներարկման, 10մգ/մլ 1մլ</t>
  </si>
  <si>
    <t>Ֆենտանիլ fentanyl,  լուծույթ ներարկման, 0,05մգ/մլ, 2մլ ամպուլներ</t>
  </si>
  <si>
    <t>Ռիֆամպիցին 150 մգ</t>
  </si>
  <si>
    <t xml:space="preserve">Կասպոֆունգին 70 մգ </t>
  </si>
  <si>
    <t>Կասպոֆունգին 70 մգ , լիոֆիլիզատ ներարկման լծթ.</t>
  </si>
  <si>
    <t xml:space="preserve">Կլինդամիցին 150 մգ </t>
  </si>
  <si>
    <t>Կլինդամիցին 150 մգ դեղապատիճ</t>
  </si>
  <si>
    <t>դեղապատիճ</t>
  </si>
  <si>
    <t xml:space="preserve">Պիպերացիլին/ տազոբակտամ </t>
  </si>
  <si>
    <t xml:space="preserve">Պիպերացիլին / տազոբակտամ , դեղափոշի ներարկման համար 4000 մգ/ 500 մգ </t>
  </si>
  <si>
    <t>Ֆլուկոնազոլ կաթիլաներարկման 100մլ</t>
  </si>
  <si>
    <t>Флуконазол, капельница 100 мл</t>
  </si>
  <si>
    <t>Ֆլուկոնազոլ  fluconazole, լուծույթ կաթիլաներարկման, 2մգ/մլ, 100մլ</t>
  </si>
  <si>
    <t xml:space="preserve">Հակակատաղության պատվաստանյութ </t>
  </si>
  <si>
    <t>Вакцина против бешенства</t>
  </si>
  <si>
    <t>Դեքսամեթազոն dexamethasone  1մլ</t>
  </si>
  <si>
    <t>Դեքսամեթազոն dexamethasone լուծույթ ներարկման 4մգ/մլ, 1մլ</t>
  </si>
  <si>
    <t>Дексаметазон, раствор для инъекций 4 мг/мл, 1 мл</t>
  </si>
  <si>
    <t>Բարիումի սուլֆատ</t>
  </si>
  <si>
    <t>Порошкообразная масса белого цвета 100 г</t>
  </si>
  <si>
    <t>փոշենման զանգված,սպիտակ գույնի 100գ, բարիումի սուլֆատ</t>
  </si>
  <si>
    <t xml:space="preserve">Էթանոլի լ-թ 96% , 1 լիտրանոց տարաներով    </t>
  </si>
  <si>
    <t>N</t>
  </si>
  <si>
    <t>CPV</t>
  </si>
  <si>
    <t xml:space="preserve">Ամպիցիլին նատրիումի աղ. Սուլբակտամ նատրիում 1000/ 500 մգ </t>
  </si>
  <si>
    <t xml:space="preserve">Ցեֆիպիմ 1000 մգ , դեղափոշի ներարկման համար </t>
  </si>
  <si>
    <t xml:space="preserve">Ամպիցիլին, սուլբակտամ 1.5 մգ </t>
  </si>
  <si>
    <t>Պետրիի թաս միանգամյա օգտագործման , պլաստմասե</t>
  </si>
  <si>
    <t>լիտր</t>
  </si>
  <si>
    <t>Մեզի տարրա 60 մլ</t>
  </si>
  <si>
    <t xml:space="preserve">Խորխաման </t>
  </si>
  <si>
    <t>Էթանոլի լ-թ 96%</t>
  </si>
  <si>
    <t>Ցեֆիպիմ 1000 մգ</t>
  </si>
  <si>
    <t>Պարտադիր պայման՝ 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</t>
  </si>
  <si>
    <t>33651136/501</t>
  </si>
  <si>
    <t>33691176/543</t>
  </si>
  <si>
    <t>33651156/503</t>
  </si>
  <si>
    <t>33661114/506</t>
  </si>
  <si>
    <t>33661120/505</t>
  </si>
  <si>
    <t>33621640/502</t>
  </si>
  <si>
    <t>33651150/501</t>
  </si>
  <si>
    <t>33651199/502</t>
  </si>
  <si>
    <t>33651319/503</t>
  </si>
  <si>
    <t>33671111/508</t>
  </si>
  <si>
    <t>33141211/569</t>
  </si>
  <si>
    <t>33141211/570</t>
  </si>
  <si>
    <t>33191250/501</t>
  </si>
  <si>
    <t>33631250/512</t>
  </si>
  <si>
    <t>33651110/501</t>
  </si>
  <si>
    <t>33651140/501</t>
  </si>
  <si>
    <t>33661153/502</t>
  </si>
  <si>
    <t>33691153/501</t>
  </si>
  <si>
    <t>38431491/501</t>
  </si>
  <si>
    <t>Морфин, раствор для внутривенного, внутримышечного и внутримышечного введения, 10 мг/мл, 1 мл</t>
  </si>
  <si>
    <t>Фентанил, раствор для инъекций, 0,05 мг/мл, ампулы 2 мл</t>
  </si>
  <si>
    <t>Рифампицин 150 мг</t>
  </si>
  <si>
    <t>Каспофунгин 70 мг, лиофилизат для инъекций, капсулы</t>
  </si>
  <si>
    <t>Клиндамицин 150 мг, капсулы</t>
  </si>
  <si>
    <t>Пиперациллин/тазобактамом, порошок для инъекций 4000 мг/500 мг</t>
  </si>
  <si>
    <t>Ампициллин натриевая соль. Сульбактама натрия 1000/500 мг</t>
  </si>
  <si>
    <t>Цефипим 1000 мг, порошок для инъекций</t>
  </si>
  <si>
    <t>Этанол 1-96%, в контейнерах по 1 литру</t>
  </si>
  <si>
    <t>Лист для манипуляционных кушеток, сонографических кушеток, из ткани, плотной, плотностью не менее 33, непрозрачный. Ширина 80 см, длина каждого рулона не более 100 мм</t>
  </si>
  <si>
    <t>Одноразовая пластиковая чашка Петри</t>
  </si>
  <si>
    <t>Столовая посуда 60 мл</t>
  </si>
  <si>
    <t>Пищевая ценность</t>
  </si>
  <si>
    <t>ԻՀԱԿ-ԷԱՃԱՊՁԲ-26/59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</si>
</sst>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name val="GHEA Grapalat"/>
      <family val="3"/>
    </font>
    <font>
      <sz val="8"/>
      <name val="Calibri"/>
      <family val="2"/>
      <scheme val="minor"/>
    </font>
    <font>
      <sz val="12"/>
      <color theme="1"/>
      <name val="GHEA Grapalat"/>
      <family val="3"/>
    </font>
    <font>
      <sz val="12"/>
      <name val="GHEA Grapalat"/>
      <family val="3"/>
    </font>
    <font>
      <sz val="11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9"/>
      <name val="GHEA Grapalat"/>
      <family val="3"/>
    </font>
    <font>
      <b/>
      <sz val="11"/>
      <color rgb="FFFF0000"/>
      <name val="GHEA Grapalat"/>
      <family val="3"/>
    </font>
    <font>
      <b/>
      <sz val="14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2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</cellXfs>
  <cellStyles count="4">
    <cellStyle name="Normal" xfId="0" builtinId="0"/>
    <cellStyle name="Normal 2" xfId="1" xr:uid="{00000000-0005-0000-0000-000001000000}"/>
    <cellStyle name="Normal 2 2" xfId="3" xr:uid="{8AA29B06-725D-4213-B0FA-F37D6BDFCEC7}"/>
    <cellStyle name="Обычный 2" xfId="2" xr:uid="{0795A2D4-C88B-4286-A798-0AAE18BE2B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16" zoomScale="70" zoomScaleNormal="70" workbookViewId="0">
      <selection activeCell="A23" sqref="A23:I23"/>
    </sheetView>
  </sheetViews>
  <sheetFormatPr defaultColWidth="10.42578125" defaultRowHeight="16.5" x14ac:dyDescent="0.3"/>
  <cols>
    <col min="1" max="1" width="10.42578125" style="16" customWidth="1"/>
    <col min="2" max="2" width="19.42578125" style="14" customWidth="1"/>
    <col min="3" max="3" width="48.140625" style="13" customWidth="1"/>
    <col min="4" max="4" width="63.28515625" style="13" customWidth="1"/>
    <col min="5" max="5" width="49" style="13" customWidth="1"/>
    <col min="6" max="6" width="17.42578125" style="10" customWidth="1"/>
    <col min="7" max="7" width="20.28515625" style="9" customWidth="1"/>
    <col min="8" max="8" width="23.28515625" style="9" customWidth="1"/>
    <col min="9" max="9" width="17.140625" style="14" customWidth="1"/>
    <col min="10" max="16384" width="10.42578125" style="5"/>
  </cols>
  <sheetData>
    <row r="1" spans="1:11" s="18" customFormat="1" ht="48.75" customHeight="1" x14ac:dyDescent="0.25">
      <c r="A1" s="23" t="s">
        <v>86</v>
      </c>
      <c r="B1" s="23"/>
      <c r="C1" s="23"/>
      <c r="D1" s="23"/>
      <c r="E1" s="23"/>
      <c r="F1" s="23"/>
      <c r="G1" s="23"/>
      <c r="H1" s="23"/>
      <c r="I1" s="23"/>
    </row>
    <row r="2" spans="1:11" s="20" customFormat="1" ht="43.15" customHeight="1" x14ac:dyDescent="0.25">
      <c r="A2" s="1" t="s">
        <v>42</v>
      </c>
      <c r="B2" s="1" t="s">
        <v>43</v>
      </c>
      <c r="C2" s="1" t="s">
        <v>0</v>
      </c>
      <c r="D2" s="4" t="s">
        <v>5</v>
      </c>
      <c r="E2" s="4" t="s">
        <v>6</v>
      </c>
      <c r="F2" s="1" t="s">
        <v>1</v>
      </c>
      <c r="G2" s="1" t="s">
        <v>2</v>
      </c>
      <c r="H2" s="1" t="s">
        <v>7</v>
      </c>
      <c r="I2" s="1" t="s">
        <v>8</v>
      </c>
    </row>
    <row r="3" spans="1:11" s="21" customFormat="1" ht="51.75" x14ac:dyDescent="0.25">
      <c r="A3" s="17">
        <v>1</v>
      </c>
      <c r="B3" s="17" t="s">
        <v>58</v>
      </c>
      <c r="C3" s="2" t="s">
        <v>20</v>
      </c>
      <c r="D3" s="15" t="s">
        <v>20</v>
      </c>
      <c r="E3" s="2" t="s">
        <v>73</v>
      </c>
      <c r="F3" s="3" t="s">
        <v>4</v>
      </c>
      <c r="G3" s="3">
        <v>300</v>
      </c>
      <c r="H3" s="3">
        <v>600</v>
      </c>
      <c r="I3" s="3">
        <f>G3*H3</f>
        <v>180000</v>
      </c>
    </row>
    <row r="4" spans="1:11" s="18" customFormat="1" ht="51.75" x14ac:dyDescent="0.25">
      <c r="A4" s="17">
        <v>2</v>
      </c>
      <c r="B4" s="17" t="s">
        <v>57</v>
      </c>
      <c r="C4" s="2" t="s">
        <v>21</v>
      </c>
      <c r="D4" s="15" t="s">
        <v>21</v>
      </c>
      <c r="E4" s="2" t="s">
        <v>74</v>
      </c>
      <c r="F4" s="3" t="s">
        <v>4</v>
      </c>
      <c r="G4" s="3">
        <v>400</v>
      </c>
      <c r="H4" s="3">
        <v>700</v>
      </c>
      <c r="I4" s="3">
        <f t="shared" ref="I4:I21" si="0">G4*H4</f>
        <v>280000</v>
      </c>
    </row>
    <row r="5" spans="1:11" s="18" customFormat="1" ht="17.25" x14ac:dyDescent="0.25">
      <c r="A5" s="17">
        <v>3</v>
      </c>
      <c r="B5" s="17" t="s">
        <v>56</v>
      </c>
      <c r="C5" s="2" t="s">
        <v>22</v>
      </c>
      <c r="D5" s="15" t="s">
        <v>22</v>
      </c>
      <c r="E5" s="2" t="s">
        <v>75</v>
      </c>
      <c r="F5" s="3" t="s">
        <v>3</v>
      </c>
      <c r="G5" s="3">
        <v>3000</v>
      </c>
      <c r="H5" s="3">
        <v>190</v>
      </c>
      <c r="I5" s="3">
        <f t="shared" si="0"/>
        <v>570000</v>
      </c>
    </row>
    <row r="6" spans="1:11" s="18" customFormat="1" ht="34.5" x14ac:dyDescent="0.25">
      <c r="A6" s="17">
        <v>4</v>
      </c>
      <c r="B6" s="17" t="s">
        <v>55</v>
      </c>
      <c r="C6" s="2" t="s">
        <v>23</v>
      </c>
      <c r="D6" s="15" t="s">
        <v>24</v>
      </c>
      <c r="E6" s="2" t="s">
        <v>76</v>
      </c>
      <c r="F6" s="3" t="s">
        <v>9</v>
      </c>
      <c r="G6" s="3">
        <v>30</v>
      </c>
      <c r="H6" s="3">
        <v>39000</v>
      </c>
      <c r="I6" s="3">
        <f t="shared" si="0"/>
        <v>1170000</v>
      </c>
    </row>
    <row r="7" spans="1:11" s="18" customFormat="1" ht="17.25" x14ac:dyDescent="0.25">
      <c r="A7" s="17">
        <v>5</v>
      </c>
      <c r="B7" s="17" t="s">
        <v>54</v>
      </c>
      <c r="C7" s="2" t="s">
        <v>25</v>
      </c>
      <c r="D7" s="15" t="s">
        <v>26</v>
      </c>
      <c r="E7" s="2" t="s">
        <v>77</v>
      </c>
      <c r="F7" s="3" t="s">
        <v>27</v>
      </c>
      <c r="G7" s="3">
        <v>48</v>
      </c>
      <c r="H7" s="3">
        <v>240</v>
      </c>
      <c r="I7" s="3">
        <f t="shared" si="0"/>
        <v>11520</v>
      </c>
    </row>
    <row r="8" spans="1:11" s="18" customFormat="1" ht="51.75" x14ac:dyDescent="0.25">
      <c r="A8" s="17">
        <v>6</v>
      </c>
      <c r="B8" s="17" t="s">
        <v>62</v>
      </c>
      <c r="C8" s="2" t="s">
        <v>28</v>
      </c>
      <c r="D8" s="15" t="s">
        <v>29</v>
      </c>
      <c r="E8" s="2" t="s">
        <v>78</v>
      </c>
      <c r="F8" s="3" t="s">
        <v>9</v>
      </c>
      <c r="G8" s="3">
        <v>1000</v>
      </c>
      <c r="H8" s="3">
        <v>2150</v>
      </c>
      <c r="I8" s="3">
        <f t="shared" si="0"/>
        <v>2150000</v>
      </c>
    </row>
    <row r="9" spans="1:11" s="8" customFormat="1" ht="34.5" x14ac:dyDescent="0.25">
      <c r="A9" s="17">
        <v>7</v>
      </c>
      <c r="B9" s="17" t="s">
        <v>59</v>
      </c>
      <c r="C9" s="2" t="s">
        <v>11</v>
      </c>
      <c r="D9" s="15" t="s">
        <v>12</v>
      </c>
      <c r="E9" s="2" t="s">
        <v>15</v>
      </c>
      <c r="F9" s="3" t="s">
        <v>3</v>
      </c>
      <c r="G9" s="3">
        <v>30</v>
      </c>
      <c r="H9" s="3">
        <v>1200</v>
      </c>
      <c r="I9" s="3">
        <f t="shared" si="0"/>
        <v>36000</v>
      </c>
    </row>
    <row r="10" spans="1:11" s="18" customFormat="1" ht="34.5" x14ac:dyDescent="0.25">
      <c r="A10" s="17">
        <v>8</v>
      </c>
      <c r="B10" s="17" t="s">
        <v>63</v>
      </c>
      <c r="C10" s="2" t="s">
        <v>14</v>
      </c>
      <c r="D10" s="15" t="s">
        <v>17</v>
      </c>
      <c r="E10" s="2" t="s">
        <v>13</v>
      </c>
      <c r="F10" s="3" t="s">
        <v>3</v>
      </c>
      <c r="G10" s="3">
        <v>40</v>
      </c>
      <c r="H10" s="3">
        <v>450</v>
      </c>
      <c r="I10" s="3">
        <f t="shared" si="0"/>
        <v>18000</v>
      </c>
    </row>
    <row r="11" spans="1:11" s="8" customFormat="1" ht="34.5" x14ac:dyDescent="0.25">
      <c r="A11" s="17">
        <v>9</v>
      </c>
      <c r="B11" s="17" t="s">
        <v>60</v>
      </c>
      <c r="C11" s="2" t="s">
        <v>30</v>
      </c>
      <c r="D11" s="15" t="s">
        <v>32</v>
      </c>
      <c r="E11" s="2" t="s">
        <v>31</v>
      </c>
      <c r="F11" s="3" t="s">
        <v>9</v>
      </c>
      <c r="G11" s="3">
        <v>1000</v>
      </c>
      <c r="H11" s="3">
        <v>590</v>
      </c>
      <c r="I11" s="3">
        <f t="shared" si="0"/>
        <v>590000</v>
      </c>
    </row>
    <row r="12" spans="1:11" s="6" customFormat="1" ht="34.5" x14ac:dyDescent="0.25">
      <c r="A12" s="17">
        <v>10</v>
      </c>
      <c r="B12" s="17" t="s">
        <v>61</v>
      </c>
      <c r="C12" s="2" t="s">
        <v>33</v>
      </c>
      <c r="D12" s="15" t="s">
        <v>33</v>
      </c>
      <c r="E12" s="2" t="s">
        <v>34</v>
      </c>
      <c r="F12" s="3" t="s">
        <v>4</v>
      </c>
      <c r="G12" s="3">
        <v>20</v>
      </c>
      <c r="H12" s="3">
        <v>9000</v>
      </c>
      <c r="I12" s="3">
        <f t="shared" si="0"/>
        <v>180000</v>
      </c>
    </row>
    <row r="13" spans="1:11" s="22" customFormat="1" ht="34.5" x14ac:dyDescent="0.25">
      <c r="A13" s="17">
        <v>11</v>
      </c>
      <c r="B13" s="17" t="s">
        <v>70</v>
      </c>
      <c r="C13" s="2" t="s">
        <v>35</v>
      </c>
      <c r="D13" s="15" t="s">
        <v>36</v>
      </c>
      <c r="E13" s="2" t="s">
        <v>37</v>
      </c>
      <c r="F13" s="3" t="s">
        <v>4</v>
      </c>
      <c r="G13" s="3">
        <v>2000</v>
      </c>
      <c r="H13" s="3">
        <v>60</v>
      </c>
      <c r="I13" s="3">
        <f>G13*H13</f>
        <v>120000</v>
      </c>
      <c r="J13" s="7"/>
      <c r="K13" s="7"/>
    </row>
    <row r="14" spans="1:11" s="22" customFormat="1" ht="34.5" x14ac:dyDescent="0.25">
      <c r="A14" s="17">
        <v>12</v>
      </c>
      <c r="B14" s="17" t="s">
        <v>71</v>
      </c>
      <c r="C14" s="2" t="s">
        <v>38</v>
      </c>
      <c r="D14" s="15" t="s">
        <v>40</v>
      </c>
      <c r="E14" s="2" t="s">
        <v>39</v>
      </c>
      <c r="F14" s="3" t="s">
        <v>3</v>
      </c>
      <c r="G14" s="3">
        <v>20</v>
      </c>
      <c r="H14" s="3">
        <v>300</v>
      </c>
      <c r="I14" s="3">
        <f t="shared" si="0"/>
        <v>6000</v>
      </c>
      <c r="J14" s="11"/>
      <c r="K14" s="12"/>
    </row>
    <row r="15" spans="1:11" s="18" customFormat="1" ht="34.5" x14ac:dyDescent="0.25">
      <c r="A15" s="17">
        <v>13</v>
      </c>
      <c r="B15" s="17" t="s">
        <v>68</v>
      </c>
      <c r="C15" s="2" t="s">
        <v>46</v>
      </c>
      <c r="D15" s="15" t="s">
        <v>44</v>
      </c>
      <c r="E15" s="15" t="s">
        <v>79</v>
      </c>
      <c r="F15" s="3" t="s">
        <v>9</v>
      </c>
      <c r="G15" s="3">
        <v>450</v>
      </c>
      <c r="H15" s="3">
        <v>3550</v>
      </c>
      <c r="I15" s="3">
        <f t="shared" si="0"/>
        <v>1597500</v>
      </c>
    </row>
    <row r="16" spans="1:11" s="18" customFormat="1" ht="34.5" x14ac:dyDescent="0.25">
      <c r="A16" s="17">
        <v>14</v>
      </c>
      <c r="B16" s="17" t="s">
        <v>69</v>
      </c>
      <c r="C16" s="2" t="s">
        <v>52</v>
      </c>
      <c r="D16" s="15" t="s">
        <v>45</v>
      </c>
      <c r="E16" s="15" t="s">
        <v>80</v>
      </c>
      <c r="F16" s="3" t="s">
        <v>9</v>
      </c>
      <c r="G16" s="3">
        <v>1000</v>
      </c>
      <c r="H16" s="3">
        <v>500</v>
      </c>
      <c r="I16" s="3">
        <f t="shared" si="0"/>
        <v>500000</v>
      </c>
    </row>
    <row r="17" spans="1:9" s="18" customFormat="1" ht="34.5" x14ac:dyDescent="0.25">
      <c r="A17" s="17">
        <v>15</v>
      </c>
      <c r="B17" s="17" t="s">
        <v>67</v>
      </c>
      <c r="C17" s="2" t="s">
        <v>51</v>
      </c>
      <c r="D17" s="2" t="s">
        <v>41</v>
      </c>
      <c r="E17" s="15" t="s">
        <v>81</v>
      </c>
      <c r="F17" s="3" t="s">
        <v>48</v>
      </c>
      <c r="G17" s="3">
        <v>60</v>
      </c>
      <c r="H17" s="3">
        <v>1500</v>
      </c>
      <c r="I17" s="3">
        <f t="shared" si="0"/>
        <v>90000</v>
      </c>
    </row>
    <row r="18" spans="1:9" s="8" customFormat="1" ht="120.75" x14ac:dyDescent="0.25">
      <c r="A18" s="17">
        <v>16</v>
      </c>
      <c r="B18" s="17" t="s">
        <v>64</v>
      </c>
      <c r="C18" s="2" t="s">
        <v>10</v>
      </c>
      <c r="D18" s="15" t="s">
        <v>19</v>
      </c>
      <c r="E18" s="15" t="s">
        <v>82</v>
      </c>
      <c r="F18" s="3" t="s">
        <v>18</v>
      </c>
      <c r="G18" s="3">
        <v>1200</v>
      </c>
      <c r="H18" s="3">
        <v>100</v>
      </c>
      <c r="I18" s="3">
        <f t="shared" si="0"/>
        <v>120000</v>
      </c>
    </row>
    <row r="19" spans="1:9" s="18" customFormat="1" ht="34.5" x14ac:dyDescent="0.25">
      <c r="A19" s="17">
        <v>17</v>
      </c>
      <c r="B19" s="17" t="s">
        <v>72</v>
      </c>
      <c r="C19" s="2" t="s">
        <v>16</v>
      </c>
      <c r="D19" s="15" t="s">
        <v>47</v>
      </c>
      <c r="E19" s="15" t="s">
        <v>83</v>
      </c>
      <c r="F19" s="3" t="s">
        <v>3</v>
      </c>
      <c r="G19" s="3">
        <v>10000</v>
      </c>
      <c r="H19" s="3">
        <v>90</v>
      </c>
      <c r="I19" s="3">
        <f t="shared" si="0"/>
        <v>900000</v>
      </c>
    </row>
    <row r="20" spans="1:9" s="18" customFormat="1" ht="17.25" x14ac:dyDescent="0.25">
      <c r="A20" s="17">
        <v>18</v>
      </c>
      <c r="B20" s="17" t="s">
        <v>66</v>
      </c>
      <c r="C20" s="2" t="s">
        <v>49</v>
      </c>
      <c r="D20" s="2" t="s">
        <v>49</v>
      </c>
      <c r="E20" s="15" t="s">
        <v>84</v>
      </c>
      <c r="F20" s="3" t="s">
        <v>3</v>
      </c>
      <c r="G20" s="3">
        <v>5000</v>
      </c>
      <c r="H20" s="3">
        <v>50</v>
      </c>
      <c r="I20" s="3">
        <f t="shared" si="0"/>
        <v>250000</v>
      </c>
    </row>
    <row r="21" spans="1:9" s="18" customFormat="1" ht="17.25" x14ac:dyDescent="0.25">
      <c r="A21" s="17">
        <v>19</v>
      </c>
      <c r="B21" s="17" t="s">
        <v>65</v>
      </c>
      <c r="C21" s="2" t="s">
        <v>50</v>
      </c>
      <c r="D21" s="2" t="s">
        <v>50</v>
      </c>
      <c r="E21" s="15" t="s">
        <v>85</v>
      </c>
      <c r="F21" s="3" t="s">
        <v>3</v>
      </c>
      <c r="G21" s="3">
        <v>5000</v>
      </c>
      <c r="H21" s="3">
        <v>50</v>
      </c>
      <c r="I21" s="3">
        <f t="shared" si="0"/>
        <v>250000</v>
      </c>
    </row>
    <row r="22" spans="1:9" s="18" customFormat="1" ht="24.75" customHeight="1" x14ac:dyDescent="0.25">
      <c r="A22" s="24"/>
      <c r="B22" s="25"/>
      <c r="C22" s="25"/>
      <c r="D22" s="25"/>
      <c r="E22" s="25"/>
      <c r="F22" s="25"/>
      <c r="G22" s="25"/>
      <c r="H22" s="26"/>
      <c r="I22" s="19">
        <f>SUM(I3:I21)</f>
        <v>9019020</v>
      </c>
    </row>
    <row r="23" spans="1:9" ht="126" customHeight="1" x14ac:dyDescent="0.3">
      <c r="A23" s="27" t="s">
        <v>53</v>
      </c>
      <c r="B23" s="27"/>
      <c r="C23" s="27"/>
      <c r="D23" s="27"/>
      <c r="E23" s="27"/>
      <c r="F23" s="27"/>
      <c r="G23" s="27"/>
      <c r="H23" s="27"/>
      <c r="I23" s="27"/>
    </row>
  </sheetData>
  <mergeCells count="3">
    <mergeCell ref="A23:I23"/>
    <mergeCell ref="A1:I1"/>
    <mergeCell ref="A22:H2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2026-06-16T06:07:04Z</dcterms:modified>
</cp:coreProperties>
</file>