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krtc\Dropbox\ԼԱԲ\71․ ՍԳԼ-էԱՃԱՊՁԲ-26-71 ապրանքներ\"/>
    </mc:Choice>
  </mc:AlternateContent>
  <bookViews>
    <workbookView xWindow="-120" yWindow="-120" windowWidth="29040" windowHeight="15840"/>
  </bookViews>
  <sheets>
    <sheet name="Դեղ" sheetId="1" r:id="rId1"/>
    <sheet name=" Պարագա 1" sheetId="2" r:id="rId2"/>
    <sheet name="Անգիոգրաֆիա" sheetId="3" r:id="rId3"/>
    <sheet name=" Պարագա 2" sheetId="4"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 i="2" l="1"/>
  <c r="H4" i="2"/>
  <c r="H5" i="2"/>
  <c r="H6" i="2"/>
  <c r="H7" i="2"/>
  <c r="H8" i="2"/>
  <c r="H9" i="2"/>
  <c r="H10" i="2"/>
  <c r="H11" i="2"/>
  <c r="H12" i="2"/>
  <c r="H13" i="2"/>
  <c r="H14" i="2"/>
  <c r="H15" i="2"/>
  <c r="H16" i="2"/>
  <c r="H17" i="2"/>
  <c r="H18" i="2"/>
  <c r="H19" i="2"/>
  <c r="H20" i="2"/>
  <c r="H21" i="2"/>
  <c r="H22" i="2"/>
  <c r="H23" i="2"/>
  <c r="H2" i="2"/>
  <c r="H2" i="1"/>
  <c r="H3" i="1"/>
  <c r="H4" i="1"/>
  <c r="H5" i="1"/>
  <c r="H6" i="1"/>
  <c r="H7" i="1"/>
  <c r="H8" i="1"/>
  <c r="H9" i="1"/>
  <c r="H10" i="1"/>
  <c r="H3" i="4" l="1"/>
  <c r="H4" i="4"/>
  <c r="H5" i="4"/>
  <c r="H6" i="4"/>
  <c r="H7" i="4"/>
  <c r="H8" i="4"/>
  <c r="H9" i="4"/>
  <c r="H10" i="4"/>
  <c r="H11" i="4"/>
  <c r="H12" i="4"/>
  <c r="H13" i="4"/>
  <c r="H14" i="4"/>
  <c r="H15" i="4"/>
  <c r="H16" i="4"/>
  <c r="H17" i="4"/>
  <c r="H18" i="4"/>
  <c r="H19" i="4"/>
  <c r="H20" i="4"/>
  <c r="H21" i="4"/>
  <c r="H22" i="4"/>
  <c r="H23" i="4"/>
  <c r="H24" i="4"/>
  <c r="H25" i="4"/>
  <c r="H26" i="4"/>
  <c r="H27" i="4"/>
  <c r="H28" i="4"/>
  <c r="H29" i="4"/>
  <c r="H30" i="4"/>
  <c r="H31" i="4"/>
  <c r="H32" i="4"/>
  <c r="H2" i="4"/>
  <c r="H3" i="3" l="1"/>
  <c r="H2" i="3"/>
</calcChain>
</file>

<file path=xl/sharedStrings.xml><?xml version="1.0" encoding="utf-8"?>
<sst xmlns="http://schemas.openxmlformats.org/spreadsheetml/2006/main" count="310" uniqueCount="203">
  <si>
    <t>Ապրանքային անվանումը</t>
  </si>
  <si>
    <t>Տեխնիկական բնութագիրը</t>
  </si>
  <si>
    <t>Չ/Մ</t>
  </si>
  <si>
    <t xml:space="preserve">Արլեվերտ </t>
  </si>
  <si>
    <t xml:space="preserve">Արլեվերտ (Arlevert) հաբ դիմենհիդինատ 40մգ + ցինարիզին 20մգ
</t>
  </si>
  <si>
    <t>հաբ</t>
  </si>
  <si>
    <t>Մեթիլպրեդնիզոլոն</t>
  </si>
  <si>
    <t>Մեթիլպրեդնիզոլոն մեթիլպրեդնիզոլոն նատրիումի սուկցինատ) methylprednisolone (methylprednisolone sodium succinate) դեղափոշի ներարկման լուծույթի կամ լուծույթ 1000մգ</t>
  </si>
  <si>
    <t>սրվակ</t>
  </si>
  <si>
    <t>Մեթիլպրեդնիզոլոն մեթիլպրեդնիզոլոն նատրիումի սուկցինատ) methylprednisolone (methylprednisolone sodium succinate) դեղափոշի ներարկման լուծույթի կամ լուծույթ 500մգ</t>
  </si>
  <si>
    <t>Մեթիլպրեդնիզոլոն (մեթիլպրեդնիզոլոն նատրիումի սուկցինատ) methylprednisolone (methylprednisolone sodium succinate) դեղափոշի ներարկման լուծույթի 250մգ</t>
  </si>
  <si>
    <t>Վալսարտան</t>
  </si>
  <si>
    <t>Վալսարտան (valsartan) դեղահատեր, թաղանթապատ 80մգ</t>
  </si>
  <si>
    <t>դեղահատ</t>
  </si>
  <si>
    <t>Վալսարտան հիպոքլորթիազիդ</t>
  </si>
  <si>
    <t>Վալսարտան,հիպոքլորթիազիդ (valsartan,hipochlorthiazid) դեղահատեր, թաղանթապատ 160մգ</t>
  </si>
  <si>
    <t>Վալսարտան,հիպոքլորթիազիդ (valsartan,hipochlorthiazid) դեղահատեր, թաղանթապատ 80մգ+12.5մգ</t>
  </si>
  <si>
    <t>Վալսարտան,հիպոքլորթիազիդ (valsartan,hipochlorthiazid) դեղահատեր, թաղանթապատ 160մգ+12.5մգ</t>
  </si>
  <si>
    <t xml:space="preserve">Դեքսկետոպրոֆեն </t>
  </si>
  <si>
    <t>Դեքսկետոպրոֆեն (դեքսկետոպրոֆենի տրոմետամոլ) dexketoprofen (dexketoprofen trometamol) լուծույթ, ն/ե և մ/մ ներարկման 25մգ/մլ, 2մլ ամպուլներ</t>
  </si>
  <si>
    <t>ամպ</t>
  </si>
  <si>
    <t>Նեբուլայզեր</t>
  </si>
  <si>
    <t>Բժշկական ինհալացիոն սարք, որը հեղուկ դեղամիջոցները վերածում է աէրոզոլի կոմպրեսորի կողմից առաջացող օդի հոսքի միջոցով։ Չափսեր՝ 137x173x96 մմ (Կարող են տատանվել), ցողման արագություն՝ 0.4 մլ/րոպե, ռեզերվուարի տարողունակություն՝ 8 մլ, աշխատանքային ռեժիմ՝ 30 րոպե, ընդմիջում՝ 30 րոպե: Բոլոր պարամետրերը կարող են տատանվել: Ներառված է՝ ծխափող, մանկական դիմակ, մեծահասակների դիմակ, քթի ամրակ</t>
  </si>
  <si>
    <t>հատ</t>
  </si>
  <si>
    <t>Միզածորանային կատետեր</t>
  </si>
  <si>
    <t>Պատրաստված է ռադիոակտիվ, ջերմակայուն, կենսաբանորեն իներտ պոլիմերից։ Փակ դիստալ ծայրը ուղիղ է և ունի ատրավմատիկ (գնդաձև պրոֆիլ), որը բացառում է հյուսվածքների վնասվածքը ներդրման ընթացքում։ Կաթետերի ծայրին երկու կողային բացվածքները ապահովում են մեզի և ախտաբանական հեղուկի անարգել հոսքը միզածորանից: Կատետրի վրա օղակաձև նշանները (սանտիմետրային աստիճանավորումները) թույլ են տալիս կառավարել դրա ներդրման խորությունը: Կաթետեըր ունի մանդրել՝  մետաղական ուղեցույց, որը տեղադրվում է փափուկ կաթետերի մեջ՝ տալով նրան ձև և առաձգականություն: Չափսերը` 5-1,66մմ տրամագծով և 6-2մմ տրամագծով: Կատետերի երկարությունը 710մմ: Յուրաքանչյուր կաթետեր անհատապես ստերիլ է (թուղթ + թաղանթ):</t>
  </si>
  <si>
    <t>10</t>
  </si>
  <si>
    <t>Բիքս ստերիլիզացման համար փոքր</t>
  </si>
  <si>
    <t>Ստերիլիզացման տարա, ստերիլիզացման թմբուկ - մետաղական արկղ չժանգոտվող պողպատից, հերմետիկ փակվող կափարիչով՝ գոլորշու ստերիլիզատորներում (ավտոկլավներում) բժշկական նյութերն ու գործիքները ստերիլիզացնելու  համար, առանց ֆիլտրի: Ունեն կողային բացվածքներ (ավտոկլավացման ընթացքում գոլորշու անցման համար), որոնք փակվում և բացվում են սահող մետաղական գոտիով: Չափսերը` փոքր (3-6 լ)-տրամագիծը մոտ 170 մմ, բարձրությունը՝ 160 մմ</t>
  </si>
  <si>
    <t>Ստերիլիզացման տարա, ստերիլիզացման թմբուկ - մետաղական արկղ չժանգոտվող պողպատից, հերմետիկ փակվող կափարիչով՝ գոլորշու ստերիլիզատորներում (ավտոկլավներում) բժշկական նյութերն ու գործիքները ստերիլիզացնելու  համար, առանց ֆիլտրի: Ունեն կողային բացվածքներ (ավտոկլավացման ընթացքում գոլորշու անցման համար), որոնք փակվում և բացվում են սահող մետաղական գոտիով: Չափսերը` փոքր (3-6 լ)-տրամագիծը մոտ200 մմ, բարձրությունը՝ 140-160 մմ</t>
  </si>
  <si>
    <t>Բիքս ստերիլիզացման համար միջին</t>
  </si>
  <si>
    <t>Ստերիլիզացման տարա, ստերիլիզացման թմբուկ - մետաղական արկղ չժանգոտվող պողպատից, հերմետիկ փակվող կափարիչով՝ գոլորշու ստերիլիզատորներում (ավտոկլավներում) բժշկական նյութերն ու գործիքները ստերիլիզացնելու  համար, առանց ֆիլտրի: Ունեն կողային բացվածքներ (ավտոկլավացման ընթացքում գոլորշու անցման համար), որոնք փակվում և բացվում են սահող մետաղական գոտիով: Չափսերը` միջին (9-12 լ)-տրամագիծը 230 մմ, բարձրությունը175 (± 10)</t>
  </si>
  <si>
    <t>60</t>
  </si>
  <si>
    <t>Ստերիլիզացման տարա, ստերիլիզացման թմբուկ - մետաղական արկղ չժանգոտվող պողպատից, հերմետիկ փակվող կափարիչով՝ գոլորշու ստերիլիզատորներում (ավտոկլավներում) բժշկական նյութերն ու գործիքները ստերիլիզացնելու  համար, առանց ֆիլտրի: Ունեն կողային բացվածքներ (ավտոկլավացման ընթացքում գոլորշու անցման համար), որոնք փակվում և բացվում են սահող մետաղական գոտիով: Չափսերը` միջին (9-12 լ)-տրամագիծը 240 մմ, բարձրությունը160-175 (± 10)</t>
  </si>
  <si>
    <t>Ստերիլիզացման տարա, ստերիլիզացման թմբուկ - մետաղական արկղ չժանգոտվող պողպատից, հերմետիկ փակվող կափարիչով՝ գոլորշու ստերիլիզատորներում (ավտոկլավներում) բժշկական նյութերն ու գործիքները ստերիլիզացնելու  համար, առանց ֆիլտրի: Ունեն կողային բացվածքներ (ավտոկլավացման ընթացքում գոլորշու անցման համար), որոնք փակվում և բացվում են սահող մետաղական գոտիով: Չափսերը` միջին (9-12 լ)-տրամագիծը 260 մմ, բարձրությունը 190մմ (± 10)</t>
  </si>
  <si>
    <t>Ստերիլիզացման տարա, ստերիլիզացման թմբուկ - մետաղական արկղ չժանգոտվող պողպատից, հերմետիկ փակվող կափարիչով՝ գոլորշու ստերիլիզատորներում (ավտոկլավներում) բժշկական նյութերն ու գործիքները ստերիլիզացնելու  համար, առանց ֆիլտրի: Ունեն կողային բացվածքներ (ավտոկլավացման ընթացքում գոլորշու անցման համար), որոնք փակվում և բացվում են սահող մետաղական գոտիով: Չափսերը` միջին (9-12 լ)-տրամագիծը 300մմ, բարձրությունը 210մմ (± 10)</t>
  </si>
  <si>
    <t>100</t>
  </si>
  <si>
    <t>Բիքս ստերիլիզացման համար մեծ</t>
  </si>
  <si>
    <t xml:space="preserve">Ստերիլիզացման տարա, ստերիլիզացման թմբուկ - մետաղական արկղ չժանգոտվող պողպատից, հերմետիկ փակվող կափարիչով՝ գոլորշու ստերիլիզատորներում (ավտոկլավներում) բժշկական նյութերն ու գործիքները ստերիլիզացնելու  համար, առանց ֆիլտրի: Ունեն կողային բացվածքներ (ավտոկլավացման ընթացքում գոլորշու անցման համար), որոնք փակվում և բացվում են սահող մետաղական գոտիով: Չափսերը` մեծ (18-24 լ)-տրամագիծը 340-390 մմ, բարձրությունը 200-250մմ </t>
  </si>
  <si>
    <t>150</t>
  </si>
  <si>
    <t>Կոնտեյներ գործիքների համար (ուղղանկյուն երկար)</t>
  </si>
  <si>
    <t>Ստերիլիզացման տարա - մետաղական ուղղանկյուն արկղ չժանգոտվող պողպատից, հերմետիկ փակվող կափարիչով՝ գոլորշու ստերիլիզատորներում (ավտոկլավներում) բժշկական նյութերն ու գործիքները ստերիլիզացնելու  համար, առանց ֆիլտրի: Ունեն կողային բացվածքներ (ավտոկլավացման ընթացքում գոլորշու անցման համար) կամ/նաև կափարիչի վրա անծքներով և ներսում 1ցանցով: Չափսերը` բարձրությունը`150մմ, լայնությունը` 270մմ, երկարությունը` 400մմ:</t>
  </si>
  <si>
    <t>50</t>
  </si>
  <si>
    <t>Ստերիլիզացման տարա - մետաղական ուղղանկյուն արկղ չժանգոտվող պողպատից, հերմետիկ փակվող կափարիչով՝ գոլորշու ստերիլիզատորներում (ավտոկլավներում) բժշկական նյութերն ու գործիքները ստերիլիզացնելու  համար, առանց ֆիլտրի: Ունեն կողային բացվածքներ (ավտոկլավացման ընթացքում գոլորշու անցման համար) կամ/նաև կափարիչի վրա անծքներով ևներսում 2ցանցով: Չափսերը` բարձրությունը`190մմ, լայնությունը` 270մմ, երկարությունը` 400մմ:</t>
  </si>
  <si>
    <t>Կասետներ ունիվերսալ էնդոսկոպիկ կարող սարքերի համար</t>
  </si>
  <si>
    <t>Գծային անաստամոզի ունիվերսալ ապարատի թեքվող քարթրիջներ, որոնք դնում են երկու եռաշերտ կար՝ կտրելով դրանց միջով հյուսվածքը դանակով (կտրող/կարող), կարի երկարությունը ՝ / 45մմ / բաց ամրակի բարձրությունը՝/2.5մմ, 3.5մմ, 3.8մմ, 4.մմ, 4.5մմ ըստ պատվիրատուի պահանջի /: Գույները՝ սպիտակ, կապույտ, դեղին, կանաչ, սև։ Քարթրիջները պետք է համապատասխանեն էլեկտրական աշխատող գործիքին։ Կարող գործիքը տրամադրվում է անվճար, ձեռք բերված յուրաքանչյուր 10-րդ կասետի հետ։ Նոր է, չօգտագործված, գործարանային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75%-ի առկայություն:</t>
  </si>
  <si>
    <t>Գծային անաստամոզի ունիվերսալ ապարատի թեքվող քարթրիջներ, որոնք դնում են երկու եռաշերտ կար՝ կտրելով դրանց միջով հյուսվածքը դանակով (կտրող/կարող), կարի երկարությունը ՝ / 60մմ / բաց ամրակի բարձրությունը՝/2.5մմ, 3.5մմ, 3.8մմ, 4.մմ, 4.5մմ ըստ պատվիրատուի պահանջի /, Չափերը՝ պատվիրատուի պահանջի: Գույները՝ սպիտակ, կապույտ, դեղին, կանաչ, սև։ Քարթրիջները պետք է համապատասխանեն էլեկտրական աշխատող գործիքին։ Կարող գործիքը տրամադրվում է անվճար, ձեռք բերված յուրաքանչյուր 10-րդ կասետի հետ։ Նոր է, չօգտագործված, գործարանային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75%-ի առկայություն:</t>
  </si>
  <si>
    <t>Մեթիլցելյուլոզային վիսկոէլաստիկ  լուծույթ (BVI HMPC OVD)</t>
  </si>
  <si>
    <t xml:space="preserve"> Տեսակը՝ դիսպերսիվ: Իրենից ներկայացնում է 2.0% հիդրոքսիպրոպիլ մեթիլցելյուլոզի վիսկոէլաստիկ ակնային լուծույթ ներարկիչի մեջ, 2.0 մլ տարողությամբ։ Յուրաքանչյուր 1մլ պարունակում է՝Հիդրոքսիպրոպիլ մեթիլցելյուլոզ՝ 20մգ/մլ, նատրիումի քլորիդ՝ 4.9մգ,  նատրիումի ացետատ՝ 3.9մգ,  նատրիումի ցիտրատ՝ 1.7մգ, կալիումի քլորիդ՝ 0.75մգ, կալցիումի քլորիդ դիհիդրատ` 0.48մգ, մագնեզիումի քլորիդ դեքսահիդրատ՝ 0.3մգ: Միջին մոլեկուլյար զանգվածը՝ 86,000 դալտոն։ Մածուցիկությունը 20°C պայմաններում՝ ոչ պակաս 5000 cps, Ph`6.0-7.8: Օսմոլյարությունը` 200 - 400 mOsm/kg։ Ռեֆրակտիվ ինդեքս՝ 1․3000-1.4000 Բակտերիալ էնդոտոքսին՝ ոչ ավել քան 0.2 EU/մլ: Կանուլայի չափը՝ 23G։ : Պահպանման ջերմաստիճանը՝ 2-35°C: Պետք է լինի նոր, չօգտագործված: </t>
  </si>
  <si>
    <t>300</t>
  </si>
  <si>
    <t>Տոնոմետրի մանժետ</t>
  </si>
  <si>
    <t>նախատեսված 22-ից 42 սմ(M,L) ձեռքերի շրջագծի համար,մետաղական օղակով՝ հեշտ կրելու համար  մեխանիկական տոնոմետրի հետ օգտագործելու համար: Բաղկացած է երեք հիմնական մասից` օդային խցիկ լատեքսից կամ ջերմապլաստիկ նյութից պատրաստված առաձգական մաս է, որը լցվում է օդով, գործվածքային պատյան հաստ նեյլոնից կամ պոլիեսթերից , որը ամրացնում թևքաթափը ձեռքին, կպչուն ամրակ, որը թույլ է տալիս արագ հագնել և հանել մանժետը և մանժետից դուրս եկող լատեքսից երկու խողովակներ, որոնք միանում են սարքին:</t>
  </si>
  <si>
    <t>Ֆոնենդոսկոպ</t>
  </si>
  <si>
    <t>Բժշկական ստեթոսկոպի բարելավված տարբերակ, որը նախատեսված է ներքին օրգանների ձայները լսելու (աուսկուլտացիա) համար:Հագեցած է ռեզոնատորային թաղանթով, որը ուժեղացնում է բարձր հաճախականության ձայները (օրինակ՝ թոքերի ձայներ, սրտի ձայներ և անոթային ձայներ): Գլխիկը ունի երկու կողմ՝ հարթ թաղանթ (բարձր հաճախականությունների համար նախատեսված ֆոնենդոսկոպ) և բաց ձագար (ցածր հաճախականությունների համար նախատեսված ստետոսկոպ):</t>
  </si>
  <si>
    <t>Վիրաբուժական էլեկտրոկուագուլիացիոն  դանակ</t>
  </si>
  <si>
    <t xml:space="preserve">Նախատեսված է նվազագույն ինվազիվ (բաց և լապարասկոպիկ  վիրահատությունների) վիրաբուժության համար LS10 FT10 Էլեկտրոկուագուլիացիոն գեներատորների համար ՝ծրագրային ապահովումը ոչ պակաս 3,9-4,5 -5.1 հնարավոր տարբերակներով ։ Կոագուլյացիոն  եւ կտրման ռեժիմների առկայություն: Գործիքը բաղկացած է 1.Մասնահատող ճյուղեր 2.Ցողուն 3.Պտտվող անիվ (մոխրագույն) 4.Բռնակ (մոխրագույն սպիտակ) 5.Ակտիվացման կոճակ (մանուշակագույն) 6. Եռճյուղանի խրոց 7.Մալուխ 8.Լծակ կամ առջևի բռնակ (մոխրագույն սպիտակ) 9.Դանակի ձգան (մոխրագույն): Բոլոր բաղադրիչները պետք է լինեն համադրելի և միասնական համակարգ: Մասնատող ճյուղերը պատված են կամ սրածայր կամ բութ նանո կուագուլացիոն թաղանթով ՝ (տրամադրել ըստ պահանջի) նվազեցնելով հյուսվածքների տերմալ վնասակարության ազդեցությունը ապահովելով նվազագույն ինվազիվ ազդեցությունը ։ Հյուսվածքների ֆիքսումը և մասնահատումը կատարվում է առանձին ակտիվացումներով, նախապես ՝ ավտոմատացման եղանակով չափելով հյուսվածքի խտությունը: Ցողունի տրամագիծի առկա անհրաժեշտ չափը պետքե լինի  5 մմ;  (±1) ցողունի երկարությունը 37 սմ,  . 350 աստիճան ցողունային պտույտ։  Պարտադիր պայման է հանդիսանւոմ ՝   արտադրողի կամ նրա պաշտոնական ներկայացուցիչի կողմից  որակի հավաստագիր CE FDA ,  ծագման և համապատասխանելիության հավաստագրեր և ավտարիզացիոն նամակ: 
</t>
  </si>
  <si>
    <t xml:space="preserve">Նախատեսված է նվազագույն ինվազիվ (էնդոկրին վիրահատությունների ) վիրաբուժության համար LS10 FT10 Էլեկտրոկուագուլիացիոն գեներատորների համար ՝ծրագրային ապահովումը ոչ պակաս 3,9-4,5  հնարավոր տարբերակներով ։ Կոագուլյացիոն  եւ կտրման ռեժիմների առկայություն: Մասնատող ճյուղերը պատված են նանո կուագուլացիոն թաղանթով ՝ նվազացնելով հյուսվածքների տերմալ վնասակարության ազդեցությունը ։ Հյուսվածքների ֆիքսումը և մասնահատումը կատարվում է առանձին ակտիվացումներով , նախապես ՝ ավտոմատացման եղանակով չափելով հյուսվածքի խտությունը: Գործիքի չափը պետքե լինի  21մմ ։   Բոլոր բաղադրիչները պետք է լինեն համադրելի և միասնական համակարգ: Պարտադիր պայման է հանդիսանւոմ ՝   արտադրողի կամ  նրա պաշտոնական ներկայացուցիչի կողմից  որակի հավաստագիր CE FDA ,  ծագման և համապատասխանելիության հավաստագրեր և  ավտարիզացիոն նամակ:                                
                                                     </t>
  </si>
  <si>
    <t>Քանակ</t>
  </si>
  <si>
    <t>Նեյրովասկուլյար ասպիրացիոն կաթետեր</t>
  </si>
  <si>
    <t>Նեյրովասկուլյար ասպիրացիոն կաթետեր, որը նախատեսված իշեմիկ կաթվածների ժամանակ թրոմբի հեռացման համար` արտածծման եղանակով։ Հենքը հյուսված է, որի շնորհիվ հնարավորություն է տալիս պտտել կաթետերը դժվար բիֆուրկացիաները հաղթահարելու նպատակով, և չի ծալվում ոլորուն անոթային համակարգում։ Ունի ավելի մեծ ասպիրացիոն ուժ և տրամագիծ քան մյուս ասպիրացիոն կաթետրները։ Հնարավոր է ծայրի ցանկացած ձևափոխում ջերմային ազդեցությամբ։ Կախված վիրահատվող անոթի անատոմիական առանձնահատկություններից և վիրահատության տեսակից կաթետերի պահանջվող չափերն են՝ երկարությունը՝ 131 սմ, չափսը՝ 6Fr, մոտակա արտաքին տրամագիծը՝ 0.0825"/2.1 մմ, հեռադիր արտաքին տրամագիծը՝0.0815"/2.1, ներքին տրամագիծը՝ 0.070", հեռադիր ծայրի երկարությունը՝ 19 սմ, ծայրակալի տեսակը՝ ուղիղ։ Բոլոր չափսերի թույլատրելի տատանումը՝ ± 1%: Ցանկացած մատակարարված խմբաքանակի համար CE MARK որակի վկայականի առկայություն: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t>
  </si>
  <si>
    <t>Քարահեռացման զամբյուղ</t>
  </si>
  <si>
    <t>Էնդոսկոպիկ արտիկուլյացիոն կարող-կտրող քարթրիջ նախատեսված է 12 մմ տրոկարների հետ աշխատելու համար։  նախատեսված է նվազագույն ինվազիվ միջամտությունների համար, որը միաժամանակ կիրառում է 6 շարք ամրակներ տռայ ստեպլեռ տեխնոլոգիա: Քարթրիջի երկարությունը՝ 60 մմ  բարձրությունը 4.2մմ 3.5մմ 2.5մմ : Կարթրիջիը համապատասխանում  է EGIAUX EGIAUSTND EGIAUSHORT Signia գործիքներին, գույնը մանուշակագույն: Բոլոր բաղադրիչները պետք է լինեն համադրելի և միասնական համակարգ: Պարտադիր պայման է հանդիսանւոմ ՝ արտադրոեղի կողմից կամ նրա պաշտոնական ներկայացուցիչի կողմից, որակի հավաստագիր CE FDA , ծագման և համապատասխանելիության հավաստագրերը :
Ավտարիզացիոն նամակ:</t>
  </si>
  <si>
    <t>Էնդոսկոպիկ արտիկուլյացիոն կարող-կտրող քարթրիջ նախատեսված է 12 մմ տրոկարների հետ աշխատելու համար։  նախատեսված է նվազագույն ինվազիվ միջամտությունների համար, որը միաժամանակ կիրառում է 6 շարք ամրակներ: Քարթրիջի երկարությունը՝ 60 մմ սկոբաների բարձրությունը 3.5մմ: Տարբերակման գույնը (discrimination color)» կապույտ:  Կարթրիջին համապատասխանում EGIAUXL EGIAUSTND EGIAUSHORT  գործիքներ: Բոլոր բաղադրիչները պետք է լինեն համադրելի և միասնական համակարգ: Պարտադիր պայման է հանդիսանւոմ ՝ արտադրոեղի կողմից կամ նրա պաշտոնական ներկայացուցիչի կողմից, որակի հավաստագիր CE FDA , ծագման և համապատասխանելիության հավաստագրերը: Ավտարիզացիոն նամակ:</t>
  </si>
  <si>
    <t>Քարահեռացման զամբյուղ (Disposable Retrieval Basket): Նախատեսված է միզուղիներից քարերի, դրանց բեկորների և օտար մարմինների բռնման, պահման և հեռացման համար։ Կառուցվածքը՝ 4-լարային, կաթետերի արտաքին տրամագիծը՝ 1.7 Fr, աշխատանքային երկարությունը՝ 1200 մմ, զամբյուղի բացման լայնությունը՝ 10 մմ։ Համատեղելի է ≥1.2 մմ աշխատանքային ալիք ունեցող էնդոսկոպների հետ։ Կաթետերը պատված է պոլիիմիդային (PI) ծածկույթով՝ ապահովելով ճկունություն, ամրություն և հեշտ անցկացում էնդոսկոպի աշխատանքային ալիքով։ Ստերիլացված էթիլենօքսիդով (EO): Ստերիլ, մեկանգամյա օգտագործման: EU QMS Certificate (MDR 2017/745) սերտիֆիկատի առկայություն:</t>
  </si>
  <si>
    <t>Լիգատոր էնդոսկոպիկ</t>
  </si>
  <si>
    <t>Էնդոսկոպիկ լիգատոր, կերակրափողի վարիկոզ լայնացած երակների լիգավորման համար ՝ 7 նախապես տեղադրված լիգատուրային օղակներով։ Համատեղելի 9.4–13 մմ դիստալ հատվածի արտաքին տրամագծով և ≥ 2.8 մմ աշխատանքային ուղղի ունեցող էնդոսկոպների հետ։ Լիգատորը պետք է ունենա՝ թափանցիկ դիստալ ծայրադիր։ Համակարգը պետք է ապահովի օղակների վերահսկվող արտազատում։ Հավաքածուն պատք է ներառի՝ 1) Օղակների նետման համար նախատեսված կառավարման կոճ՝ պտտվող անիվով 2) թելի անցկացման համար նախատեսված կաթետեր՝ 1600 մմ երկարությամբ և 2.1 մմ տրամագծով, 3) քաշող լար, 4) 7 նախապես տեղադրված օղակներով դիստալ ծայրադիր, 5) ոռոգման միակցիչ: Միանգամյա օգտագործման, ստերիլ, EO մեթոդով ստերիլացված, չի պարունակում լատեքս։ EN ISO 13485:2016 սերտիֆիկատի առկայություն:FDA Registration Certificate սերտիֆիկատ:</t>
  </si>
  <si>
    <t>Նեյրովասկուլյար ասպիրացիոն կաթետերը նախատեսված է իշեմիկ կաթվածների ժամանակ թրոմբի հեռացման համար՝ արտածծման (aspiration) մեթոդով և կիրառվում է նեյրովասկուլյար ինտերվենցիոն միջամտությունների ընթացքում։ Կաթետերի հենքը հյուսված (braided) կառուցվածք ունի, որն ապահովում է բարձր ոլորման փոխանցում և մանևրելիություն՝ հնարավորություն տալով պտտել կաթետերը և հաղթահարել դժվար բիֆուրկացիաները։ Կառուցվածքը ապահովում է մեխանիկական կայունություն և կանխում է կաթետերի ծալվելը ոլորուն և բարդ անոթային համակարգում՝ պահպանելով լյումենի անցանելիությունը միջամտության ամբողջ ընթացքում։ Կաթետերն ապահովում է բարձր ասպիրացիոն արդյունավետություն և մեծ ներծծման ուժ, ինչը նպաստում է թրոմբի արդյունավետ և անվտանգ հեռացմանը։ Կախված վիրահատվող անոթի անատոմիական առանձնահատկություններից և միջամտության տեսակից, կաթետերի երկարությունը պետք է կազմի 132 սմ-ից մինչև 160 սմ։ Արտաքին տրամագծերը պետք է լինեն՝ 0.085" (2.16 մմ), 0.084" (2.13 մմ), 0.076" (1.93 մմ) և 0.060" (1.52 մմ), իսկ ներքին տրամագծերը՝ 0.072", 0.068", 0.062" և 0.043"։ Ծայրակալի տեսակը ուղիղ է (straight tip)։ Կաթետերի ներքին շերտը ամբողջ երկարությամբ պատրաստված է PTFE (պոլիտետրաֆտորէթիլեն) նյութից՝ ապահովելով նվազագույն շփում, սահուն առաջխաղացում և բարձր անցանելիություն։ Բոլոր չափսերի թույլատրելի տատանումը պետք է կազմի ±2%։</t>
  </si>
  <si>
    <t>30</t>
  </si>
  <si>
    <t xml:space="preserve">Ծալովի հիդրոֆոբ ակրիլային միաբաղադրիչ հետինխցիկային ներակնային արհեստական ոսպնյակ, մանուշակագույն ֆիլտրով </t>
  </si>
  <si>
    <t>Ծալովի հիդրոֆոբ ակրիլային միաբաղադրիչ ապագնդային ինտրօկուլյար ետխցիկային ակրիսոֆ տեսակի ոսպնյակ ուլտրամանուշակագույն զտիչով: Միաբաղադրիչ ինտրաօկուլյար ոսպնյակը կազմված է 2-ֆենիլէթիլակրիլատից և 2-ֆենիլէթիլմետակրիլատից հատուկ տեսակի քրոմոֆորով, s-աձև հապտիկայի առկայությամբ և ամբողջ երկայնքով քառակուսի եզրերով: Հապտիկական էլեմենտի ձը՝ մոդիֆիկացված L տեսակի (ModifiedL StableForce): Օպտիկական մասի չափը՝ 6մմ: Ընդհանուր երկարությունը՝ 13մմ: Ջրի միջին հավասարակշռության պարունակությունը, որը ներծծվում է նյութի կողմից խոնավացման ընթացքում, ստերիլ ներակնային BSS լուծույթում  0,4%  37°C: Բեկման ինդեքսը՝ 1․55։ Հնարավոր օպտիկական ուժը՝ +6.0-30.0 D կես դիոպտրիայով, և +31.0-40.0 D` մեկ դիոպտրիայով։ Չափման միավորը՝ հատ։Հանձնելու պահին պիտանիության ժամկետի 1/2  առկայություն:</t>
  </si>
  <si>
    <t xml:space="preserve">AutonoMe ավտոմատ սարք՝ նախապես լիցքավորված հիդրոֆոբ ակրիլային  ասֆերիկ ներակնային ոսպնյակով </t>
  </si>
  <si>
    <t>Ծալովի հիդրոֆոբ ակրիլային միաբաղադրիչ ապագնդային ինտրօկուլյար ետխցիկային Կլարեոն տեսակի ոսպնյակ: Օպտիկայի և հապտիկ տարրերի նյութը՝ հիդրոֆոբ ակրիլատ/մետակրիլատ կոպոլիմեր՝ ուլտրամանուշակագույն և կապույտ լույսի զտիչներով։  Միաբաղադրիչ ինտրաօկուլյար ոսպնյակը ներկայացված է s-աձև հապտիկայի առկայությամբ և ամբողջ երկայնքով քառակուսի եզրերով: Հապտիկական էլեմենտի ձևը՝ մոդիֆիկացված L տեսակի (ModifiedL StableForce): Սպեկտրալ թափանցելիություն +20.0 դիոպտրիա օպտիկական հզորությամբ ներակնային ոսպնյակի համար 403 նմ ալիքի երկարությամբ (UV) լույսի 10%։ Օպտիկայի տեսակը Երկռուցիկ, ասֆերիկ առաջային մակերեսով։  Օպտիկական մասի չափը՝ 6մմ: Ընդհանուր երկարությունը՝ 13մմ: Ոսպնյակի առջևի մակերեսը  ասֆերիկ, ետևի մակերեսը՝ սֆերիկ։Ջրի միջին հավասարակշռության պարունակությունը, որը ներծծվում է նյութի կողմից խոնավացման ընթացքում, ստերիլ ներակնային BSS լուծույթում  1,5%  37°C: Բեկման ինդեքսը՝ 1․55։ Հնարավոր օպտիկական ուժը՝ +6.0-30.0 D կես դիոպտրիայով ։ A- constant` Եվրոպական 2017/745/EU դիրեկտիվի համաձայն պիտակավորված արտադրանքի համար օպտիկական A-constant 119.1 է, ուլտրաձայնային A- constant ՝ 118.8 (կարող է նշվել մեկ արժեք): Իմպլանտացիայի համակարգ`  ավտոմատացված, օդաճնշական AutonoMe ավտոմատացված սարք, որը ապահովում է ներակնային ոսպնյակի վերահսկվող տեղադրումը պարկուճային պարկի մեջ:  Օրիգինալ:  Նոր, չօգտագործված:
Չափման միավորը՝ հատ։Հանձնելու պահին պիտանիության ժամկետի 1/2  առկայություն:</t>
  </si>
  <si>
    <t>Սպեղանի ակնաբուժական</t>
  </si>
  <si>
    <t>Վիրակապ կպչուն, օվալ, ոչ գործվածքային էլաստիկ հիմքով,որը պահպանում է վերքը խոնավությունից: Արևապաշտպան բարձիկը 100% վիսկոզա: Հիպոալերգեն ծածկույթ,որը ապահովում է կայուն ֆիքսացիա և չի առաջացնում զգայուն մաշկի գրգռում: Չափսը 5.6x7.2սմ: Որակի սերտիֆիկատի առկայություն:Հանձնելու պահին պիտանիության ժամկետի 1/2  առկայություն:</t>
  </si>
  <si>
    <t>BSS լուծույթ</t>
  </si>
  <si>
    <t>BSS-10 PK ՎԻՐԱՀԱՏԱԿԱՆ ՀԵՂՈՒԿ BSS 500ML PLASTIC BOTTLE 10S: Շշի բարձրությունը՝ 18սմ:Հանձնելու պահին պիտանիության ժամկետի 1/2  առկայություն:</t>
  </si>
  <si>
    <t xml:space="preserve">Ակնաբուժական դանակ կեռատոմ 2,4մմ  </t>
  </si>
  <si>
    <t>Միկրովիրաբուժական դանակի տեսակը՝ թեք երկսայր, տարատեսակը՝ անվտանգ (safety),շեղբի լայնությունը՝ 2.4 մմ, շեղբը թեք, թեքությունը՝ 45 աստիճան: Շեղբի  նյութ` աուստենիտային չժանգոտվող պողպատ (պարունակում է նիկել և քրոմ): Շեղբը եռակի  սրված, սիլիկոնի ծածկույթով։ Բռնակի նյութ`պոլիբութիլենտերեֆտալատ (PBT):1 տուփի մեջ  6 հատ: Նոր է, չօգտագործված: Հանձնելու պահին պիտանիության ժամկետի 1/2  առկայություն:</t>
  </si>
  <si>
    <t xml:space="preserve">Ակնաբուժական դանակ կեռատոմ 2,75մմ </t>
  </si>
  <si>
    <t>Միկրովիրաբուժական դանակի տեսակը՝ թեք երկսայր, տարատեսակը՝ անվտանգ (safety), շեղբի լայնությունը՝ 2.75 մմ, շեղբը թեք, թեքությունը՝ 45 աստիճան: Շեղբի  նյութ` աուստենիտային չժանգոտվող պողպատ (պարունակում է նիկել և քրոմ): Շեղբը եռակի  սրված, սիլիկոնի ծածկույթով։ Բռնակի նյութ`պոլիբութիլենտերեֆտալատ (PBT):1 տուփի մեջ  6 հատ: Նոր է, չօգտագործված: Հանձնելու պահին պիտանիության ժամկետի 1/2  առկայություն:</t>
  </si>
  <si>
    <t>Կիսակլոր ակնաբուժական դանակ 2.2</t>
  </si>
  <si>
    <t>Միկրվերիաբուժական դանակի տեսակը՝ թեք կիսակլոր, վերին սրմամբ,  տարատեսակը՝ անվտանգ (safety),շեղբի լայնությունը՝ 2.2 մմ, շեղբը թեք՝  թեքությունը 60 աստիճան: Շեղբի  նյութ` աուստենիտային չժանգոտվող պողպատ (պարունակում է նիկել և քրոմ): Շեղբը եռակի  սրված, սիլիկոնի ծածկույթով։ Բռնակի նյութ`պոլիբութիլենտերեֆտալատ (PBT):1 տուփում 6 հատ: Նոր է, չօգտագործված:Հանձնելու պահին պիտանիության ժամկետի 1/2  առկայություն:</t>
  </si>
  <si>
    <t>Ակնաբուժական դանակ MTS 15 SK</t>
  </si>
  <si>
    <t>Միկրովիրաբուժական դանակի տեսակը՝ ուղիղ միասայր: Միկրովիրաբուժական դանակի տարատեսակը՝ անվտանգ (safety): Միկրովիրաբուժական դանակի շեղբի թեքության աստիճանը՝ 15 աստիճան: Միկրովիրաբուժական դանակի շեղբը՝ ուղիղ: Շեղբի  նյութ` աուստենիտային չժանգոտվող պողպատ (պարունակում է նիկել և քրոմ): Շեղբը եռակի  սրված, սիլիկոնի ծածկույթով։ Բռնակի նյութ`պոլիբութիլենտերեֆտալատ (PBT):1 տուփի մեջ  6 հատ: Նոր է, չօգտագործված: Հանձնելու պահին պիտանիության ժամկետի 1/2  առկայություն:</t>
  </si>
  <si>
    <t>Ակնաբուժական դանակ     Side Port 1,0մմ</t>
  </si>
  <si>
    <t>Միկրովիրաբուժական դանակի տեսակը՝ Պարացենտեզի դանակ, շեղբի լայնությունը՝ 1,0 մմ, երկարությունը՝ 3,5մմ, շեղբը թեք, թեքությունը՝ 30 աստիճան: Շեղբի  նյութ`չժանգոտվող պողպատ (պարունակում է նիկել և քրոմ): Բռնակի նյութ`պոլիբութիլենտերեֆտալատ (PBT):1 տուփի մեջ  6 հատ: Նոր է, չօգտագործված: Հանձնելու պահին պիտանիության ժամկետի 1/2  առկայություն:</t>
  </si>
  <si>
    <t>Ակնաբուժ օղակ 12mm</t>
  </si>
  <si>
    <t>Կապսուլյար օղ,  նյութը՝ պոլիմեթիլմետակրիլատ (PMMA):Կապսուլյար օղի չափսը բաց վիճակում՝ 12.00 մմ, սեղմված վիճակում՝ 10.00 մմ: Կապսուլյար օղը թափանցիկ է (անգույն): Մատակարարելիս որակի սերտիֆիկատի/ների առկայությունը պարտադիր է: Պետք է լինի նոր, չօգտագործված: Հանձնելու պահին պիտանիության ժամկետի 1/2  առկայություն:</t>
  </si>
  <si>
    <t>Ակնաբուժ օղակ 13mm</t>
  </si>
  <si>
    <t>Կապսուլյար օղ,  նյութը՝ պոլիմեթիլմետակրիլատ (PMMA):Կապսուլյար օղի չափսը բաց վիճակում՝ 13.00 մմ, սեղմված վիճակում՝ 11.00 մմ: Կապսուլյար օղը թափանցիկ է (անգույն): Մատակարարելիս որակի սերտիֆիկատի/ների առկայությունը պարտադիր է: Պետք է լինի նոր, չօգտագործված: Հանձնելու պահին պիտանիության ժամկետի 1/2  առկայություն:</t>
  </si>
  <si>
    <t xml:space="preserve">Ակնաբուժական քարթրիջ </t>
  </si>
  <si>
    <t>Ակնաբուժական քարթրիջ C ։  Monarch III տեսակի ինտրաօկուլյար ոսպնյակների ներարկման  համար բռնակի C տեսակի քարթրիջ, մեկանգամյա օգտագործման: Օրիգինալ:  Նոր, չօգտագործված: Չափման միավորը՝ հատ։Հանձնելու պահին պիտանիության ժամկետի 1/2  առկայություն:</t>
  </si>
  <si>
    <t xml:space="preserve">Ակնաբուժական տամպոն </t>
  </si>
  <si>
    <t>Բամբակյա տամպոններ ստերիլ անհատական փաթեթավորմամբ :Հանձնելու պահին պիտանիության ժամկետի 1/2  առկայություն:</t>
  </si>
  <si>
    <t>Բռնակ /сачок/ նախատեսված օտար մարմինների հեռացման համար</t>
  </si>
  <si>
    <t>Էնդոսկոպիկ գործիք նախատեսված  ստամոքս-աղիքային տրակտից, այլ լորձաթաղանթից հյուսվածքների նմուշներ հավաքելու և օտար մարմիններ հեռացնելու համար: Այս գործիքն օգտագործվում է 1,8-2,3մմ ակոսներով, երկարությունը 1200-2300մմ։ Բռնակը միանգամյա օգտագործման գործիք է։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</si>
  <si>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Ասեղ-դանակ Էնդոսկոպիկ</t>
  </si>
  <si>
    <t>Ասեղ-դանակէնդոսկոպիկ/disposable 3-lumen needle-knife tome with 3-ring handle/։ Մեկանգամյա օգտագործման 3-լուսանցքային  հատող՝ 3 օղակաձև բռնակով։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</si>
  <si>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 xml:space="preserve">Կատետեր դիլատացիոն </t>
  </si>
  <si>
    <t>Կատետեր դիլատացիոն/Billary 7/5 Fr,effective length 200cm,TTS/ նախատեսված  էնդոսկոպի անցուղով անցկացնելու համար պրոցեդուրայի ընթացքում։
Լեղուղիների կատետերները օգտագործվում են տարբեր պրոցեդուրաների համար, այդ թվում՝լեղուղիների դրենաժ, լեղուղեղային համակարգից լեղուղու դուրս մղման համար, հաճախ, երբ կա խցանում կամ խոչընդոտ,լեղուղիների լայնացում,լեղուղիների նեղացած հատվածները լայնացնելու համար, հնարավոր է՝ քարերը կամ այլ խցանումները հեռացնելու համար,քարերի հեռացում։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</si>
  <si>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 xml:space="preserve">Ստենտ կերակրափողի  Esophageal stent set nitinol </t>
  </si>
  <si>
    <t xml:space="preserve">Ստենտ կերակրափողի։ Չափսերը՝ 20x26x60mm, 20x26x80mm, 20x26x100mm ծածկված և ոչ ծածկված։ Կերակրափողի էնդոսկոպիկ ստենտները  խողովակավոր ցանցային (կամ գործված) կառուցվածքով, հիմնականում գլանաձև ձև ունեցող, իմպլանտացվող բժշկական սարքեր են, որոնք վերականգնում և պահում են խոռոչ օրգանների լուսանցքը և ապահովում են պաթոլոգիական գործընթացով նեղացած տարածքի ընդլայնումը: Ստենտները ապահովում են ֆիզիոլոգիական հեղուկների անցանելիությունը՝ ընդլայնելով խոռոչ օրգանի լուսանցքը:
Ստենդավորման ազդեցությունը ուժեղ և երկարատև է, և կրկնակի ստենոզի կամ պերֆորացիայի ռիսկը նույնպես նվազում է:
Ստենտի նյութ՝ Նիտինոլ: Ռենտգենկոնտրաստ մարկերներով: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
</t>
  </si>
  <si>
    <t>Ստենտ հաստ աղիքի մետաղյա</t>
  </si>
  <si>
    <t>էնդոսկոպիկ ինքնաընդարձակվող ստենտ նախատեսված հաստ աղիքի և աղիների լուսանցքի պրոթեզավորման համար՝ ստենտավորման ժամանակ, երբ հայտնաբերվում են ստենոզ, ուռուցքներ կամ նեղացումներ։ Չափսերը՝ 20x26x60mm, 20x26x80mm, 20x26x100mm չծածկված։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</si>
  <si>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 xml:space="preserve">Ստենտ ենթաստամոքսային գեղձի </t>
  </si>
  <si>
    <t>Էնդոսկոպիկ պլաստիկ ստենտ լեղածորանի և ենթաստամոքսային գեղձի ծորանի  պրոթեզավորման համար: Այն տեղադրվում է դուոդենոսկոպի և ներմուծման համակարգի օգնությամբ։  Ստենտը պատրաստված է հատուկ պոլիմերային նյութից, որը չի լուծվում և համատեղելի է մարդու մարմնի հետ՝ առանց մերժման ռեակցիա առաջացնելու:
Ստենտն ունի ուղիղ ձև՝ մեջտեղում ծռվածությամբ:  Ստենտի ընտրությունը յուրաքանչյուր դեպքում անհատական է, ամեն ինչ կախված է նեղացման չափից և դիրքից: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</si>
  <si>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 xml:space="preserve">Լեղածորանի ստենտի ներդրման համակարգ </t>
  </si>
  <si>
    <t>Լեղածորանի ստենտի ներդրման համակարգ/Onestep Introducer system for plastic stents upto a length of 40cm,8,5fr,accepted guide wire 0,35inch / մինչև 40 սմ երկարությամբ, 8,5Fr, 0,35 դյույմ տրամագծով ուղղորդիչ մետաղալարով պլաստիկ ստենտների, մեկ քայլով։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</si>
  <si>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Լեղածորանի ստենտի ներդրման համակարգ</t>
  </si>
  <si>
    <t>Լեղածորանի ստենտի ներդրման համակարգ/ Onestep Introducer system for plastic stents upto a length of 40cm,11,5fr,accepted guide wire 0,05inch / մինչև 40 սմ երկարությամբ, 11,5Fr, 0,05 դյույմ տրամագծով ուղղորդիչ մետաղալարով պլաստիկ ստենտների, մեկ քայլով։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</si>
  <si>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 xml:space="preserve">Լիթէքստրակտոր բալոնային </t>
  </si>
  <si>
    <t>Էնդոսկոպիկ գործիք բալոնային ընդարձակիչ՝ լիթէքստրակտոր լիթոտրիպսիայի ժամանակ լեղաքարերի կոնտրաստային ներարկման և լիթոէքստրակցիայի համար։ Բալոնի տրամագիծը 11,5-14-16mm։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</si>
  <si>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Լիթատրիպտոր</t>
  </si>
  <si>
    <t>Էնդոսկոպիկ գործիք լիթատրիպտոր  օգտագործվում է լեղաքարային հիվանդության ժամանակ քարերը մանրացնելու համար: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</si>
  <si>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Լիգատուրա</t>
  </si>
  <si>
    <t>Էնդոսկոպիկ թել Endoloop  օգտագործում է էնդոսկոպիկ միջամտությունների ժամանակ, հիմնականում պոլիպէկտոմիայի (պոլիպների հեռացում) և հեմոստազի (արյունահոսությունը դադարեցնելու) համար: Էնդոլոպը՝ կաթետերին ամրացված թելի օղակը, տեղադրվում է պոլիպի ցողունի շուրջը, ամրացվում է՝ արյան մատակարարումը կտրելու համար, ապա ազատվում, որին հաճախ հաջորդում է պոլիպէկտոմիան: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Հանձնելու պահին պիտանիության ժամկետի 1/2  առկայություն:</t>
  </si>
  <si>
    <t xml:space="preserve">Գենբոքս/Genbox jar/ </t>
  </si>
  <si>
    <t>Կոնտյներ  2,5լիտր տարողությամբ  անաէրոբ,միկրոաէրոֆիլ և կապնոֆիլ մանրէների համար,գազագեներատորների շնորհիվ,աճի պայմանների ստեղծման համար :Կոնտեյների տարողությունը 12 պետրիի թաս/90մմ տրամ/:Համապատասխան միջավայրը ապահովելու համար անհրաժեշտ է 1 գազագեներատոր:Արտադրանքը պետք է լինի եվրոպական արտադրության ,ունենա ISO 9001,ISO 13485 և որակի հավաստագրեր:</t>
  </si>
  <si>
    <t>Bordetella multi-հայտնաբերման ՊՇՌ հավաքածու</t>
  </si>
  <si>
    <t xml:space="preserve">Ռեագենտների հավաքածու՝ նախատեսված Bordetella pertussis,Bordetella parapertussis и Bordetella bronchiseptica  նուկլեինաթթուների՝ կլինիկական նմուշներում հայտնաբերման համար՝ ՊՇՌ մեթոդի միջոցով։ Հավաքը նախատեսված է մուլտիպլեքսային հայտնաբերման համար (Բոլոր հարուցիչների առկայությունը որոշվում է միաժամանակ, 1 ռեակցիայի իրականացմամբ՝ միևնույն փորձանոթում:
Նախատեսված է առնվազն 55 նմուշների համար։
Հավաքածուն ադապտացված է Rotor-Gene Q սարքի հետ աշխատելու համար։ Հավաքածուն մատակարարելիս պետք է տրամադրել Rotor-Gene սարքի ծրագրավորման, ինչպես նաև դրա միջոցով արդյունքների վերլուծության մանրամասն հրահանգները։
Հավաքի սպեցիֆիկությունը՝ 100%։
Հավաքածուն պետք է պարունակի նուկլեինաթթուների անջատման արդյունավետության ստուգիչ և ՊՇՌ անցկացման արդյունավետության ստուգիչ։  Հավաքի ՊՇՌ խառնուրդի մի մասը պետք է մատակարարվի՝ արդեն իսկ լցված 0․2 մլ ծավալով ՊՇՌ փորձանոթների մեջ։
 Մատակարարը պետք է իրականացնի թեստի ծրագրավորումը, անձնակազմի ուսուցումը՝ թեստի անցկացման բոլոր փուլերի և արդյունքների վերլուծության համար։ </t>
  </si>
  <si>
    <t>տուփ</t>
  </si>
  <si>
    <t>Ֆիլտրով ծայրակալ; 10 մկլ</t>
  </si>
  <si>
    <t xml:space="preserve">Ծայրակալներ ավտոմատ դոզատոր պիպետի համար: 10 մկլ, Ֆիլտրով, ստերիլ(free DNA/RNA): Նախատեսված է ՊՇՌ լաբորատորիայում հեղուկի ավտոմատ չափման աշխատանքների համար: Ավտոկլավացվող։Համապատասխանելիոություն հնարավորինս մեծ թվով ֆիրմաների ավտոմատ կաթոցիկների:Գույնը սպիտակ(թափանցիկ) : Նվազագույն երկարությունը 45մմ։  Յուրաքանչյուր տուփի վրա լինի մակնշում ծավալի, ժամկետի և լոտի վերաբերյալ: Յուրաքանչյուր լոթի հետ պետք է ներկայացնել տվյալ լոթի որակի ստուգման հավաստագիրը։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ամիս:Ֆորմատ՝96 հատ`դասավորված պլաստիկե փակվող տուփում, յուրաքանչյուր տուփ ունենա անհատական փաթեթավորում:Պահպանման պայմանները՝4-30°C:Ֆիրմային նշանի առկայություն: ISO 9001 և ISO 13485 սերտիֆիկատների առկայություն: </t>
  </si>
  <si>
    <t>Ֆիլտրով ծայրակալ; 50 մկլ</t>
  </si>
  <si>
    <t xml:space="preserve">Ծայրակալներ ավտոմատ դոզատոր պիպետի համար: 50մկլ Ֆիլտրով, ստերիլ(free DNA/RNA): Նախատեսված է ՊՇՌ լաբորատորիայում հեղուկի ավտոմատ չափման աշխատանքների համար: Ավտոկլավացվող։Համապատասխանելիոություն հնարավորինս մեծ թվով ֆիրմաների ավտոմատ կաթոցիկների:Գույնը սպիտակ(թափանցիկ) : Յուրաքանչյուր տուփի վրա լինի մակնշում ծավալի, ժամկետի և լոտի վերաբերյալ: Յուրաքանչյուր լոթի հետ պետք է ներկայացնել տվյալ լոթի որակի ստուգման հավաստագիրը։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ամիս:Ֆորմատ՝96 հատ`դասավորված պլաստիկե փակվող տուփում, յուրաքանչյուր տուփ ունենա անհատական փաթեթավորում:Պահպանման պայմանները՝4-30°C:Ֆիրմային նշանի առկայություն: ISO 9001 և ISO 13485 սերտիֆիկատների առկայություն: </t>
  </si>
  <si>
    <t>Ֆիլտրով ծայրակալ; 100 մկլ</t>
  </si>
  <si>
    <t xml:space="preserve">Ծայրակալներ ավտոմատ դոզատոր պիպետի համար: 100մկլ Ֆիլտրով, ստերիլ(free DNA/RNA): Նախատեսված է ՊՇՌ լաբորատորիայում հեղուկի ավտոմատ չափման աշխատանքների համար: Ավտոկլավացվող։ Համապատասխանելիոություն հնարավորինս մեծ թվով ֆիրմաների ավտոմատ կաթոցիկների:Գույնը սպիտակ(թափանցիկ) : Յուրաքանչյուր տուփի վրա լինի մակնշում ծավալի, ժամկետի և լոտի վերաբերյալ:
Յուրաքանչյուր լոթի հետ պետք է ներկայացնել տվյալ լոթի որակի ստուգման հավաստագիրը։ 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ամիս:Ֆորմատ՝96 հատ`դասավորված պլաստիկե փակվող տուփում, յուրաքանչյուր տուփ ունենա անհատական փաթեթավորում:Պահպանման պայմանները՝4-30°C:Ֆիրմային նշանի առկայություն: ISO 9001 և ISO 13485 սերտիֆիկատների առկայություն: </t>
  </si>
  <si>
    <t>Հակաշիճուկ Anti-E  MolterClone</t>
  </si>
  <si>
    <t xml:space="preserve">Մոնոկլոնալ հակաշիճուկ Anti Е - Ig M, С2 կլոն: Ֆորմատ՝ 1x5 մլ։ Նախատեսված է ORTHO® BioVue  Workstation իմմունոլոգիական անալիզատորի համար: Գործարանային փաթեթավորմամբ: </t>
  </si>
  <si>
    <t>Հակաշիճուկ Anti-e  MolterClone</t>
  </si>
  <si>
    <t xml:space="preserve">Մոնոկլոնալ հակաշիճուկ Anti е -Ig M, MS16, MS21, MS63 կլոն: Ֆորմատ՝ 1x5մլ: Նախատեսված է ORTHO® BioVue  Workstation իմմունոլոգիական անալիզատորի համար։ Գործարանային փաթեթավորմամբ: </t>
  </si>
  <si>
    <t>CPV</t>
  </si>
  <si>
    <t xml:space="preserve"> Միավորի գին</t>
  </si>
  <si>
    <t>Ընդհանուր արժեք</t>
  </si>
  <si>
    <t>* Գնորդն իրավունք ունի տարվա ընթացքում պարվիրել առավելագույն ընդհանուր քանակից քիչ քանակ, որը չի կարող հանգեցնել պայմանագրի կողմերի  պարտականությունների ոչ պատշաճ կատարման:
** Բոլոր դեղերը պետք է գրանցված լինեն ՀՀ դեղերի պետական գրանցամատյանում (ռեեստր):
Դեղի պիտանիության ժամկետները գնորդին հանձնման պահին պետք է լինեն հետևյալը`
ա. 2,5 տարվանից ավելի պիտանիության ժամկետ ունեցող դեղերը հանձնման պահին պետք է ունենան առնվազն 24 ամիս մնացորդային պիտանիության ժամկետ,
բ. մինչև 2,5 տարի պիտանիության ժամկետ ունեցող դեղերը հանձնման պահին պետք է ունենան դեղի ընդհանուր պիտանիության ժամկետի առնվազն 12 ամիս,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t>
  </si>
  <si>
    <t>* Գնորդն իրավունք ունի տարվա ընթացքում պարվիրել առավելագույն ընդհանուր քանակից քիչ քանակ, որը չի կարող հանգեցնել պայմանագրի կողմերի  պարտականությունների ոչ պատշաճ կատարման:</t>
  </si>
  <si>
    <t>Չափաբաժին</t>
  </si>
  <si>
    <t>33141136/57</t>
  </si>
  <si>
    <t>33141136/58</t>
  </si>
  <si>
    <t xml:space="preserve">33141212/273 </t>
  </si>
  <si>
    <t>33141212/274</t>
  </si>
  <si>
    <t>33141212/275</t>
  </si>
  <si>
    <t>33141212/276</t>
  </si>
  <si>
    <t>33141212/277</t>
  </si>
  <si>
    <t>33141212/278</t>
  </si>
  <si>
    <t>33141212/280</t>
  </si>
  <si>
    <t>33141212/281</t>
  </si>
  <si>
    <t>33141212/282</t>
  </si>
  <si>
    <t>33141212/283</t>
  </si>
  <si>
    <t>33141212/284</t>
  </si>
  <si>
    <t>33141212/285</t>
  </si>
  <si>
    <t>33141212/286</t>
  </si>
  <si>
    <t>33141212/287</t>
  </si>
  <si>
    <t>33141212/288</t>
  </si>
  <si>
    <t>33141212/289</t>
  </si>
  <si>
    <t>33141212/290</t>
  </si>
  <si>
    <t>33141212/291</t>
  </si>
  <si>
    <t>33141212/294</t>
  </si>
  <si>
    <t>33141212/295</t>
  </si>
  <si>
    <t>33141212/296</t>
  </si>
  <si>
    <t>33141212/297</t>
  </si>
  <si>
    <t>33141212/298</t>
  </si>
  <si>
    <t>33141212/299</t>
  </si>
  <si>
    <t>33121230/34</t>
  </si>
  <si>
    <t>33121230/36</t>
  </si>
  <si>
    <t>33141212/300</t>
  </si>
  <si>
    <t>33141212/301</t>
  </si>
  <si>
    <t>33141212/302</t>
  </si>
  <si>
    <t xml:space="preserve"> 33211240/3</t>
  </si>
  <si>
    <t xml:space="preserve"> 33211240/4</t>
  </si>
  <si>
    <t xml:space="preserve">Քանակ </t>
  </si>
  <si>
    <t>Միավորի գին</t>
  </si>
  <si>
    <t>33141212/303</t>
  </si>
  <si>
    <t>33642220/9</t>
  </si>
  <si>
    <t>33642220/10</t>
  </si>
  <si>
    <t>33642220/11</t>
  </si>
  <si>
    <t>33621770/9</t>
  </si>
  <si>
    <t>33621770/10</t>
  </si>
  <si>
    <t>33621770/11</t>
  </si>
  <si>
    <t>33621770/12</t>
  </si>
  <si>
    <t>33631430/2</t>
  </si>
  <si>
    <t>33141212/304</t>
  </si>
  <si>
    <t>33141212/305</t>
  </si>
  <si>
    <t>33141212/306</t>
  </si>
  <si>
    <t>33141212/307</t>
  </si>
  <si>
    <t>33141212/308</t>
  </si>
  <si>
    <t>33141212/309</t>
  </si>
  <si>
    <t>33141212/310</t>
  </si>
  <si>
    <t>33141212/312</t>
  </si>
  <si>
    <t>33141212/313</t>
  </si>
  <si>
    <t>33141212/314</t>
  </si>
  <si>
    <t>33141212/315</t>
  </si>
  <si>
    <t>33141212/316</t>
  </si>
  <si>
    <t>33141212/317</t>
  </si>
  <si>
    <t>33141212/318</t>
  </si>
  <si>
    <t>33141212/320</t>
  </si>
  <si>
    <t>33141212/321</t>
  </si>
  <si>
    <t>33141212/322</t>
  </si>
  <si>
    <t>33141212/323</t>
  </si>
  <si>
    <t>33141212/324</t>
  </si>
  <si>
    <t>33141212/325</t>
  </si>
  <si>
    <t>33141212/326</t>
  </si>
  <si>
    <t>33141212/327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</si>
</sst>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_-* #,##0_-;\-* #,##0_-;_-* &quot;-&quot;??_-;_-@_-"/>
    <numFmt numFmtId="165" formatCode="_-* #,##0.00_-;\-* #,##0.00_-;_-* &quot;-&quot;??_-;_-@_-"/>
  </numFmts>
  <fonts count="12" x14ac:knownFonts="1">
    <font>
      <sz val="11"/>
      <color theme="1"/>
      <name val="Calibri"/>
      <family val="2"/>
      <scheme val="minor"/>
    </font>
    <font>
      <sz val="11"/>
      <color theme="1"/>
      <name val="Calibri"/>
      <family val="2"/>
      <charset val="204"/>
      <scheme val="minor"/>
    </font>
    <font>
      <sz val="11"/>
      <color theme="1"/>
      <name val="Calibri"/>
      <family val="2"/>
      <scheme val="minor"/>
    </font>
    <font>
      <sz val="10"/>
      <color theme="1"/>
      <name val="GHEA Grapalat"/>
      <family val="3"/>
    </font>
    <font>
      <sz val="10"/>
      <name val="GHEA Grapalat"/>
      <family val="3"/>
    </font>
    <font>
      <sz val="10"/>
      <color rgb="FF000000"/>
      <name val="GHEA Grapalat"/>
      <family val="3"/>
    </font>
    <font>
      <sz val="10"/>
      <color rgb="FF1F1F1F"/>
      <name val="GHEA Grapalat"/>
      <family val="3"/>
    </font>
    <font>
      <sz val="10"/>
      <color rgb="FF34343C"/>
      <name val="GHEA Grapalat"/>
      <family val="3"/>
    </font>
    <font>
      <sz val="14"/>
      <color theme="1"/>
      <name val="GHEA Grapalat"/>
      <family val="3"/>
    </font>
    <font>
      <sz val="10"/>
      <name val="Arial"/>
      <family val="2"/>
      <charset val="204"/>
    </font>
    <font>
      <sz val="10"/>
      <name val="Arial"/>
      <family val="2"/>
    </font>
    <font>
      <b/>
      <sz val="10"/>
      <color theme="1"/>
      <name val="GHEA Grapalat"/>
      <family val="3"/>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6">
    <xf numFmtId="0" fontId="0" fillId="0" borderId="0"/>
    <xf numFmtId="43" fontId="2" fillId="0" borderId="0" applyFont="0" applyFill="0" applyBorder="0" applyAlignment="0" applyProtection="0"/>
    <xf numFmtId="165" fontId="2" fillId="0" borderId="0" applyFont="0" applyFill="0" applyBorder="0" applyAlignment="0" applyProtection="0"/>
    <xf numFmtId="0" fontId="1" fillId="0" borderId="0"/>
    <xf numFmtId="0" fontId="9" fillId="0" borderId="0"/>
    <xf numFmtId="0" fontId="10" fillId="0" borderId="0">
      <alignment horizontal="justify"/>
    </xf>
  </cellStyleXfs>
  <cellXfs count="65">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left" vertical="center" wrapText="1"/>
    </xf>
    <xf numFmtId="0" fontId="3" fillId="0" borderId="1" xfId="0" applyFont="1" applyBorder="1" applyAlignment="1">
      <alignment horizontal="left" wrapText="1"/>
    </xf>
    <xf numFmtId="0" fontId="5" fillId="0" borderId="1" xfId="0" applyFont="1" applyBorder="1" applyAlignment="1">
      <alignment horizontal="center" vertical="center" wrapText="1"/>
    </xf>
    <xf numFmtId="164" fontId="3" fillId="0" borderId="1" xfId="1" applyNumberFormat="1" applyFont="1" applyFill="1" applyBorder="1" applyAlignment="1">
      <alignment horizontal="right" vertical="center"/>
    </xf>
    <xf numFmtId="0" fontId="4" fillId="0" borderId="1" xfId="0" applyFont="1" applyBorder="1" applyAlignment="1">
      <alignment horizontal="right" vertical="center"/>
    </xf>
    <xf numFmtId="43" fontId="3" fillId="0" borderId="1" xfId="1" applyFont="1" applyFill="1" applyBorder="1" applyAlignment="1">
      <alignment horizontal="right" vertical="center" wrapText="1"/>
    </xf>
    <xf numFmtId="0" fontId="3" fillId="0" borderId="1" xfId="1" applyNumberFormat="1" applyFont="1" applyFill="1" applyBorder="1" applyAlignment="1">
      <alignment horizontal="right" vertical="center" wrapText="1"/>
    </xf>
    <xf numFmtId="0" fontId="5" fillId="0" borderId="1" xfId="0" applyFont="1" applyBorder="1" applyAlignment="1">
      <alignment horizontal="left" wrapText="1"/>
    </xf>
    <xf numFmtId="0" fontId="4" fillId="0" borderId="1" xfId="0" applyFont="1" applyBorder="1" applyAlignment="1">
      <alignment horizontal="left" wrapText="1"/>
    </xf>
    <xf numFmtId="49" fontId="3" fillId="0" borderId="1" xfId="0" applyNumberFormat="1" applyFont="1" applyBorder="1" applyAlignment="1">
      <alignment horizontal="center" vertical="center"/>
    </xf>
    <xf numFmtId="0" fontId="3" fillId="0" borderId="0" xfId="0" applyFont="1" applyAlignment="1">
      <alignment horizontal="left" wrapText="1"/>
    </xf>
    <xf numFmtId="0" fontId="3"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left"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xf>
    <xf numFmtId="0" fontId="3" fillId="0" borderId="0" xfId="0" applyFont="1" applyFill="1"/>
    <xf numFmtId="0" fontId="3" fillId="0" borderId="0" xfId="0" applyFont="1"/>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right" vertical="center"/>
    </xf>
    <xf numFmtId="0" fontId="3" fillId="0" borderId="1" xfId="0" applyFont="1" applyBorder="1" applyAlignment="1">
      <alignment horizontal="right" vertical="center" wrapText="1"/>
    </xf>
    <xf numFmtId="0" fontId="3" fillId="0" borderId="0" xfId="0" applyFont="1" applyAlignment="1">
      <alignment horizontal="right"/>
    </xf>
    <xf numFmtId="0" fontId="3" fillId="0" borderId="1" xfId="0" applyFont="1" applyBorder="1" applyAlignment="1">
      <alignment vertical="center"/>
    </xf>
    <xf numFmtId="0" fontId="6" fillId="0" borderId="1" xfId="0" applyFont="1" applyBorder="1" applyAlignment="1">
      <alignment horizontal="left" vertical="top" wrapText="1"/>
    </xf>
    <xf numFmtId="0" fontId="3" fillId="0" borderId="1" xfId="0" applyFont="1" applyBorder="1" applyAlignment="1">
      <alignment vertical="top"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top" wrapText="1"/>
    </xf>
    <xf numFmtId="0" fontId="5" fillId="2" borderId="1" xfId="0" applyFont="1" applyFill="1" applyBorder="1" applyAlignment="1">
      <alignment horizontal="right" vertical="center"/>
    </xf>
    <xf numFmtId="0" fontId="7" fillId="0" borderId="1"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vertical="top" wrapText="1"/>
    </xf>
    <xf numFmtId="0" fontId="3" fillId="0" borderId="0" xfId="0" applyFont="1" applyAlignment="1">
      <alignment horizontal="left" vertical="top"/>
    </xf>
    <xf numFmtId="0" fontId="5" fillId="0" borderId="0" xfId="0" applyFont="1" applyAlignment="1">
      <alignment vertical="center" wrapText="1"/>
    </xf>
    <xf numFmtId="0" fontId="4" fillId="0" borderId="3" xfId="0" applyFont="1" applyBorder="1" applyAlignment="1">
      <alignment horizontal="right" vertical="center" wrapText="1"/>
    </xf>
    <xf numFmtId="0" fontId="4" fillId="4" borderId="2" xfId="0" applyFont="1" applyFill="1" applyBorder="1" applyAlignment="1">
      <alignment horizontal="center" vertical="center" wrapText="1"/>
    </xf>
    <xf numFmtId="0" fontId="4" fillId="4" borderId="2" xfId="0" applyFont="1" applyFill="1" applyBorder="1" applyAlignment="1">
      <alignment horizontal="left" vertical="center" wrapText="1"/>
    </xf>
    <xf numFmtId="49" fontId="4" fillId="4" borderId="2" xfId="0" applyNumberFormat="1" applyFont="1" applyFill="1" applyBorder="1" applyAlignment="1">
      <alignment horizontal="right" vertical="center" wrapText="1"/>
    </xf>
    <xf numFmtId="43" fontId="4" fillId="4" borderId="2" xfId="1" applyFont="1" applyFill="1" applyBorder="1" applyAlignment="1">
      <alignment horizontal="right" vertical="center" wrapText="1"/>
    </xf>
    <xf numFmtId="0" fontId="4" fillId="4" borderId="2" xfId="0" applyFont="1" applyFill="1" applyBorder="1" applyAlignment="1">
      <alignment horizontal="right" vertical="center" wrapText="1"/>
    </xf>
    <xf numFmtId="0" fontId="4" fillId="4" borderId="1" xfId="0" applyFont="1" applyFill="1" applyBorder="1" applyAlignment="1">
      <alignment horizontal="center" vertical="center" wrapText="1"/>
    </xf>
    <xf numFmtId="49" fontId="4" fillId="4" borderId="1" xfId="0" applyNumberFormat="1" applyFont="1" applyFill="1" applyBorder="1" applyAlignment="1">
      <alignment horizontal="right" vertical="center" wrapText="1"/>
    </xf>
    <xf numFmtId="43" fontId="4" fillId="4" borderId="1" xfId="1" applyFont="1" applyFill="1" applyBorder="1" applyAlignment="1">
      <alignment horizontal="right" vertical="center" wrapText="1"/>
    </xf>
    <xf numFmtId="49" fontId="4" fillId="4" borderId="2" xfId="0" applyNumberFormat="1" applyFont="1" applyFill="1" applyBorder="1" applyAlignment="1">
      <alignment horizontal="center" vertical="center" wrapText="1"/>
    </xf>
    <xf numFmtId="43" fontId="4" fillId="4" borderId="2" xfId="1" applyFont="1" applyFill="1" applyBorder="1" applyAlignment="1">
      <alignment horizontal="center" vertical="center" wrapText="1"/>
    </xf>
    <xf numFmtId="0" fontId="3" fillId="0" borderId="5" xfId="0" applyFont="1" applyBorder="1" applyAlignment="1">
      <alignment horizontal="center" vertical="center" wrapText="1"/>
    </xf>
    <xf numFmtId="49" fontId="3" fillId="0" borderId="5" xfId="0" applyNumberFormat="1" applyFont="1" applyBorder="1" applyAlignment="1">
      <alignment horizontal="center" vertical="center"/>
    </xf>
    <xf numFmtId="0" fontId="4" fillId="4" borderId="1" xfId="0" applyFont="1" applyFill="1" applyBorder="1" applyAlignment="1">
      <alignment horizontal="right" vertical="center" wrapText="1"/>
    </xf>
    <xf numFmtId="49" fontId="3" fillId="0" borderId="1" xfId="0" applyNumberFormat="1" applyFont="1" applyBorder="1" applyAlignment="1">
      <alignment horizontal="right" vertical="center"/>
    </xf>
    <xf numFmtId="0" fontId="3" fillId="0" borderId="0" xfId="0" applyFont="1" applyAlignment="1">
      <alignment horizontal="right" vertical="center"/>
    </xf>
    <xf numFmtId="0" fontId="3" fillId="0" borderId="1" xfId="0" applyFont="1" applyFill="1" applyBorder="1" applyAlignment="1">
      <alignment horizontal="left" vertical="center"/>
    </xf>
    <xf numFmtId="0" fontId="3" fillId="0" borderId="1" xfId="0" applyFont="1" applyFill="1" applyBorder="1" applyAlignment="1">
      <alignment vertical="center"/>
    </xf>
    <xf numFmtId="49" fontId="3" fillId="0" borderId="5"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xf>
    <xf numFmtId="49" fontId="11" fillId="0" borderId="5" xfId="0" applyNumberFormat="1" applyFont="1" applyFill="1" applyBorder="1" applyAlignment="1">
      <alignment horizontal="center" vertical="center"/>
    </xf>
    <xf numFmtId="0" fontId="8" fillId="3" borderId="4" xfId="0" applyFont="1" applyFill="1" applyBorder="1" applyAlignment="1">
      <alignment wrapText="1"/>
    </xf>
    <xf numFmtId="0" fontId="8" fillId="3" borderId="4" xfId="0" applyFont="1" applyFill="1" applyBorder="1"/>
    <xf numFmtId="0" fontId="8" fillId="3" borderId="4" xfId="0" applyFont="1" applyFill="1" applyBorder="1" applyAlignment="1">
      <alignment horizontal="left" wrapText="1"/>
    </xf>
  </cellXfs>
  <cellStyles count="6">
    <cellStyle name="Normal 3" xfId="5"/>
    <cellStyle name="Обычный" xfId="0" builtinId="0"/>
    <cellStyle name="Обычный 2" xfId="3"/>
    <cellStyle name="Обычный 3 2" xfId="4"/>
    <cellStyle name="Финансовый" xfId="1" builtinId="3"/>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tabSelected="1" zoomScaleNormal="100" workbookViewId="0">
      <selection sqref="A1:H1048576"/>
    </sheetView>
  </sheetViews>
  <sheetFormatPr defaultRowHeight="13.5" x14ac:dyDescent="0.25"/>
  <cols>
    <col min="1" max="1" width="9.140625" style="20"/>
    <col min="2" max="2" width="15.85546875" style="20" customWidth="1"/>
    <col min="3" max="3" width="34" style="20" customWidth="1"/>
    <col min="4" max="4" width="47.42578125" style="20" customWidth="1"/>
    <col min="5" max="5" width="13.85546875" style="20" customWidth="1"/>
    <col min="6" max="6" width="13.42578125" style="25" customWidth="1"/>
    <col min="7" max="7" width="15.140625" style="25" customWidth="1"/>
    <col min="8" max="8" width="15.7109375" style="25" customWidth="1"/>
    <col min="9" max="10" width="9.140625" style="19"/>
    <col min="11" max="16384" width="9.140625" style="20"/>
  </cols>
  <sheetData>
    <row r="1" spans="1:11" ht="27" x14ac:dyDescent="0.25">
      <c r="A1" s="41" t="s">
        <v>136</v>
      </c>
      <c r="B1" s="41" t="s">
        <v>131</v>
      </c>
      <c r="C1" s="41" t="s">
        <v>0</v>
      </c>
      <c r="D1" s="41" t="s">
        <v>1</v>
      </c>
      <c r="E1" s="41" t="s">
        <v>2</v>
      </c>
      <c r="F1" s="50" t="s">
        <v>170</v>
      </c>
      <c r="G1" s="49" t="s">
        <v>171</v>
      </c>
      <c r="H1" s="41" t="s">
        <v>133</v>
      </c>
    </row>
    <row r="2" spans="1:11" ht="40.5" x14ac:dyDescent="0.25">
      <c r="A2" s="21">
        <v>1</v>
      </c>
      <c r="B2" s="51" t="s">
        <v>172</v>
      </c>
      <c r="C2" s="56" t="s">
        <v>3</v>
      </c>
      <c r="D2" s="22" t="s">
        <v>4</v>
      </c>
      <c r="E2" s="21" t="s">
        <v>5</v>
      </c>
      <c r="F2" s="23">
        <v>600</v>
      </c>
      <c r="G2" s="23">
        <v>115</v>
      </c>
      <c r="H2" s="23">
        <f>F2*G2</f>
        <v>69000</v>
      </c>
      <c r="K2" s="19"/>
    </row>
    <row r="3" spans="1:11" ht="54" x14ac:dyDescent="0.25">
      <c r="A3" s="22">
        <v>2</v>
      </c>
      <c r="B3" s="51" t="s">
        <v>173</v>
      </c>
      <c r="C3" s="22" t="s">
        <v>6</v>
      </c>
      <c r="D3" s="22" t="s">
        <v>7</v>
      </c>
      <c r="E3" s="22" t="s">
        <v>8</v>
      </c>
      <c r="F3" s="24">
        <v>100</v>
      </c>
      <c r="G3" s="24">
        <v>13700</v>
      </c>
      <c r="H3" s="23">
        <f t="shared" ref="H3:H10" si="0">F3*G3</f>
        <v>1370000</v>
      </c>
      <c r="K3" s="19"/>
    </row>
    <row r="4" spans="1:11" ht="54" x14ac:dyDescent="0.25">
      <c r="A4" s="21">
        <v>3</v>
      </c>
      <c r="B4" s="51" t="s">
        <v>174</v>
      </c>
      <c r="C4" s="22" t="s">
        <v>6</v>
      </c>
      <c r="D4" s="22" t="s">
        <v>9</v>
      </c>
      <c r="E4" s="22" t="s">
        <v>8</v>
      </c>
      <c r="F4" s="24">
        <v>100</v>
      </c>
      <c r="G4" s="24">
        <v>6588</v>
      </c>
      <c r="H4" s="23">
        <f t="shared" si="0"/>
        <v>658800</v>
      </c>
      <c r="K4" s="19"/>
    </row>
    <row r="5" spans="1:11" ht="54" x14ac:dyDescent="0.25">
      <c r="A5" s="22">
        <v>4</v>
      </c>
      <c r="B5" s="51" t="s">
        <v>175</v>
      </c>
      <c r="C5" s="22" t="s">
        <v>6</v>
      </c>
      <c r="D5" s="22" t="s">
        <v>10</v>
      </c>
      <c r="E5" s="22" t="s">
        <v>8</v>
      </c>
      <c r="F5" s="24">
        <v>200</v>
      </c>
      <c r="G5" s="24">
        <v>4000</v>
      </c>
      <c r="H5" s="23">
        <f t="shared" si="0"/>
        <v>800000</v>
      </c>
    </row>
    <row r="6" spans="1:11" ht="27" x14ac:dyDescent="0.25">
      <c r="A6" s="21">
        <v>5</v>
      </c>
      <c r="B6" s="51" t="s">
        <v>176</v>
      </c>
      <c r="C6" s="22" t="s">
        <v>11</v>
      </c>
      <c r="D6" s="22" t="s">
        <v>12</v>
      </c>
      <c r="E6" s="22" t="s">
        <v>13</v>
      </c>
      <c r="F6" s="24">
        <v>6000</v>
      </c>
      <c r="G6" s="24">
        <v>75.849999999999994</v>
      </c>
      <c r="H6" s="23">
        <f t="shared" si="0"/>
        <v>455099.99999999994</v>
      </c>
    </row>
    <row r="7" spans="1:11" ht="40.5" x14ac:dyDescent="0.25">
      <c r="A7" s="22">
        <v>6</v>
      </c>
      <c r="B7" s="51" t="s">
        <v>177</v>
      </c>
      <c r="C7" s="22" t="s">
        <v>14</v>
      </c>
      <c r="D7" s="22" t="s">
        <v>15</v>
      </c>
      <c r="E7" s="22" t="s">
        <v>13</v>
      </c>
      <c r="F7" s="24">
        <v>3000</v>
      </c>
      <c r="G7" s="24">
        <v>99.3</v>
      </c>
      <c r="H7" s="23">
        <f t="shared" si="0"/>
        <v>297900</v>
      </c>
    </row>
    <row r="8" spans="1:11" ht="40.5" x14ac:dyDescent="0.25">
      <c r="A8" s="21">
        <v>7</v>
      </c>
      <c r="B8" s="51" t="s">
        <v>178</v>
      </c>
      <c r="C8" s="22" t="s">
        <v>14</v>
      </c>
      <c r="D8" s="22" t="s">
        <v>16</v>
      </c>
      <c r="E8" s="22" t="s">
        <v>13</v>
      </c>
      <c r="F8" s="24">
        <v>1400</v>
      </c>
      <c r="G8" s="24">
        <v>85.2</v>
      </c>
      <c r="H8" s="23">
        <f t="shared" si="0"/>
        <v>119280</v>
      </c>
    </row>
    <row r="9" spans="1:11" ht="40.5" x14ac:dyDescent="0.25">
      <c r="A9" s="22">
        <v>8</v>
      </c>
      <c r="B9" s="51" t="s">
        <v>179</v>
      </c>
      <c r="C9" s="22" t="s">
        <v>14</v>
      </c>
      <c r="D9" s="22" t="s">
        <v>17</v>
      </c>
      <c r="E9" s="22" t="s">
        <v>13</v>
      </c>
      <c r="F9" s="24">
        <v>2800</v>
      </c>
      <c r="G9" s="24">
        <v>105.16</v>
      </c>
      <c r="H9" s="23">
        <f t="shared" si="0"/>
        <v>294448</v>
      </c>
    </row>
    <row r="10" spans="1:11" ht="54" x14ac:dyDescent="0.25">
      <c r="A10" s="21">
        <v>9</v>
      </c>
      <c r="B10" s="51" t="s">
        <v>180</v>
      </c>
      <c r="C10" s="3" t="s">
        <v>18</v>
      </c>
      <c r="D10" s="22" t="s">
        <v>19</v>
      </c>
      <c r="E10" s="22" t="s">
        <v>20</v>
      </c>
      <c r="F10" s="24">
        <v>9000</v>
      </c>
      <c r="G10" s="24">
        <v>210</v>
      </c>
      <c r="H10" s="23">
        <f t="shared" si="0"/>
        <v>1890000</v>
      </c>
    </row>
    <row r="11" spans="1:11" ht="209.25" customHeight="1" x14ac:dyDescent="0.35">
      <c r="A11" s="62" t="s">
        <v>134</v>
      </c>
      <c r="B11" s="63"/>
      <c r="C11" s="63"/>
      <c r="D11" s="63"/>
      <c r="E11" s="63"/>
      <c r="F11" s="63"/>
      <c r="G11" s="63"/>
      <c r="H11" s="63"/>
    </row>
  </sheetData>
  <mergeCells count="1">
    <mergeCell ref="A11:H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opLeftCell="A21" zoomScale="70" zoomScaleNormal="70" workbookViewId="0">
      <selection activeCell="C23" sqref="C23"/>
    </sheetView>
  </sheetViews>
  <sheetFormatPr defaultRowHeight="13.5" x14ac:dyDescent="0.25"/>
  <cols>
    <col min="1" max="1" width="9.140625" style="20"/>
    <col min="2" max="2" width="26.140625" style="20" customWidth="1"/>
    <col min="3" max="3" width="44.7109375" style="36" customWidth="1"/>
    <col min="4" max="4" width="88.85546875" style="20" customWidth="1"/>
    <col min="5" max="5" width="9.140625" style="36"/>
    <col min="6" max="6" width="15.5703125" style="55" customWidth="1"/>
    <col min="7" max="7" width="14.7109375" style="55" customWidth="1"/>
    <col min="8" max="8" width="17.140625" style="55" customWidth="1"/>
    <col min="9" max="16384" width="9.140625" style="20"/>
  </cols>
  <sheetData>
    <row r="1" spans="1:8" ht="39.75" customHeight="1" x14ac:dyDescent="0.25">
      <c r="A1" s="46" t="s">
        <v>136</v>
      </c>
      <c r="B1" s="46" t="s">
        <v>131</v>
      </c>
      <c r="C1" s="46" t="s">
        <v>0</v>
      </c>
      <c r="D1" s="46" t="s">
        <v>1</v>
      </c>
      <c r="E1" s="46" t="s">
        <v>2</v>
      </c>
      <c r="F1" s="48" t="s">
        <v>170</v>
      </c>
      <c r="G1" s="47" t="s">
        <v>171</v>
      </c>
      <c r="H1" s="53" t="s">
        <v>133</v>
      </c>
    </row>
    <row r="2" spans="1:8" ht="66" customHeight="1" x14ac:dyDescent="0.25">
      <c r="A2" s="57">
        <v>10</v>
      </c>
      <c r="B2" s="61" t="s">
        <v>181</v>
      </c>
      <c r="C2" s="14" t="s">
        <v>21</v>
      </c>
      <c r="D2" s="27" t="s">
        <v>22</v>
      </c>
      <c r="E2" s="1" t="s">
        <v>23</v>
      </c>
      <c r="F2" s="54" t="s">
        <v>26</v>
      </c>
      <c r="G2" s="23">
        <v>15000</v>
      </c>
      <c r="H2" s="54">
        <f>F2*G2</f>
        <v>150000</v>
      </c>
    </row>
    <row r="3" spans="1:8" ht="111.75" customHeight="1" x14ac:dyDescent="0.25">
      <c r="A3" s="57">
        <v>11</v>
      </c>
      <c r="B3" s="61" t="s">
        <v>182</v>
      </c>
      <c r="C3" s="14" t="s">
        <v>24</v>
      </c>
      <c r="D3" s="27" t="s">
        <v>25</v>
      </c>
      <c r="E3" s="1" t="s">
        <v>23</v>
      </c>
      <c r="F3" s="54" t="s">
        <v>26</v>
      </c>
      <c r="G3" s="23">
        <v>4000</v>
      </c>
      <c r="H3" s="54">
        <f t="shared" ref="H3:H23" si="0">F3*G3</f>
        <v>40000</v>
      </c>
    </row>
    <row r="4" spans="1:8" ht="66" customHeight="1" x14ac:dyDescent="0.25">
      <c r="A4" s="57">
        <v>12</v>
      </c>
      <c r="B4" s="61" t="s">
        <v>183</v>
      </c>
      <c r="C4" s="59" t="s">
        <v>27</v>
      </c>
      <c r="D4" s="28" t="s">
        <v>28</v>
      </c>
      <c r="E4" s="1" t="s">
        <v>23</v>
      </c>
      <c r="F4" s="54" t="s">
        <v>26</v>
      </c>
      <c r="G4" s="23">
        <v>9000</v>
      </c>
      <c r="H4" s="54">
        <f t="shared" si="0"/>
        <v>90000</v>
      </c>
    </row>
    <row r="5" spans="1:8" ht="72.75" customHeight="1" x14ac:dyDescent="0.25">
      <c r="A5" s="57">
        <v>13</v>
      </c>
      <c r="B5" s="61" t="s">
        <v>184</v>
      </c>
      <c r="C5" s="59" t="s">
        <v>27</v>
      </c>
      <c r="D5" s="28" t="s">
        <v>29</v>
      </c>
      <c r="E5" s="1" t="s">
        <v>23</v>
      </c>
      <c r="F5" s="54" t="s">
        <v>26</v>
      </c>
      <c r="G5" s="23">
        <v>11000</v>
      </c>
      <c r="H5" s="54">
        <f t="shared" si="0"/>
        <v>110000</v>
      </c>
    </row>
    <row r="6" spans="1:8" ht="82.5" customHeight="1" x14ac:dyDescent="0.25">
      <c r="A6" s="57">
        <v>14</v>
      </c>
      <c r="B6" s="61" t="s">
        <v>185</v>
      </c>
      <c r="C6" s="59" t="s">
        <v>30</v>
      </c>
      <c r="D6" s="28" t="s">
        <v>31</v>
      </c>
      <c r="E6" s="1" t="s">
        <v>23</v>
      </c>
      <c r="F6" s="54" t="s">
        <v>32</v>
      </c>
      <c r="G6" s="23">
        <v>13000</v>
      </c>
      <c r="H6" s="54">
        <f t="shared" si="0"/>
        <v>780000</v>
      </c>
    </row>
    <row r="7" spans="1:8" ht="96.75" customHeight="1" x14ac:dyDescent="0.25">
      <c r="A7" s="57">
        <v>15</v>
      </c>
      <c r="B7" s="61" t="s">
        <v>186</v>
      </c>
      <c r="C7" s="59" t="s">
        <v>30</v>
      </c>
      <c r="D7" s="28" t="s">
        <v>33</v>
      </c>
      <c r="E7" s="1" t="s">
        <v>23</v>
      </c>
      <c r="F7" s="54" t="s">
        <v>32</v>
      </c>
      <c r="G7" s="23">
        <v>14000</v>
      </c>
      <c r="H7" s="54">
        <f t="shared" si="0"/>
        <v>840000</v>
      </c>
    </row>
    <row r="8" spans="1:8" ht="97.5" customHeight="1" x14ac:dyDescent="0.25">
      <c r="A8" s="57">
        <v>16</v>
      </c>
      <c r="B8" s="61" t="s">
        <v>187</v>
      </c>
      <c r="C8" s="59" t="s">
        <v>30</v>
      </c>
      <c r="D8" s="28" t="s">
        <v>34</v>
      </c>
      <c r="E8" s="1" t="s">
        <v>23</v>
      </c>
      <c r="F8" s="54" t="s">
        <v>32</v>
      </c>
      <c r="G8" s="23">
        <v>15000</v>
      </c>
      <c r="H8" s="54">
        <f t="shared" si="0"/>
        <v>900000</v>
      </c>
    </row>
    <row r="9" spans="1:8" ht="96.75" customHeight="1" x14ac:dyDescent="0.25">
      <c r="A9" s="57">
        <v>17</v>
      </c>
      <c r="B9" s="61" t="s">
        <v>196</v>
      </c>
      <c r="C9" s="59" t="s">
        <v>30</v>
      </c>
      <c r="D9" s="28" t="s">
        <v>35</v>
      </c>
      <c r="E9" s="1" t="s">
        <v>23</v>
      </c>
      <c r="F9" s="54" t="s">
        <v>36</v>
      </c>
      <c r="G9" s="23">
        <v>18000</v>
      </c>
      <c r="H9" s="54">
        <f t="shared" si="0"/>
        <v>1800000</v>
      </c>
    </row>
    <row r="10" spans="1:8" ht="94.5" customHeight="1" x14ac:dyDescent="0.25">
      <c r="A10" s="57">
        <v>18</v>
      </c>
      <c r="B10" s="61" t="s">
        <v>188</v>
      </c>
      <c r="C10" s="59" t="s">
        <v>37</v>
      </c>
      <c r="D10" s="28" t="s">
        <v>38</v>
      </c>
      <c r="E10" s="1" t="s">
        <v>23</v>
      </c>
      <c r="F10" s="54" t="s">
        <v>39</v>
      </c>
      <c r="G10" s="23">
        <v>25000</v>
      </c>
      <c r="H10" s="54">
        <f t="shared" si="0"/>
        <v>3750000</v>
      </c>
    </row>
    <row r="11" spans="1:8" ht="95.25" customHeight="1" x14ac:dyDescent="0.25">
      <c r="A11" s="57">
        <v>19</v>
      </c>
      <c r="B11" s="61" t="s">
        <v>189</v>
      </c>
      <c r="C11" s="59" t="s">
        <v>40</v>
      </c>
      <c r="D11" s="28" t="s">
        <v>41</v>
      </c>
      <c r="E11" s="1" t="s">
        <v>23</v>
      </c>
      <c r="F11" s="54" t="s">
        <v>42</v>
      </c>
      <c r="G11" s="23">
        <v>20000</v>
      </c>
      <c r="H11" s="54">
        <f t="shared" si="0"/>
        <v>1000000</v>
      </c>
    </row>
    <row r="12" spans="1:8" ht="67.5" x14ac:dyDescent="0.25">
      <c r="A12" s="57">
        <v>20</v>
      </c>
      <c r="B12" s="61" t="s">
        <v>190</v>
      </c>
      <c r="C12" s="59" t="s">
        <v>40</v>
      </c>
      <c r="D12" s="28" t="s">
        <v>43</v>
      </c>
      <c r="E12" s="1" t="s">
        <v>23</v>
      </c>
      <c r="F12" s="54" t="s">
        <v>42</v>
      </c>
      <c r="G12" s="23">
        <v>22000</v>
      </c>
      <c r="H12" s="54">
        <f t="shared" si="0"/>
        <v>1100000</v>
      </c>
    </row>
    <row r="13" spans="1:8" ht="148.5" customHeight="1" x14ac:dyDescent="0.25">
      <c r="A13" s="57">
        <v>21</v>
      </c>
      <c r="B13" s="61" t="s">
        <v>191</v>
      </c>
      <c r="C13" s="59" t="s">
        <v>44</v>
      </c>
      <c r="D13" s="28" t="s">
        <v>45</v>
      </c>
      <c r="E13" s="29" t="s">
        <v>23</v>
      </c>
      <c r="F13" s="54" t="s">
        <v>36</v>
      </c>
      <c r="G13" s="23">
        <v>35000</v>
      </c>
      <c r="H13" s="54">
        <f t="shared" si="0"/>
        <v>3500000</v>
      </c>
    </row>
    <row r="14" spans="1:8" ht="156" customHeight="1" x14ac:dyDescent="0.25">
      <c r="A14" s="57">
        <v>22</v>
      </c>
      <c r="B14" s="61" t="s">
        <v>192</v>
      </c>
      <c r="C14" s="59" t="s">
        <v>44</v>
      </c>
      <c r="D14" s="28" t="s">
        <v>46</v>
      </c>
      <c r="E14" s="29" t="s">
        <v>23</v>
      </c>
      <c r="F14" s="54" t="s">
        <v>36</v>
      </c>
      <c r="G14" s="23">
        <v>35000</v>
      </c>
      <c r="H14" s="54">
        <f t="shared" si="0"/>
        <v>3500000</v>
      </c>
    </row>
    <row r="15" spans="1:8" ht="144.75" customHeight="1" x14ac:dyDescent="0.25">
      <c r="A15" s="57">
        <v>23</v>
      </c>
      <c r="B15" s="61" t="s">
        <v>193</v>
      </c>
      <c r="C15" s="17" t="s">
        <v>47</v>
      </c>
      <c r="D15" s="31" t="s">
        <v>48</v>
      </c>
      <c r="E15" s="30" t="s">
        <v>23</v>
      </c>
      <c r="F15" s="54" t="s">
        <v>49</v>
      </c>
      <c r="G15" s="32">
        <v>6200</v>
      </c>
      <c r="H15" s="54">
        <f t="shared" si="0"/>
        <v>1860000</v>
      </c>
    </row>
    <row r="16" spans="1:8" ht="113.25" customHeight="1" x14ac:dyDescent="0.25">
      <c r="A16" s="57">
        <v>24</v>
      </c>
      <c r="B16" s="58" t="s">
        <v>194</v>
      </c>
      <c r="C16" s="14" t="s">
        <v>50</v>
      </c>
      <c r="D16" s="27" t="s">
        <v>51</v>
      </c>
      <c r="E16" s="1" t="s">
        <v>23</v>
      </c>
      <c r="F16" s="54" t="s">
        <v>42</v>
      </c>
      <c r="G16" s="23">
        <v>1500</v>
      </c>
      <c r="H16" s="54">
        <f t="shared" si="0"/>
        <v>75000</v>
      </c>
    </row>
    <row r="17" spans="1:8" ht="96.75" customHeight="1" x14ac:dyDescent="0.25">
      <c r="A17" s="57">
        <v>25</v>
      </c>
      <c r="B17" s="58" t="s">
        <v>195</v>
      </c>
      <c r="C17" s="14" t="s">
        <v>52</v>
      </c>
      <c r="D17" s="27" t="s">
        <v>53</v>
      </c>
      <c r="E17" s="1" t="s">
        <v>23</v>
      </c>
      <c r="F17" s="54" t="s">
        <v>42</v>
      </c>
      <c r="G17" s="23">
        <v>5000</v>
      </c>
      <c r="H17" s="54">
        <f t="shared" si="0"/>
        <v>250000</v>
      </c>
    </row>
    <row r="18" spans="1:8" ht="260.25" customHeight="1" x14ac:dyDescent="0.25">
      <c r="A18" s="57">
        <v>26</v>
      </c>
      <c r="B18" s="58" t="s">
        <v>197</v>
      </c>
      <c r="C18" s="59" t="s">
        <v>54</v>
      </c>
      <c r="D18" s="28" t="s">
        <v>55</v>
      </c>
      <c r="E18" s="1" t="s">
        <v>23</v>
      </c>
      <c r="F18" s="54" t="s">
        <v>42</v>
      </c>
      <c r="G18" s="23">
        <v>175000</v>
      </c>
      <c r="H18" s="54">
        <f t="shared" si="0"/>
        <v>8750000</v>
      </c>
    </row>
    <row r="19" spans="1:8" ht="171" customHeight="1" x14ac:dyDescent="0.25">
      <c r="A19" s="57">
        <v>27</v>
      </c>
      <c r="B19" s="58" t="s">
        <v>198</v>
      </c>
      <c r="C19" s="59" t="s">
        <v>54</v>
      </c>
      <c r="D19" s="28" t="s">
        <v>56</v>
      </c>
      <c r="E19" s="1" t="s">
        <v>23</v>
      </c>
      <c r="F19" s="54" t="s">
        <v>67</v>
      </c>
      <c r="G19" s="23">
        <v>175000</v>
      </c>
      <c r="H19" s="54">
        <f t="shared" si="0"/>
        <v>5250000</v>
      </c>
    </row>
    <row r="20" spans="1:8" ht="151.5" customHeight="1" x14ac:dyDescent="0.25">
      <c r="A20" s="26">
        <v>28</v>
      </c>
      <c r="B20" s="58" t="s">
        <v>199</v>
      </c>
      <c r="C20" s="1" t="s">
        <v>44</v>
      </c>
      <c r="D20" s="33" t="s">
        <v>61</v>
      </c>
      <c r="E20" s="1" t="s">
        <v>23</v>
      </c>
      <c r="F20" s="23">
        <v>36</v>
      </c>
      <c r="G20" s="23">
        <v>58000</v>
      </c>
      <c r="H20" s="54">
        <f t="shared" si="0"/>
        <v>2088000</v>
      </c>
    </row>
    <row r="21" spans="1:8" ht="142.5" customHeight="1" x14ac:dyDescent="0.25">
      <c r="A21" s="26">
        <v>29</v>
      </c>
      <c r="B21" s="58" t="s">
        <v>200</v>
      </c>
      <c r="C21" s="1" t="s">
        <v>44</v>
      </c>
      <c r="D21" s="33" t="s">
        <v>62</v>
      </c>
      <c r="E21" s="1" t="s">
        <v>23</v>
      </c>
      <c r="F21" s="23">
        <v>60</v>
      </c>
      <c r="G21" s="23">
        <v>40000</v>
      </c>
      <c r="H21" s="54">
        <f t="shared" si="0"/>
        <v>2400000</v>
      </c>
    </row>
    <row r="22" spans="1:8" ht="108" x14ac:dyDescent="0.25">
      <c r="A22" s="26">
        <v>30</v>
      </c>
      <c r="B22" s="58" t="s">
        <v>201</v>
      </c>
      <c r="C22" s="5" t="s">
        <v>60</v>
      </c>
      <c r="D22" s="34" t="s">
        <v>63</v>
      </c>
      <c r="E22" s="1" t="s">
        <v>23</v>
      </c>
      <c r="F22" s="23">
        <v>20</v>
      </c>
      <c r="G22" s="23">
        <v>37000</v>
      </c>
      <c r="H22" s="54">
        <f t="shared" si="0"/>
        <v>740000</v>
      </c>
    </row>
    <row r="23" spans="1:8" ht="135" x14ac:dyDescent="0.25">
      <c r="A23" s="26">
        <v>31</v>
      </c>
      <c r="B23" s="58" t="s">
        <v>202</v>
      </c>
      <c r="C23" s="35" t="s">
        <v>64</v>
      </c>
      <c r="D23" s="34" t="s">
        <v>65</v>
      </c>
      <c r="E23" s="1" t="s">
        <v>23</v>
      </c>
      <c r="F23" s="23">
        <v>50</v>
      </c>
      <c r="G23" s="23">
        <v>40000</v>
      </c>
      <c r="H23" s="54">
        <f t="shared" si="0"/>
        <v>2000000</v>
      </c>
    </row>
    <row r="24" spans="1:8" ht="60" customHeight="1" x14ac:dyDescent="0.35">
      <c r="A24" s="64" t="s">
        <v>135</v>
      </c>
      <c r="B24" s="64"/>
      <c r="C24" s="64"/>
      <c r="D24" s="64"/>
      <c r="E24" s="64"/>
      <c r="F24" s="64"/>
      <c r="G24" s="64"/>
      <c r="H24" s="64"/>
    </row>
    <row r="25" spans="1:8" x14ac:dyDescent="0.25">
      <c r="D25" s="37"/>
    </row>
    <row r="26" spans="1:8" x14ac:dyDescent="0.25">
      <c r="D26" s="37"/>
    </row>
    <row r="27" spans="1:8" x14ac:dyDescent="0.25">
      <c r="D27" s="37"/>
    </row>
    <row r="28" spans="1:8" x14ac:dyDescent="0.25">
      <c r="D28" s="37"/>
    </row>
    <row r="29" spans="1:8" x14ac:dyDescent="0.25">
      <c r="D29" s="37"/>
    </row>
    <row r="30" spans="1:8" x14ac:dyDescent="0.25">
      <c r="D30" s="37"/>
    </row>
  </sheetData>
  <mergeCells count="1">
    <mergeCell ref="A24:H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zoomScale="70" zoomScaleNormal="70" workbookViewId="0">
      <selection activeCell="C2" sqref="C2"/>
    </sheetView>
  </sheetViews>
  <sheetFormatPr defaultRowHeight="13.5" x14ac:dyDescent="0.25"/>
  <cols>
    <col min="1" max="1" width="9.28515625" style="20" bestFit="1" customWidth="1"/>
    <col min="2" max="2" width="22.42578125" style="20" customWidth="1"/>
    <col min="3" max="3" width="30.42578125" style="20" customWidth="1"/>
    <col min="4" max="4" width="97.28515625" style="20" customWidth="1"/>
    <col min="5" max="5" width="23.140625" style="20" customWidth="1"/>
    <col min="6" max="6" width="12.7109375" style="20" customWidth="1"/>
    <col min="7" max="7" width="15.28515625" style="20" customWidth="1"/>
    <col min="8" max="8" width="11.5703125" style="20" bestFit="1" customWidth="1"/>
    <col min="9" max="16384" width="9.140625" style="20"/>
  </cols>
  <sheetData>
    <row r="1" spans="1:9" s="38" customFormat="1" ht="63.75" customHeight="1" x14ac:dyDescent="0.25">
      <c r="A1" s="46" t="s">
        <v>136</v>
      </c>
      <c r="B1" s="46" t="s">
        <v>131</v>
      </c>
      <c r="C1" s="46" t="s">
        <v>0</v>
      </c>
      <c r="D1" s="46" t="s">
        <v>1</v>
      </c>
      <c r="E1" s="46" t="s">
        <v>2</v>
      </c>
      <c r="F1" s="47" t="s">
        <v>57</v>
      </c>
      <c r="G1" s="48" t="s">
        <v>132</v>
      </c>
      <c r="H1" s="46" t="s">
        <v>133</v>
      </c>
      <c r="I1" s="40"/>
    </row>
    <row r="2" spans="1:9" s="38" customFormat="1" ht="199.5" customHeight="1" x14ac:dyDescent="0.25">
      <c r="A2" s="1">
        <v>32</v>
      </c>
      <c r="B2" s="52" t="s">
        <v>137</v>
      </c>
      <c r="C2" s="29" t="s">
        <v>58</v>
      </c>
      <c r="D2" s="1" t="s">
        <v>59</v>
      </c>
      <c r="E2" s="5" t="s">
        <v>23</v>
      </c>
      <c r="F2" s="7">
        <v>60</v>
      </c>
      <c r="G2" s="7">
        <v>405000</v>
      </c>
      <c r="H2" s="1">
        <f>G2*F2</f>
        <v>24300000</v>
      </c>
    </row>
    <row r="3" spans="1:9" ht="202.5" x14ac:dyDescent="0.25">
      <c r="A3" s="2">
        <v>33</v>
      </c>
      <c r="B3" s="52" t="s">
        <v>138</v>
      </c>
      <c r="C3" s="5" t="s">
        <v>58</v>
      </c>
      <c r="D3" s="5" t="s">
        <v>66</v>
      </c>
      <c r="E3" s="5" t="s">
        <v>23</v>
      </c>
      <c r="F3" s="23">
        <v>30</v>
      </c>
      <c r="G3" s="23">
        <v>400000</v>
      </c>
      <c r="H3" s="1">
        <f>G3*F3</f>
        <v>12000000</v>
      </c>
    </row>
    <row r="4" spans="1:9" ht="45" customHeight="1" x14ac:dyDescent="0.35">
      <c r="A4" s="64" t="s">
        <v>135</v>
      </c>
      <c r="B4" s="64"/>
      <c r="C4" s="64"/>
      <c r="D4" s="64"/>
      <c r="E4" s="64"/>
      <c r="F4" s="64"/>
      <c r="G4" s="64"/>
      <c r="H4" s="64"/>
    </row>
    <row r="5" spans="1:9" x14ac:dyDescent="0.25">
      <c r="D5" s="39"/>
      <c r="E5" s="39"/>
    </row>
    <row r="6" spans="1:9" x14ac:dyDescent="0.25">
      <c r="D6" s="39"/>
      <c r="E6" s="39"/>
    </row>
    <row r="7" spans="1:9" x14ac:dyDescent="0.25">
      <c r="D7" s="39"/>
      <c r="E7" s="39"/>
    </row>
  </sheetData>
  <mergeCells count="1">
    <mergeCell ref="A4:H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opLeftCell="A30" zoomScaleNormal="100" workbookViewId="0">
      <selection activeCell="A33" sqref="A33:H33"/>
    </sheetView>
  </sheetViews>
  <sheetFormatPr defaultRowHeight="13.5" x14ac:dyDescent="0.25"/>
  <cols>
    <col min="1" max="1" width="9.140625" style="20"/>
    <col min="2" max="2" width="17.42578125" style="20" customWidth="1"/>
    <col min="3" max="3" width="22" style="20" customWidth="1"/>
    <col min="4" max="4" width="44.28515625" style="20" customWidth="1"/>
    <col min="5" max="7" width="9.140625" style="20"/>
    <col min="8" max="8" width="15.140625" style="20" customWidth="1"/>
    <col min="9" max="16384" width="9.140625" style="20"/>
  </cols>
  <sheetData>
    <row r="1" spans="1:9" ht="40.5" x14ac:dyDescent="0.25">
      <c r="A1" s="41" t="s">
        <v>136</v>
      </c>
      <c r="B1" s="41" t="s">
        <v>131</v>
      </c>
      <c r="C1" s="42" t="s">
        <v>0</v>
      </c>
      <c r="D1" s="42" t="s">
        <v>1</v>
      </c>
      <c r="E1" s="41" t="s">
        <v>2</v>
      </c>
      <c r="F1" s="43" t="s">
        <v>57</v>
      </c>
      <c r="G1" s="44" t="s">
        <v>132</v>
      </c>
      <c r="H1" s="45" t="s">
        <v>133</v>
      </c>
    </row>
    <row r="2" spans="1:9" ht="132" customHeight="1" x14ac:dyDescent="0.25">
      <c r="A2" s="1">
        <v>34</v>
      </c>
      <c r="B2" s="14" t="s">
        <v>139</v>
      </c>
      <c r="C2" s="15" t="s">
        <v>68</v>
      </c>
      <c r="D2" s="16" t="s">
        <v>69</v>
      </c>
      <c r="E2" s="17" t="s">
        <v>23</v>
      </c>
      <c r="F2" s="6">
        <v>10</v>
      </c>
      <c r="G2" s="18">
        <v>42000</v>
      </c>
      <c r="H2" s="8">
        <f>G2*F2</f>
        <v>420000</v>
      </c>
      <c r="I2" s="19"/>
    </row>
    <row r="3" spans="1:9" ht="132" customHeight="1" x14ac:dyDescent="0.25">
      <c r="A3" s="1">
        <v>35</v>
      </c>
      <c r="B3" s="14" t="s">
        <v>140</v>
      </c>
      <c r="C3" s="3" t="s">
        <v>70</v>
      </c>
      <c r="D3" s="4" t="s">
        <v>71</v>
      </c>
      <c r="E3" s="5" t="s">
        <v>23</v>
      </c>
      <c r="F3" s="6">
        <v>5</v>
      </c>
      <c r="G3" s="7">
        <v>100000</v>
      </c>
      <c r="H3" s="8">
        <f t="shared" ref="H3:H32" si="0">G3*F3</f>
        <v>500000</v>
      </c>
    </row>
    <row r="4" spans="1:9" ht="80.25" customHeight="1" x14ac:dyDescent="0.25">
      <c r="A4" s="1">
        <v>36</v>
      </c>
      <c r="B4" s="14" t="s">
        <v>141</v>
      </c>
      <c r="C4" s="3" t="s">
        <v>72</v>
      </c>
      <c r="D4" s="4" t="s">
        <v>73</v>
      </c>
      <c r="E4" s="5" t="s">
        <v>23</v>
      </c>
      <c r="F4" s="9">
        <v>500</v>
      </c>
      <c r="G4" s="7">
        <v>100</v>
      </c>
      <c r="H4" s="8">
        <f t="shared" si="0"/>
        <v>50000</v>
      </c>
    </row>
    <row r="5" spans="1:9" ht="42" customHeight="1" x14ac:dyDescent="0.25">
      <c r="A5" s="1">
        <v>37</v>
      </c>
      <c r="B5" s="14" t="s">
        <v>142</v>
      </c>
      <c r="C5" s="3" t="s">
        <v>74</v>
      </c>
      <c r="D5" s="10" t="s">
        <v>75</v>
      </c>
      <c r="E5" s="5" t="s">
        <v>23</v>
      </c>
      <c r="F5" s="6">
        <v>150</v>
      </c>
      <c r="G5" s="7">
        <v>5550</v>
      </c>
      <c r="H5" s="8">
        <f t="shared" si="0"/>
        <v>832500</v>
      </c>
    </row>
    <row r="6" spans="1:9" ht="132" customHeight="1" x14ac:dyDescent="0.25">
      <c r="A6" s="1">
        <v>38</v>
      </c>
      <c r="B6" s="14" t="s">
        <v>143</v>
      </c>
      <c r="C6" s="3" t="s">
        <v>76</v>
      </c>
      <c r="D6" s="4" t="s">
        <v>77</v>
      </c>
      <c r="E6" s="5" t="s">
        <v>23</v>
      </c>
      <c r="F6" s="6">
        <v>12</v>
      </c>
      <c r="G6" s="7">
        <v>10000</v>
      </c>
      <c r="H6" s="8">
        <f t="shared" si="0"/>
        <v>120000</v>
      </c>
    </row>
    <row r="7" spans="1:9" ht="132" customHeight="1" x14ac:dyDescent="0.25">
      <c r="A7" s="1">
        <v>39</v>
      </c>
      <c r="B7" s="14" t="s">
        <v>144</v>
      </c>
      <c r="C7" s="3" t="s">
        <v>78</v>
      </c>
      <c r="D7" s="4" t="s">
        <v>79</v>
      </c>
      <c r="E7" s="5" t="s">
        <v>23</v>
      </c>
      <c r="F7" s="6">
        <v>30</v>
      </c>
      <c r="G7" s="7">
        <v>10000</v>
      </c>
      <c r="H7" s="8">
        <f t="shared" si="0"/>
        <v>300000</v>
      </c>
    </row>
    <row r="8" spans="1:9" ht="132" customHeight="1" x14ac:dyDescent="0.25">
      <c r="A8" s="1">
        <v>40</v>
      </c>
      <c r="B8" s="14" t="s">
        <v>145</v>
      </c>
      <c r="C8" s="3" t="s">
        <v>80</v>
      </c>
      <c r="D8" s="4" t="s">
        <v>81</v>
      </c>
      <c r="E8" s="5" t="s">
        <v>23</v>
      </c>
      <c r="F8" s="6">
        <v>12</v>
      </c>
      <c r="G8" s="7">
        <v>10000</v>
      </c>
      <c r="H8" s="8">
        <f t="shared" si="0"/>
        <v>120000</v>
      </c>
    </row>
    <row r="9" spans="1:9" ht="132" customHeight="1" x14ac:dyDescent="0.25">
      <c r="A9" s="1">
        <v>41</v>
      </c>
      <c r="B9" s="2" t="s">
        <v>146</v>
      </c>
      <c r="C9" s="3" t="s">
        <v>82</v>
      </c>
      <c r="D9" s="11" t="s">
        <v>83</v>
      </c>
      <c r="E9" s="5" t="s">
        <v>23</v>
      </c>
      <c r="F9" s="6">
        <v>24</v>
      </c>
      <c r="G9" s="7">
        <v>10000</v>
      </c>
      <c r="H9" s="8">
        <f t="shared" si="0"/>
        <v>240000</v>
      </c>
    </row>
    <row r="10" spans="1:9" ht="107.25" customHeight="1" x14ac:dyDescent="0.25">
      <c r="A10" s="1">
        <v>42</v>
      </c>
      <c r="B10" s="2" t="s">
        <v>147</v>
      </c>
      <c r="C10" s="3" t="s">
        <v>84</v>
      </c>
      <c r="D10" s="4" t="s">
        <v>85</v>
      </c>
      <c r="E10" s="5" t="s">
        <v>23</v>
      </c>
      <c r="F10" s="6">
        <v>6</v>
      </c>
      <c r="G10" s="7">
        <v>6300</v>
      </c>
      <c r="H10" s="8">
        <f t="shared" si="0"/>
        <v>37800</v>
      </c>
    </row>
    <row r="11" spans="1:9" ht="87.75" customHeight="1" x14ac:dyDescent="0.25">
      <c r="A11" s="1">
        <v>43</v>
      </c>
      <c r="B11" s="2" t="s">
        <v>148</v>
      </c>
      <c r="C11" s="3" t="s">
        <v>86</v>
      </c>
      <c r="D11" s="4" t="s">
        <v>87</v>
      </c>
      <c r="E11" s="5" t="s">
        <v>23</v>
      </c>
      <c r="F11" s="6">
        <v>15</v>
      </c>
      <c r="G11" s="7">
        <v>8000</v>
      </c>
      <c r="H11" s="8">
        <f t="shared" si="0"/>
        <v>120000</v>
      </c>
    </row>
    <row r="12" spans="1:9" ht="96.75" customHeight="1" x14ac:dyDescent="0.25">
      <c r="A12" s="1">
        <v>44</v>
      </c>
      <c r="B12" s="2" t="s">
        <v>149</v>
      </c>
      <c r="C12" s="3" t="s">
        <v>88</v>
      </c>
      <c r="D12" s="4" t="s">
        <v>89</v>
      </c>
      <c r="E12" s="5" t="s">
        <v>23</v>
      </c>
      <c r="F12" s="6">
        <v>15</v>
      </c>
      <c r="G12" s="7">
        <v>7000</v>
      </c>
      <c r="H12" s="8">
        <f t="shared" si="0"/>
        <v>105000</v>
      </c>
    </row>
    <row r="13" spans="1:9" ht="56.25" customHeight="1" x14ac:dyDescent="0.25">
      <c r="A13" s="1">
        <v>45</v>
      </c>
      <c r="B13" s="2" t="s">
        <v>150</v>
      </c>
      <c r="C13" s="3" t="s">
        <v>90</v>
      </c>
      <c r="D13" s="11" t="s">
        <v>91</v>
      </c>
      <c r="E13" s="5" t="s">
        <v>23</v>
      </c>
      <c r="F13" s="6">
        <v>10</v>
      </c>
      <c r="G13" s="7">
        <v>4200</v>
      </c>
      <c r="H13" s="8">
        <f t="shared" si="0"/>
        <v>42000</v>
      </c>
    </row>
    <row r="14" spans="1:9" ht="39.75" customHeight="1" x14ac:dyDescent="0.25">
      <c r="A14" s="1">
        <v>46</v>
      </c>
      <c r="B14" s="2" t="s">
        <v>151</v>
      </c>
      <c r="C14" s="3" t="s">
        <v>92</v>
      </c>
      <c r="D14" s="4" t="s">
        <v>93</v>
      </c>
      <c r="E14" s="5" t="s">
        <v>23</v>
      </c>
      <c r="F14" s="6">
        <v>500</v>
      </c>
      <c r="G14" s="7">
        <v>120</v>
      </c>
      <c r="H14" s="8">
        <f t="shared" si="0"/>
        <v>60000</v>
      </c>
    </row>
    <row r="15" spans="1:9" ht="132" customHeight="1" x14ac:dyDescent="0.25">
      <c r="A15" s="1">
        <v>47</v>
      </c>
      <c r="B15" s="2" t="s">
        <v>152</v>
      </c>
      <c r="C15" s="3" t="s">
        <v>94</v>
      </c>
      <c r="D15" s="4" t="s">
        <v>95</v>
      </c>
      <c r="E15" s="2" t="s">
        <v>23</v>
      </c>
      <c r="F15" s="6">
        <v>4</v>
      </c>
      <c r="G15" s="7">
        <v>17900</v>
      </c>
      <c r="H15" s="8">
        <f t="shared" si="0"/>
        <v>71600</v>
      </c>
    </row>
    <row r="16" spans="1:9" ht="132" customHeight="1" x14ac:dyDescent="0.25">
      <c r="A16" s="1">
        <v>48</v>
      </c>
      <c r="B16" s="2" t="s">
        <v>153</v>
      </c>
      <c r="C16" s="3" t="s">
        <v>96</v>
      </c>
      <c r="D16" s="4" t="s">
        <v>97</v>
      </c>
      <c r="E16" s="2" t="s">
        <v>23</v>
      </c>
      <c r="F16" s="6">
        <v>3</v>
      </c>
      <c r="G16" s="7">
        <v>22500</v>
      </c>
      <c r="H16" s="8">
        <f t="shared" si="0"/>
        <v>67500</v>
      </c>
    </row>
    <row r="17" spans="1:8" ht="132" customHeight="1" x14ac:dyDescent="0.25">
      <c r="A17" s="1">
        <v>49</v>
      </c>
      <c r="B17" s="2" t="s">
        <v>154</v>
      </c>
      <c r="C17" s="3" t="s">
        <v>98</v>
      </c>
      <c r="D17" s="4" t="s">
        <v>99</v>
      </c>
      <c r="E17" s="2" t="s">
        <v>23</v>
      </c>
      <c r="F17" s="6">
        <v>4</v>
      </c>
      <c r="G17" s="7">
        <v>150000</v>
      </c>
      <c r="H17" s="8">
        <f t="shared" si="0"/>
        <v>600000</v>
      </c>
    </row>
    <row r="18" spans="1:8" ht="132" customHeight="1" x14ac:dyDescent="0.25">
      <c r="A18" s="1">
        <v>50</v>
      </c>
      <c r="B18" s="2" t="s">
        <v>155</v>
      </c>
      <c r="C18" s="3" t="s">
        <v>100</v>
      </c>
      <c r="D18" s="4" t="s">
        <v>101</v>
      </c>
      <c r="E18" s="2" t="s">
        <v>23</v>
      </c>
      <c r="F18" s="6">
        <v>6</v>
      </c>
      <c r="G18" s="7">
        <v>288000</v>
      </c>
      <c r="H18" s="8">
        <f t="shared" si="0"/>
        <v>1728000</v>
      </c>
    </row>
    <row r="19" spans="1:8" ht="132" customHeight="1" x14ac:dyDescent="0.25">
      <c r="A19" s="1">
        <v>51</v>
      </c>
      <c r="B19" s="2" t="s">
        <v>156</v>
      </c>
      <c r="C19" s="3" t="s">
        <v>102</v>
      </c>
      <c r="D19" s="4" t="s">
        <v>103</v>
      </c>
      <c r="E19" s="2" t="s">
        <v>23</v>
      </c>
      <c r="F19" s="6">
        <v>3</v>
      </c>
      <c r="G19" s="7">
        <v>223000</v>
      </c>
      <c r="H19" s="8">
        <f t="shared" si="0"/>
        <v>669000</v>
      </c>
    </row>
    <row r="20" spans="1:8" ht="132" customHeight="1" x14ac:dyDescent="0.25">
      <c r="A20" s="1">
        <v>52</v>
      </c>
      <c r="B20" s="2" t="s">
        <v>158</v>
      </c>
      <c r="C20" s="3" t="s">
        <v>104</v>
      </c>
      <c r="D20" s="4" t="s">
        <v>105</v>
      </c>
      <c r="E20" s="2" t="s">
        <v>23</v>
      </c>
      <c r="F20" s="6">
        <v>6</v>
      </c>
      <c r="G20" s="7">
        <v>18500</v>
      </c>
      <c r="H20" s="8">
        <f t="shared" si="0"/>
        <v>111000</v>
      </c>
    </row>
    <row r="21" spans="1:8" ht="132" customHeight="1" x14ac:dyDescent="0.25">
      <c r="A21" s="1">
        <v>53</v>
      </c>
      <c r="B21" s="2" t="s">
        <v>159</v>
      </c>
      <c r="C21" s="3" t="s">
        <v>106</v>
      </c>
      <c r="D21" s="4" t="s">
        <v>107</v>
      </c>
      <c r="E21" s="2" t="s">
        <v>23</v>
      </c>
      <c r="F21" s="6">
        <v>2</v>
      </c>
      <c r="G21" s="7">
        <v>12750</v>
      </c>
      <c r="H21" s="8">
        <f t="shared" si="0"/>
        <v>25500</v>
      </c>
    </row>
    <row r="22" spans="1:8" ht="132" customHeight="1" x14ac:dyDescent="0.25">
      <c r="A22" s="1">
        <v>54</v>
      </c>
      <c r="B22" s="2" t="s">
        <v>157</v>
      </c>
      <c r="C22" s="3" t="s">
        <v>108</v>
      </c>
      <c r="D22" s="4" t="s">
        <v>109</v>
      </c>
      <c r="E22" s="2" t="s">
        <v>23</v>
      </c>
      <c r="F22" s="6">
        <v>2</v>
      </c>
      <c r="G22" s="7">
        <v>12750</v>
      </c>
      <c r="H22" s="8">
        <f t="shared" si="0"/>
        <v>25500</v>
      </c>
    </row>
    <row r="23" spans="1:8" ht="132" customHeight="1" x14ac:dyDescent="0.25">
      <c r="A23" s="1">
        <v>55</v>
      </c>
      <c r="B23" s="2" t="s">
        <v>160</v>
      </c>
      <c r="C23" s="3" t="s">
        <v>110</v>
      </c>
      <c r="D23" s="4" t="s">
        <v>111</v>
      </c>
      <c r="E23" s="2" t="s">
        <v>23</v>
      </c>
      <c r="F23" s="6">
        <v>4</v>
      </c>
      <c r="G23" s="7">
        <v>35000</v>
      </c>
      <c r="H23" s="8">
        <f t="shared" si="0"/>
        <v>140000</v>
      </c>
    </row>
    <row r="24" spans="1:8" ht="132" customHeight="1" x14ac:dyDescent="0.25">
      <c r="A24" s="1">
        <v>56</v>
      </c>
      <c r="B24" s="2" t="s">
        <v>161</v>
      </c>
      <c r="C24" s="3" t="s">
        <v>112</v>
      </c>
      <c r="D24" s="4" t="s">
        <v>113</v>
      </c>
      <c r="E24" s="2" t="s">
        <v>23</v>
      </c>
      <c r="F24" s="6">
        <v>3</v>
      </c>
      <c r="G24" s="7">
        <v>50000</v>
      </c>
      <c r="H24" s="8">
        <f t="shared" si="0"/>
        <v>150000</v>
      </c>
    </row>
    <row r="25" spans="1:8" ht="132" customHeight="1" x14ac:dyDescent="0.25">
      <c r="A25" s="1">
        <v>57</v>
      </c>
      <c r="B25" s="2" t="s">
        <v>162</v>
      </c>
      <c r="C25" s="3" t="s">
        <v>114</v>
      </c>
      <c r="D25" s="4" t="s">
        <v>115</v>
      </c>
      <c r="E25" s="2" t="s">
        <v>23</v>
      </c>
      <c r="F25" s="6">
        <v>3</v>
      </c>
      <c r="G25" s="7">
        <v>20000</v>
      </c>
      <c r="H25" s="8">
        <f t="shared" si="0"/>
        <v>60000</v>
      </c>
    </row>
    <row r="26" spans="1:8" ht="132" customHeight="1" x14ac:dyDescent="0.25">
      <c r="A26" s="1">
        <v>58</v>
      </c>
      <c r="B26" s="12" t="s">
        <v>163</v>
      </c>
      <c r="C26" s="3" t="s">
        <v>116</v>
      </c>
      <c r="D26" s="4" t="s">
        <v>117</v>
      </c>
      <c r="E26" s="2" t="s">
        <v>23</v>
      </c>
      <c r="F26" s="6">
        <v>1</v>
      </c>
      <c r="G26" s="7">
        <v>25000</v>
      </c>
      <c r="H26" s="8">
        <f t="shared" si="0"/>
        <v>25000</v>
      </c>
    </row>
    <row r="27" spans="1:8" ht="132" customHeight="1" x14ac:dyDescent="0.25">
      <c r="A27" s="1">
        <v>59</v>
      </c>
      <c r="B27" s="12" t="s">
        <v>164</v>
      </c>
      <c r="C27" s="3" t="s">
        <v>118</v>
      </c>
      <c r="D27" s="4" t="s">
        <v>119</v>
      </c>
      <c r="E27" s="2" t="s">
        <v>120</v>
      </c>
      <c r="F27" s="6">
        <v>5</v>
      </c>
      <c r="G27" s="7">
        <v>158400</v>
      </c>
      <c r="H27" s="8">
        <f t="shared" si="0"/>
        <v>792000</v>
      </c>
    </row>
    <row r="28" spans="1:8" ht="132" customHeight="1" x14ac:dyDescent="0.25">
      <c r="A28" s="1">
        <v>60</v>
      </c>
      <c r="B28" s="2" t="s">
        <v>165</v>
      </c>
      <c r="C28" s="3" t="s">
        <v>121</v>
      </c>
      <c r="D28" s="13" t="s">
        <v>122</v>
      </c>
      <c r="E28" s="2" t="s">
        <v>23</v>
      </c>
      <c r="F28" s="6">
        <v>10</v>
      </c>
      <c r="G28" s="7">
        <v>4158</v>
      </c>
      <c r="H28" s="8">
        <f t="shared" si="0"/>
        <v>41580</v>
      </c>
    </row>
    <row r="29" spans="1:8" ht="132" customHeight="1" x14ac:dyDescent="0.25">
      <c r="A29" s="1">
        <v>61</v>
      </c>
      <c r="B29" s="2" t="s">
        <v>166</v>
      </c>
      <c r="C29" s="3" t="s">
        <v>123</v>
      </c>
      <c r="D29" s="4" t="s">
        <v>124</v>
      </c>
      <c r="E29" s="2" t="s">
        <v>23</v>
      </c>
      <c r="F29" s="6">
        <v>10</v>
      </c>
      <c r="G29" s="7">
        <v>1728</v>
      </c>
      <c r="H29" s="8">
        <f t="shared" si="0"/>
        <v>17280</v>
      </c>
    </row>
    <row r="30" spans="1:8" ht="132" customHeight="1" x14ac:dyDescent="0.25">
      <c r="A30" s="1">
        <v>62</v>
      </c>
      <c r="B30" s="60" t="s">
        <v>167</v>
      </c>
      <c r="C30" s="3" t="s">
        <v>125</v>
      </c>
      <c r="D30" s="4" t="s">
        <v>126</v>
      </c>
      <c r="E30" s="2" t="s">
        <v>23</v>
      </c>
      <c r="F30" s="6">
        <v>10</v>
      </c>
      <c r="G30" s="7">
        <v>1728</v>
      </c>
      <c r="H30" s="8">
        <f t="shared" si="0"/>
        <v>17280</v>
      </c>
    </row>
    <row r="31" spans="1:8" ht="27" customHeight="1" x14ac:dyDescent="0.25">
      <c r="A31" s="1">
        <v>63</v>
      </c>
      <c r="B31" s="12" t="s">
        <v>168</v>
      </c>
      <c r="C31" s="3" t="s">
        <v>127</v>
      </c>
      <c r="D31" s="4" t="s">
        <v>128</v>
      </c>
      <c r="E31" s="2" t="s">
        <v>120</v>
      </c>
      <c r="F31" s="6">
        <v>1</v>
      </c>
      <c r="G31" s="7">
        <v>41000</v>
      </c>
      <c r="H31" s="8">
        <f t="shared" si="0"/>
        <v>41000</v>
      </c>
    </row>
    <row r="32" spans="1:8" ht="57" customHeight="1" x14ac:dyDescent="0.25">
      <c r="A32" s="1">
        <v>64</v>
      </c>
      <c r="B32" s="12" t="s">
        <v>169</v>
      </c>
      <c r="C32" s="3" t="s">
        <v>129</v>
      </c>
      <c r="D32" s="4" t="s">
        <v>130</v>
      </c>
      <c r="E32" s="2" t="s">
        <v>120</v>
      </c>
      <c r="F32" s="6">
        <v>1</v>
      </c>
      <c r="G32" s="7">
        <v>79000</v>
      </c>
      <c r="H32" s="8">
        <f t="shared" si="0"/>
        <v>79000</v>
      </c>
    </row>
    <row r="33" spans="1:8" ht="63" customHeight="1" x14ac:dyDescent="0.35">
      <c r="A33" s="64" t="s">
        <v>135</v>
      </c>
      <c r="B33" s="64"/>
      <c r="C33" s="64"/>
      <c r="D33" s="64"/>
      <c r="E33" s="64"/>
      <c r="F33" s="64"/>
      <c r="G33" s="64"/>
      <c r="H33" s="64"/>
    </row>
  </sheetData>
  <mergeCells count="1">
    <mergeCell ref="A33:H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Դեղ</vt:lpstr>
      <vt:lpstr> Պարագա 1</vt:lpstr>
      <vt:lpstr>Անգիոգրաֆիա</vt:lpstr>
      <vt:lpstr> Պարագա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MkrtchyanRobert@outlook.com</cp:lastModifiedBy>
  <dcterms:created xsi:type="dcterms:W3CDTF">2015-06-05T18:17:20Z</dcterms:created>
  <dcterms:modified xsi:type="dcterms:W3CDTF">2026-06-18T17:49:57Z</dcterms:modified>
</cp:coreProperties>
</file>