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գործեր ԲԿ\Անահիտ\ԷԱՃԱՊՁԲ-26-59 դեղեր 73 լօտ\"/>
    </mc:Choice>
  </mc:AlternateContent>
  <bookViews>
    <workbookView xWindow="-120" yWindow="-120" windowWidth="29040" windowHeight="15720" activeTab="1"/>
  </bookViews>
  <sheets>
    <sheet name="Հայերեն" sheetId="1" r:id="rId1"/>
    <sheet name="ռուսերեն" sheetId="2" r:id="rId2"/>
  </sheets>
  <definedNames>
    <definedName name="_xlnm.Print_Area" localSheetId="0">Հայերեն!$A$1:$H$88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3" i="2" l="1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84" i="2" l="1"/>
  <c r="H1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11" i="1" l="1"/>
  <c r="H84" i="1" s="1"/>
</calcChain>
</file>

<file path=xl/sharedStrings.xml><?xml version="1.0" encoding="utf-8"?>
<sst xmlns="http://schemas.openxmlformats.org/spreadsheetml/2006/main" count="610" uniqueCount="389">
  <si>
    <t>ԳՆՄԱՆ ՀԱՅՏ</t>
  </si>
  <si>
    <t xml:space="preserve">Հայաստանի Հանրապետության կառավարության 2017 թվականի մայիսի 4-ի 526-Ն որոշման Հավելված N 1-ով հաստատված Գնումների գործընթացի կազմակերպման կարգի 21-րդ կետով պահանջվող տեղեկատվություն.
1. Գնման առարկայի Տեխնիկական բնութագիր-գնման ժամանակացույց և վճարման ժամանակացույց
</t>
  </si>
  <si>
    <t>ԱՊՐԱՆՔԻ</t>
  </si>
  <si>
    <t>ՀՀ</t>
  </si>
  <si>
    <t>ԳՄԱ կոդ</t>
  </si>
  <si>
    <t>Անվանում</t>
  </si>
  <si>
    <t>Տեխնիկական   բնութագիր</t>
  </si>
  <si>
    <t>Չափման միավոր</t>
  </si>
  <si>
    <t>Միավորի   Գին</t>
  </si>
  <si>
    <t>Քանակ</t>
  </si>
  <si>
    <t>Գումար</t>
  </si>
  <si>
    <t>Ժամկետը*</t>
  </si>
  <si>
    <t xml:space="preserve">հատ
</t>
  </si>
  <si>
    <t xml:space="preserve">Ամբրոքսոլ </t>
  </si>
  <si>
    <t xml:space="preserve">ամբրոքսոլ (ամբրոքսոլի հիդրոքլորիդ) 30մգ,բլիստերում (20/2x10/) </t>
  </si>
  <si>
    <t xml:space="preserve">Ամիկացին </t>
  </si>
  <si>
    <t>Ամիկացին  դեղափոշի ն/ե և մ/մ ներարկման լուծույթի</t>
  </si>
  <si>
    <t>Ատորվաստատին  20մգ</t>
  </si>
  <si>
    <t xml:space="preserve">Ատորվաստատին 20 մգ </t>
  </si>
  <si>
    <t xml:space="preserve">Արգինին լիկվո </t>
  </si>
  <si>
    <t>Արգինին-լիկվո 20մլ</t>
  </si>
  <si>
    <t xml:space="preserve">Գլյուկոզա </t>
  </si>
  <si>
    <t>դեքստրոզ (դեքստրոի մոնոհիդրատ) լուծույթ կաթիլաներարկման 50մգ/մլ; 250մլ պլաստիկե փաթեթ</t>
  </si>
  <si>
    <t>Դեքսամեթազոն 4մգ/1մլ</t>
  </si>
  <si>
    <t>դեքսամեթազոն (դեքսամեթազոն նատրիումի ֆոսֆատ) լուծույթ ներարկման 4մգ/մլ;  ամպուլներ 1մլ տուփում 25 սրվակ</t>
  </si>
  <si>
    <t xml:space="preserve">Գլիկլազիդ 60մգ </t>
  </si>
  <si>
    <t>գլիկլազիդ դեղահատեր կարգավորվող ձերբազատմամբ 60մգ; (30/1x30/) բլիստերում, (60/2x30/) բլիստերում</t>
  </si>
  <si>
    <t>Դիգօքսին 0.25մգ</t>
  </si>
  <si>
    <t xml:space="preserve">Դիգօքսին 0.25մգ </t>
  </si>
  <si>
    <t>Սուքսամեթոնիում 20 մգ/մլ 5մլ</t>
  </si>
  <si>
    <t xml:space="preserve">սուքսամեթոնիում (սուքսամեթոնիումի յոդիդ) լուծույթ ն/ե ներարկման 20մգ/մլ,5մլ ամպուլներ (10) և կտրիչ, 5մլ ամպուլներբլիստերում (5/1x5/, 10/2x5/)և կտրիչ </t>
  </si>
  <si>
    <t xml:space="preserve">Դոպամին </t>
  </si>
  <si>
    <t xml:space="preserve">Դոպամինի հիդրոքլորիդ 200մգ/5մլ </t>
  </si>
  <si>
    <t>Կլոպիդոգրել  75 մգ</t>
  </si>
  <si>
    <t>Ուրապիդիլ   50մգ/մլ</t>
  </si>
  <si>
    <t>Ուրապիդիլ 5մգ/մլ; (5/1x5/) ամպուլներ 5մլ բլիստերում</t>
  </si>
  <si>
    <t xml:space="preserve">Մետոպրոլոլ 25մգ </t>
  </si>
  <si>
    <t>Մետոպրոլոլ 25մգ x60</t>
  </si>
  <si>
    <t>Էնալապրիլ 10 մգ</t>
  </si>
  <si>
    <t>էնալապրիլ (էնալապրիլի մալեատ)դեղահատեր10մգ ,բլիստերում (20/2x10/)</t>
  </si>
  <si>
    <t>Լևոթիրօքսին 50մգ</t>
  </si>
  <si>
    <t xml:space="preserve">լևոթիրօքսին (լևոթիրօքսին նատրիում) 50մգ </t>
  </si>
  <si>
    <t>Էտամզիլատ 250մգ/2մլ</t>
  </si>
  <si>
    <t xml:space="preserve">էտամզիլատ լուծույթ ներարկման 250մգ/2մլ; ամպուլներ 2մլ </t>
  </si>
  <si>
    <t>Թիոկտաթթու  դհտ 600մգ</t>
  </si>
  <si>
    <t>թիոկտաթթու դեղահատեր թաղանթապատ 600մգ; (30/3x10/) բլիստերում, (60/6x10/) բլիստերում, (100/10x10/) բլիստերում</t>
  </si>
  <si>
    <t>Թիոկտաթթու 600մգ 24մլ</t>
  </si>
  <si>
    <t>Իզոտրոյ 100 մլ</t>
  </si>
  <si>
    <t xml:space="preserve">հեղուկ շնչառման 100%; ապակե շշիկ 100մլ </t>
  </si>
  <si>
    <t>Լիդոկային</t>
  </si>
  <si>
    <t>լիդոկային (լիդոկայինի հիդրոքլորիդ), լուծույթ ներարկման 20մգ/մլ; (1) և (10) ապակե սրվակներ 20մլ</t>
  </si>
  <si>
    <t>Կետամին 10  մլ</t>
  </si>
  <si>
    <t>Ացետիլսալիցիլաթթու, մագնեզիումի հիդրօքսիդ</t>
  </si>
  <si>
    <t xml:space="preserve">ացետիլսալիցիլաթթու, մագնեզիումի հիդրօքսիդ  դեղահատեր թաղանթապատ 75մգ </t>
  </si>
  <si>
    <t>Տրիամցինոլոն  40մգ/1մլ</t>
  </si>
  <si>
    <t>Կլեմաստին 1մգ/մլ 2մլ</t>
  </si>
  <si>
    <t xml:space="preserve">կլեմաստին (կլեմաստինի ֆումարատ) լուծույթ ներարկման 1մգ/մլ; (10) ամպուլներ 2մլ պիտակ բանդերոլ, (10) ամպուլներ 2մլ դիվիդելլա, (10) ամպուլներ 2մլ </t>
  </si>
  <si>
    <t xml:space="preserve">Ռիվարոկսաբան 20 մգ </t>
  </si>
  <si>
    <t>Ռիվարոկսաբան 20 մգ</t>
  </si>
  <si>
    <t>Հեմոսոլ 500 մլ</t>
  </si>
  <si>
    <t xml:space="preserve">նատրիումի քլորիդ, կալիումի քլորիդ, մագնեզիումի քլորիդ, նատրիումի ացետատ, նատրիումի գլյուկոնատ </t>
  </si>
  <si>
    <t>Հեպարին 5000 ԱՄ/5մլ</t>
  </si>
  <si>
    <t>հեպարին (հեպարին նատրիում) լուծույթ ե/մ ևն/ե ներարկման 5000ՄՄ/մլ, 5մլ ապակե սրվակներ (5) ,ռետինե խցանով</t>
  </si>
  <si>
    <t>Մետոկլոպրամիդ 5մգ/մլ 2 մլ</t>
  </si>
  <si>
    <t xml:space="preserve">մետոկլոպրամիդ (մետոկլոպրամիդի հիդրոքլորիդ)լուծույթներարկման5մգ/մլ, 2մլ ամպուլներ, բլիստերում (10, 10/1x10/) </t>
  </si>
  <si>
    <t>Մերոպենեմ 1000մգ</t>
  </si>
  <si>
    <t xml:space="preserve">1000մգ ապակե սրվակ 10մլ </t>
  </si>
  <si>
    <t xml:space="preserve">Մօքսոնիդին  </t>
  </si>
  <si>
    <t xml:space="preserve">0.4մգ N14 դեղահատեր թաղանթապատ </t>
  </si>
  <si>
    <t>Մորֆին հ/ք 1% 1.0</t>
  </si>
  <si>
    <t xml:space="preserve">Մորֆինի հիդրոքլորիդ 1% ներարկման լուծույթ10մգ/մլ,1մլ ամպուլներ </t>
  </si>
  <si>
    <t>Նատրիումի բիկարբոնատ</t>
  </si>
  <si>
    <t>Նատրիումի բիկարբոնատ, լուծույթ կաթիլաներարկման 84մգ/մլ; (1) և (10) ապակե սրվակներ 20մլ</t>
  </si>
  <si>
    <t xml:space="preserve">Նատրիումի քլորիդ </t>
  </si>
  <si>
    <t>Նատրիումի քլորիդ 0.9% 100մլ</t>
  </si>
  <si>
    <t>Նատրիումի քլորիդ, լուծույթ կաթիլաներարկման 9մգ/մլ; 1000մլ պլաստիկե փաթեթ</t>
  </si>
  <si>
    <t>Նատրիումի քլորիդ</t>
  </si>
  <si>
    <t>Նատրիումի քլորիդ, լուծույթ կաթիլաներարկման 9մգ/մլ; 250մլ պլաստիկե փաթեթ</t>
  </si>
  <si>
    <t xml:space="preserve">նատրիումի քլորիդ լուծույթ կաթիլաներարկման 9մգ/մլ; 3000մլ պլաստիկե փաթեթ </t>
  </si>
  <si>
    <t>Նատրիումի քլորիդ, լուծույթ կաթիլաներարկման 9մգ/մլ; 500մլ պլաստիկե փաթեթ</t>
  </si>
  <si>
    <t>Հիդրոքսիէթիլկրախմալ   500 մլ 6%</t>
  </si>
  <si>
    <t xml:space="preserve">հիդրօքսիէթիլ օսլա լուծույթ կաթիլաներարկման 60մգ/մլ; 500մլ պլաստիկե փաթեթ </t>
  </si>
  <si>
    <t>Սալբուտամոլ ցողացիր 100մկգ/20</t>
  </si>
  <si>
    <t xml:space="preserve">100մկգ/ դեղաչափ; 8,5գ (200 շնչառում) ալյումինե տարա դեղաչափիչ մխոցով և պլաստիկե ներդրուկ </t>
  </si>
  <si>
    <t>Տրանեկսամ 50մգ/մլ 5մլ</t>
  </si>
  <si>
    <t>հատ</t>
  </si>
  <si>
    <t>Օմեպրազոլ 20մգ</t>
  </si>
  <si>
    <t xml:space="preserve">օմեպրազոլ դեղապատիճներ 20մգ </t>
  </si>
  <si>
    <t>Ֆուրոսեմիդ 40 մգ</t>
  </si>
  <si>
    <t>Ֆուրոսեմիդ , 40մգ</t>
  </si>
  <si>
    <t xml:space="preserve">Ադեմեթիոնին </t>
  </si>
  <si>
    <t>Ադեմեթիոնին  սրվակ 400մգ 5մլ N5</t>
  </si>
  <si>
    <t>Ցեֆեպիմ</t>
  </si>
  <si>
    <t xml:space="preserve">Լևոֆլոքսացին </t>
  </si>
  <si>
    <t>Լուծույթ կաթիլաներարկման 0,5% 100,0պարկ</t>
  </si>
  <si>
    <t>Ուրդոքսա</t>
  </si>
  <si>
    <t xml:space="preserve">Սևոֆլյուրան </t>
  </si>
  <si>
    <t xml:space="preserve">Սևոֆլուրան 250մլ </t>
  </si>
  <si>
    <t>շշիկ</t>
  </si>
  <si>
    <t>Մանիտոլ</t>
  </si>
  <si>
    <t>փաթեթ</t>
  </si>
  <si>
    <t>Մեբիկար</t>
  </si>
  <si>
    <t xml:space="preserve">Մեբիկար 500մգ </t>
  </si>
  <si>
    <t>Պանտոպրազոլ 40 մգ</t>
  </si>
  <si>
    <t>Պանտոպրազոլ 40 մգ N 28</t>
  </si>
  <si>
    <t>Ամոքսիցիլին+կլավուլոնատ</t>
  </si>
  <si>
    <t>Ամոքսիցիլին+կալիումի կլավուլոնատ 1000մգ/200 մգ:                                         Ամոքսիցիլին  փոշի ն/ե 1.2գ x5,</t>
  </si>
  <si>
    <t xml:space="preserve">Լևիցիտամ </t>
  </si>
  <si>
    <t xml:space="preserve">Լևիցիտամ  500 մգ, տուփում 60 հատ </t>
  </si>
  <si>
    <t xml:space="preserve">Բետահիստին </t>
  </si>
  <si>
    <t>Բետահիստին  24մգ</t>
  </si>
  <si>
    <t>Ամբու պարկ</t>
  </si>
  <si>
    <t>Հեմոստատիկ սպունգ</t>
  </si>
  <si>
    <t xml:space="preserve">«ԵՐԵՎԱՆ ԲԳԿ ՓԲԸ-Ի ԿԱՐԻՔՆԵՐԻ ՀԱՄԱՐ ԴԵՂՈՐԱՅՔԻ ՁԵՌՔ ԲԵՐՄԱՆ ՆՊԱՏԱԿՈՎ ԳՆՄԱՆ ԳՈՐԾԸՆԹԱՑԻ ԿԱԶՄԱԿԵՐՊՄԱՆ   </t>
  </si>
  <si>
    <t>Շնչառական պայուսակ , դիմակով, , նախատեսված թոքերի ժամանակավոր արհեստական օդափոխության համար</t>
  </si>
  <si>
    <t>Թեսթ երիզներ</t>
  </si>
  <si>
    <t>Թեստ-երիզներ՝ նախատեսված Contour Plus գլյուկոմետրի համար (N50) Չափման մեթոդ՝ էլեկտրաքիմիական Չափման միջակայք` 0.6-33.3 մմոլ/լ Չափման ժամանակահատված՝ 5 վրկ Արյան ծավալ՝ 0.6 մկլ Աշխատանքային ջերմաստիճան՝5 -45 °C Աշխատանքային ջերմաստիճան՝5 -45 °C Աշխատանքային հարաբերական խոնավություն՝ 10% - 93%Գործառնական բարձրություն՝մինչ և 6300մ ծովի մակարդակից Արյան ծավալի անբավարարության դեպքում  30վ.ընթացքում արյուն ավելացնելու երկրորդ   հնարավորություն (Second chance)Տվյալների փոխանցում համակարգչին՝ USB լարի օգնությամբ Թեստ-երիզների ժամկետը չի փոխվում՝ անկախ տուփի բացման պայմանից:Ճշգրտություն՝համակարգը համապատասխանում է ISO 15197, ISO 13485 չափորոշիչների պահանջներին Մասնակիցը պետք է ներկայացնի արտադրողի կողմից հաստատված արտոնագիր:Հանձնման պահին ապրանքը պետք է ունենա առնվազն 2 (երկու) տարի պիտանելության ժամկետ , պետք է լինի փակ,ռուսերեն մակնշմամբ:</t>
  </si>
  <si>
    <t>Անձեռոցիկ մանրէազերծ</t>
  </si>
  <si>
    <t>Անձեռոցիկ մանրէազերծ: Ստերիլ փաթեթավորում: Չափսերը 20սմ*25սմ: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սերտիֆիկատներ`ISO13485 կամ ГОСТ Р ИСО 13485 կամ համարժեք:</t>
  </si>
  <si>
    <t xml:space="preserve">Անձեռոցիկ մանրէազերծ </t>
  </si>
  <si>
    <t>Արյան փոխներարկման հ-գ ֆիլտրով</t>
  </si>
  <si>
    <t>Համակարգ ն/ե՝ ֆիլտրով /արյան/ - Արյան փոխներարկման համար ֆիլտրով համակարգ:</t>
  </si>
  <si>
    <t>Արտածծիչի խողովակ</t>
  </si>
  <si>
    <t>Խողովակ արտածծման ստերիլ: Թափանցիկ պոլիմերային պատերով արտածծման խողովակ, կոշտ պլաստիկից արտածծիչի ծայրակալով: Ախտահանված, 1.5մ</t>
  </si>
  <si>
    <t>Բախիլ</t>
  </si>
  <si>
    <t>Միանվագ օգտագործման բախիլ</t>
  </si>
  <si>
    <t>Բինտ ոչ ստերիլ</t>
  </si>
  <si>
    <t>Բինտ՝ ոչ ստերիլ: Չափսերը  10մх16սմ,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</si>
  <si>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>Գլխարկ  մ/օ</t>
  </si>
  <si>
    <t>Գլխարկ բժշկական մեկանգամյա օգտագործման</t>
  </si>
  <si>
    <t>Բժշկական թանզիվ</t>
  </si>
  <si>
    <t>Բժշկական թանզիվ՝ նախատեսված բժշկական նպատակների համար: Խտությունը 30+-2, չափը՝ 1մx5մ: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</t>
  </si>
  <si>
    <t>Թանզիվ բժշկական</t>
  </si>
  <si>
    <t>լայնությունը 90սմ, խտությունը 30գ/քմ, մատակարարումն իրականացնել 1000 մետրանոց  ամբողջական թոփով</t>
  </si>
  <si>
    <t>մետր</t>
  </si>
  <si>
    <t>Կենտրոնական երակային կաթետր</t>
  </si>
  <si>
    <t>Կատետեր երակային "Սերտոֆիքս Դուո 730" NG-18 երկճյուղ,պատրաստված պոլիուրետանից, ատրավմատիկ ծայրով</t>
  </si>
  <si>
    <t>Ձեռնոց ոչ ստերիլ</t>
  </si>
  <si>
    <t>Ձեռնոցներ զննման նիտրիլից՝ ոչ ստերիլ առանց տալկ,  S,M,L չափի (ըստ պատվերի)</t>
  </si>
  <si>
    <t xml:space="preserve">Պաթոլոգիական պարկ </t>
  </si>
  <si>
    <t>Պաթոլոգիական պարկ PVD, հաստությունը 200մկմ., չափսերը 80x210 սմ, ճարմանդով և կտրված բռնակներով</t>
  </si>
  <si>
    <t>Վակումային կարգավորիչ DISS մուտքով</t>
  </si>
  <si>
    <r>
      <t>Վակումային կարգավորիչ DISS մուտքով
Ստանդարտ բժշկական սարքերի դիրեկտիվ(օրենքի դրույթ)93/42/ԵՏՀ    
EN ISO(Եվրոպական և միջազգային ստանդարտ)10079-3
Գազի տեսակ.վակում(VAC)
Աշխատանքային ճնշումը 0-0,07MPA(Մեգապասկալ)    
Հոսնքի արագությունը0-760mmHg,0-300 mmHg,(ճնշման միավոր,որը հավասար է միլիմետր սնդիկի սյան կողմից  գործադրվողճնշմանը 0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Calibri"/>
        <family val="2"/>
      </rPr>
      <t>C-ում և ծանրության արագացման տակ</t>
    </r>
    <r>
      <rPr>
        <sz val="11"/>
        <color theme="1"/>
        <rFont val="Calibri"/>
        <family val="2"/>
        <charset val="204"/>
        <scheme val="minor"/>
      </rPr>
      <t xml:space="preserve">) :Միացված ադապտերը համապատասխանի  DISS վարդակին:Սարքը կարող է լինել ֆրանսիական ստանդարտ(AFNORտեսակի), ամերիկյան ստանդարտ(Ohmeda,DISS,Chemetron տեսակի),ճապոնական ստանդարտ(JISտեսակի),գերմանական ստանդարտ(DIN13260).անգլիական ստանդարտ(BS5682): Մուտքային խողովակի  պտուտակի չափը 1/8 NPT: Նորմալ ճնշում և ջերմաստիճան:Ներծծող շիշն ունի հատուկ սարք և երբ հեղուկի մակարդակը հասնում է սահմանագծին կարգավորիչը դադարում է աշխատել:Աշխատանքային   -0,7  - -1 </t>
    </r>
    <r>
      <rPr>
        <sz val="11"/>
        <color theme="1"/>
        <rFont val="Calibri"/>
        <family val="2"/>
      </rPr>
      <t>bar : չոր և մաքուր տեղում:</t>
    </r>
    <r>
      <rPr>
        <sz val="11"/>
        <color theme="1"/>
        <rFont val="Calibri"/>
        <family val="2"/>
        <charset val="204"/>
        <scheme val="minor"/>
      </rPr>
      <t xml:space="preserve">
                                             </t>
    </r>
  </si>
  <si>
    <t>Պլևրալ վակումային համակարգ</t>
  </si>
  <si>
    <t>Պլևրալ խոռոչի դրենաժի համակարգ եռախցիկ, 1-ին խցիկը
նախատեսված է պլևռալ հեղուկի կուտակման համար ընդհանուր
ծավալով 1900-2100մլ, աստիճանավոր գծանշումներով և
թվագրումներով, 2-րդ խցիկը նախատեսված է ասպիրացիայի
վերահսկման համար և թույլ է տալիս կարգավորել բացասական
ճնշումը ջրի մակարդակի բարձրության շնորհիվ, 3-րդ խցիկը
որպես ստորջրյա փական, թույլ է տալիս հայտնաբերել է օդի
արտահոսքը:</t>
  </si>
  <si>
    <t>Ֆիլտր</t>
  </si>
  <si>
    <t>Կոնտուրի համար նախատեսված բժշկական ֆիլտր</t>
  </si>
  <si>
    <t>Արտածծման տարա</t>
  </si>
  <si>
    <t>Հեմոստատիկ սպունգ ,չափը՝ SSP 80x50x10: Համաչափ
ծակոտկեն է, թունավոր չէ, հակաալերգիկ է, հակաիմմունագեն է,
չեզոք է, բռնկվող չէ։ Ստերիլիզացված է գամմա ճառագայթների
միջոցով,ենթակա է անմիջական օգտագործման՝ առանց
նախապես ստերիլիզացվելու։ Վաճառվում է ստերիլ բլիստերով
կամ ծրարով։ Չի պահանջում պահպանման հատուկ պայմաններ,
ինչպես այլ հեմոստատիկ նյութերը։ Համաչափ
ծակոտկենությունը երաշխավորում է արագ և արդյունավետ
հեմոստազ։</t>
  </si>
  <si>
    <t xml:space="preserve">Տարողությունը՝ 500մլ,նյութը՝ պոլիկարբոնատ:
Կափարիչի նյութը՝ ակրիլոնիտրիլ բուտադիեն ստինոլ: Միացման խողովակ 6-8մմ:
</t>
  </si>
  <si>
    <t xml:space="preserve">Կլոպիդոգրել (կլոպիդոգրելի հիդրոսուլֆատ) դեղահատեր թաղանթապատ 75մգ; N28 բլիստերում (Միկրոբյուրեղային ցելյուլոզա PH 102 , կրոսպովիդոն,կալցի ստեարատ, մոնոհիդրատ լակտոզ,երկաթի օքսիդ կարմիր,երկաթի օքսիդ դեղին, իզոմալատ(720)Մակրոգոլ 6000, ցածրատեղակալված հիդրոքսիպրոպիլցելյուլոզա, հիդրոգենիզացված գերչակի յուղ, (Լակտոզա, հիպրոմելլոզա, Տիտանի երկօքսիդ, Եռացետին )զիլտ կամ պլավիքս </t>
  </si>
  <si>
    <t xml:space="preserve">Պիպերացիլին+տազոբակտամ </t>
  </si>
  <si>
    <t>Պիպերացիլին+տազոբակտամ 4,5 գրամ Պիպերացիլին 4գ +0,5գ տազոբակտամ</t>
  </si>
  <si>
    <t xml:space="preserve">Ցեֆեպիմ ն/ե 1գ </t>
  </si>
  <si>
    <t xml:space="preserve"> 
լուծույթ ներարկման ն/ե և մ/մ, 50մգ/մլ; ամպուլներ 2մլ</t>
  </si>
  <si>
    <t>Տրիամցինոլոն մ/մ ն/հ 40մգ/1մլ x 5</t>
  </si>
  <si>
    <t>Ուրդոքսա դեղապատիճ 250մգ N50</t>
  </si>
  <si>
    <t xml:space="preserve">Անձեռոցիկ մանրէազերծ: Ստերիլ փաթեթավորում: Չափսերը 45սմx29սմ N5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սերտիֆիկատներ`ISO13485 կամ ГОСТ Р ИСО 13485 </t>
  </si>
  <si>
    <t>Մանիտոլ 400 մլ լուծույթ կաթիլաներարկման</t>
  </si>
  <si>
    <t>33141118/2</t>
  </si>
  <si>
    <t>33141118/3</t>
  </si>
  <si>
    <t>33671125/1</t>
  </si>
  <si>
    <t>33651163/1</t>
  </si>
  <si>
    <t>33621420/1</t>
  </si>
  <si>
    <t>33691176/27</t>
  </si>
  <si>
    <t>33691176/28</t>
  </si>
  <si>
    <t>33661153/1</t>
  </si>
  <si>
    <t>33611280/1</t>
  </si>
  <si>
    <t>33621380/2</t>
  </si>
  <si>
    <t>33631360/1</t>
  </si>
  <si>
    <t>33691176/29</t>
  </si>
  <si>
    <t>33621140/1</t>
  </si>
  <si>
    <t>33691176/30</t>
  </si>
  <si>
    <t>33621700/1</t>
  </si>
  <si>
    <t>33621760/1</t>
  </si>
  <si>
    <t>33691176/31</t>
  </si>
  <si>
    <t>33691190/1</t>
  </si>
  <si>
    <t>33691190/2</t>
  </si>
  <si>
    <t>33691176/32</t>
  </si>
  <si>
    <t>33661116/2</t>
  </si>
  <si>
    <t>33661111/3</t>
  </si>
  <si>
    <t>33621761/1</t>
  </si>
  <si>
    <t>33691176/33</t>
  </si>
  <si>
    <t>33691176/34</t>
  </si>
  <si>
    <t>33691176/35</t>
  </si>
  <si>
    <t>33691176/36</t>
  </si>
  <si>
    <t>33141166/1</t>
  </si>
  <si>
    <t>33611160/1</t>
  </si>
  <si>
    <t>33651143/1</t>
  </si>
  <si>
    <t>33621470/1</t>
  </si>
  <si>
    <t>33661120/3</t>
  </si>
  <si>
    <t>33691135/2</t>
  </si>
  <si>
    <t>33691136/2</t>
  </si>
  <si>
    <t>33691136/3</t>
  </si>
  <si>
    <t>33691136/4</t>
  </si>
  <si>
    <t>33691136/5</t>
  </si>
  <si>
    <t>33691136/6</t>
  </si>
  <si>
    <t>33691176/37</t>
  </si>
  <si>
    <t>33671113/1</t>
  </si>
  <si>
    <t>33691202/1</t>
  </si>
  <si>
    <t>33691176/38</t>
  </si>
  <si>
    <t>33611100/1</t>
  </si>
  <si>
    <t>33621590/1</t>
  </si>
  <si>
    <t>33691198/1</t>
  </si>
  <si>
    <t>33651140/1</t>
  </si>
  <si>
    <t>33691176/39</t>
  </si>
  <si>
    <t>33691176/40</t>
  </si>
  <si>
    <t>33661181/1</t>
  </si>
  <si>
    <t>33191350/2</t>
  </si>
  <si>
    <t>33691176/41</t>
  </si>
  <si>
    <t>33611470/3</t>
  </si>
  <si>
    <t>33651319/1</t>
  </si>
  <si>
    <t>33651112/1</t>
  </si>
  <si>
    <t>33141211/37</t>
  </si>
  <si>
    <t>33691189/1</t>
  </si>
  <si>
    <t>33141211/39</t>
  </si>
  <si>
    <t>33141211/40</t>
  </si>
  <si>
    <t>33191520/1</t>
  </si>
  <si>
    <t>33141205/1</t>
  </si>
  <si>
    <t>33141201/2</t>
  </si>
  <si>
    <t>33141133/1</t>
  </si>
  <si>
    <t>33141219/1</t>
  </si>
  <si>
    <t>33141133/2</t>
  </si>
  <si>
    <t>33141133/3</t>
  </si>
  <si>
    <t>33141136/13</t>
  </si>
  <si>
    <t>33141300/1</t>
  </si>
  <si>
    <t>33141211/41</t>
  </si>
  <si>
    <t>33141211/58</t>
  </si>
  <si>
    <t>33141211/43</t>
  </si>
  <si>
    <t>33141235/1</t>
  </si>
  <si>
    <t>33161260/1</t>
  </si>
  <si>
    <t>33141211/62</t>
  </si>
  <si>
    <t>ПОКУПКА ЗАЯВКУ</t>
  </si>
  <si>
    <t xml:space="preserve">«В БКК ЗАО НУЖД ЛЕКАРСТВА, ПРИОБРЕТЕНИЯ В ЦЕЛЯХ ЗАКУПКИ ДЛЯ ОРГАНИЗАЦИИ ПРОЦЕССА </t>
  </si>
  <si>
    <t xml:space="preserve">Правительства Республики 2017 года, 4 мая-в 526-Ն Приложению N 1, который, утвержденных процесса Закупок в организации порядка 21-го пункта требуемой информации.
1. Предмета закупки Технические характеристики-покупка расписание и график платежей
</t>
  </si>
  <si>
    <t>ПРОДУКТ</t>
  </si>
  <si>
    <t>РА</t>
  </si>
  <si>
    <t>ОСНОВЕ кода</t>
  </si>
  <si>
    <t>Название</t>
  </si>
  <si>
    <t>Технические характеристики</t>
  </si>
  <si>
    <t>Единица измерения</t>
  </si>
  <si>
    <t>Цена За Единицу</t>
  </si>
  <si>
    <t>Количество</t>
  </si>
  <si>
    <t>Деньги</t>
  </si>
  <si>
    <t>Срок*</t>
  </si>
  <si>
    <t xml:space="preserve">Абриколь </t>
  </si>
  <si>
    <t xml:space="preserve">абриколь (сбросили гидрохлорид) мг,блистере (20/2x10/) </t>
  </si>
  <si>
    <t xml:space="preserve">шт
</t>
  </si>
  <si>
    <t xml:space="preserve">Микон </t>
  </si>
  <si>
    <t>Микон стеклопакеты н/д и м/м инъекции водный раствор</t>
  </si>
  <si>
    <t>Термостат 20мг</t>
  </si>
  <si>
    <t xml:space="preserve">Термостат 20 мг </t>
  </si>
  <si>
    <t xml:space="preserve">Арина лицо </t>
  </si>
  <si>
    <t>Арина-лицо мл</t>
  </si>
  <si>
    <t xml:space="preserve">Глюкоза </t>
  </si>
  <si>
    <t>детство (екстра моногидрат) мебель катанка 50мг/мл; мл пластиковые пакет</t>
  </si>
  <si>
    <t>Дексаметазона г/л</t>
  </si>
  <si>
    <t>дексаметазона (дексаметазона натрия фосфат) раствор для инъекций мг/мл; ампулы м в коробке 25 флакон</t>
  </si>
  <si>
    <t xml:space="preserve">Глаза мг </t>
  </si>
  <si>
    <t>глаза таблетки регулируемых дебати мг; (30/1x30/) бластером, (60/2x30/) бластером</t>
  </si>
  <si>
    <t>Диоксин 0.25 мг</t>
  </si>
  <si>
    <t xml:space="preserve">Диоксин 0.25 мг </t>
  </si>
  <si>
    <t>Сокамерников 20 мг/мл мл</t>
  </si>
  <si>
    <t xml:space="preserve">сокамерников (стукаческими вода) трубы н/д инъекций 20мг/мл,мл ампулы (10) и резцы, заполните м (5/1x5/, 10/2x5/)и резцы </t>
  </si>
  <si>
    <t xml:space="preserve">Дома </t>
  </si>
  <si>
    <t xml:space="preserve">Допамина гидрохлорид 200мг/л </t>
  </si>
  <si>
    <t>Коридор 75 мг</t>
  </si>
  <si>
    <t xml:space="preserve">Коридор (коридоре гидросила) таблетки тематика мг; N28 блистере (вещества: микрокристаллическая целлюлозной РН 102 , краснодон,кольца стеарат, моногидрат латов,железа оксид красный,железа оксид желтый, изола(720)Макро 6000, задремала гидроксипропилметилц, гидрогенизации касторового масла (Лактозу, гипотез, календари, Ракета )зал или плавится </t>
  </si>
  <si>
    <t>Урал 50мг/мл</t>
  </si>
  <si>
    <t>Урал 5мг/мл; (5/1x5/) ампулы м бластером</t>
  </si>
  <si>
    <t xml:space="preserve">Метопролол 25мг </t>
  </si>
  <si>
    <t>Метопролол 25мг x60</t>
  </si>
  <si>
    <t>Наломал 10 мг</t>
  </si>
  <si>
    <t>наладить (налили мала)делает ,блистере (20/2x10/)</t>
  </si>
  <si>
    <t>Лотосы 50мг</t>
  </si>
  <si>
    <t xml:space="preserve">лотосы (левотироксин натрий) 50мг </t>
  </si>
  <si>
    <t>Этажа 250 мг/л</t>
  </si>
  <si>
    <t xml:space="preserve">этажа раствор для инъекций 250 мг/мл; ампулы м </t>
  </si>
  <si>
    <t>Тексту дг 600 мг основы</t>
  </si>
  <si>
    <t>тексту таблетки тематика 600 мг основы; (30/3х10/) бластером, (60/6x10/) бластером, (100/10x10/) бластером</t>
  </si>
  <si>
    <t>Тексту 600 мг основы мл</t>
  </si>
  <si>
    <t>Азово 100 мл</t>
  </si>
  <si>
    <t xml:space="preserve">жидкость шарм 100%; стеклянные шик 100мл </t>
  </si>
  <si>
    <t>Локи</t>
  </si>
  <si>
    <t>локи (ладошкин гидрохлорид), раствор для инъекций 20мг/мл; (1) и (10) в стеклянных ампул мл</t>
  </si>
  <si>
    <t>Кетамин 10 мл</t>
  </si>
  <si>
    <t xml:space="preserve">
раствор для инъекций н/д и м/м 50мг/мл; ампулы м</t>
  </si>
  <si>
    <t>Ацетиламино, магния гидроксид</t>
  </si>
  <si>
    <t xml:space="preserve">ацетиламино, магния гидроксид таблетки тематика мг </t>
  </si>
  <si>
    <t>Тимано мг/л</t>
  </si>
  <si>
    <t>Тимано м/м n/h, мг/л x 5</t>
  </si>
  <si>
    <t>Климат мг/мл м</t>
  </si>
  <si>
    <t xml:space="preserve">климата (климата формат) раствор для инъекций мг/мл; (10) ампулы м этикетка бандер, (10) ампулы м увидел, (10) ампулы м </t>
  </si>
  <si>
    <t xml:space="preserve">Баварская 20 мг </t>
  </si>
  <si>
    <t>Баварская 20 мг</t>
  </si>
  <si>
    <t>Бемоль 500 мл</t>
  </si>
  <si>
    <t xml:space="preserve">натрия хлорид, калия хлорид, магния хлорид, натрия ацетат, натрия глюконат </t>
  </si>
  <si>
    <t>Гепарин 5000 АМ/м</t>
  </si>
  <si>
    <t>гепарин (гепарин натрия) раствор д/м ևն/д впрыска, ММ/мл, мл в стеклянных флаконов (5) резиновые планов</t>
  </si>
  <si>
    <t>Метоклопрамид 5мг/мл 2 мл</t>
  </si>
  <si>
    <t xml:space="preserve">метоклопрамид (метоклопрамид гидрохлорид)лунка/мл, мл ампулы, блистере (10, 10/1x10/) </t>
  </si>
  <si>
    <t>Мерси мг</t>
  </si>
  <si>
    <t xml:space="preserve">Мг стеклянный пузырек 10мл </t>
  </si>
  <si>
    <t xml:space="preserve">Моксон </t>
  </si>
  <si>
    <t xml:space="preserve">0.4 мг 14 таблетки тематика </t>
  </si>
  <si>
    <t>Морфин о./г. на 1% 1.0</t>
  </si>
  <si>
    <t xml:space="preserve">Морфина гидрохлорид 1% инъекции лумут/мл,мл ампулы </t>
  </si>
  <si>
    <t>Натрия бикарбонат</t>
  </si>
  <si>
    <t>Натрия бикарбонат, раствор катанка мг/мл; (1) и (10) в стеклянных ампул мл</t>
  </si>
  <si>
    <t xml:space="preserve">Натрия хлорид </t>
  </si>
  <si>
    <t>Натрия хлорид 0.9% 100мл</t>
  </si>
  <si>
    <t>Натрия хлорид, раствор катанка г/мл; мл пластиковые пакет</t>
  </si>
  <si>
    <t>Натрия хлорид</t>
  </si>
  <si>
    <t xml:space="preserve">натрия хлорид раствор катанка г/мл; мл пластиковые пакет </t>
  </si>
  <si>
    <t>Гидроксиметилпропил 500 мл 6%</t>
  </si>
  <si>
    <t xml:space="preserve">гидроксиэтил крахмал мебель катанка мг/мл; мл пластиковые пакет </t>
  </si>
  <si>
    <t>Альбом огни кг/20</t>
  </si>
  <si>
    <t xml:space="preserve">Мг/ доза; 8,5 г (200 шаре) алюминиевые двери дергачи перевести на счет арцаха и пластиковые втулки </t>
  </si>
  <si>
    <t>Трека 50мг/мл м</t>
  </si>
  <si>
    <t>Номера 20мг</t>
  </si>
  <si>
    <t xml:space="preserve">омепразол капсулы 20мг </t>
  </si>
  <si>
    <t>Дальнейшем приняли ислам 40 мг</t>
  </si>
  <si>
    <t>Дальнейшем приняли ислам , мг</t>
  </si>
  <si>
    <t xml:space="preserve">Демон </t>
  </si>
  <si>
    <t>Демон пузырек мг мл N5</t>
  </si>
  <si>
    <t>Ефим</t>
  </si>
  <si>
    <t xml:space="preserve">Ефим н/д 1г </t>
  </si>
  <si>
    <t xml:space="preserve">Лолита </t>
  </si>
  <si>
    <t>Мебель катанка 0,5% 100,0 парк</t>
  </si>
  <si>
    <t>Орда</t>
  </si>
  <si>
    <t>Уроки деканат 250 мг N50</t>
  </si>
  <si>
    <t xml:space="preserve">Солярий </t>
  </si>
  <si>
    <t xml:space="preserve">Суфлер мл </t>
  </si>
  <si>
    <t>шик</t>
  </si>
  <si>
    <t>Маннит</t>
  </si>
  <si>
    <t>Маннит 400 мл раствор катанка</t>
  </si>
  <si>
    <t>пакет</t>
  </si>
  <si>
    <t>Мир</t>
  </si>
  <si>
    <t xml:space="preserve">Мир мг </t>
  </si>
  <si>
    <t>Пастораль 40 мг</t>
  </si>
  <si>
    <t>Пастораль 40 мг N 28</t>
  </si>
  <si>
    <t xml:space="preserve">Пиперациллин+азовское </t>
  </si>
  <si>
    <t>Пиперациллин+азовское 4,5 грамм Писала г +0,5 г табака</t>
  </si>
  <si>
    <t>Моксель+колон</t>
  </si>
  <si>
    <t>Моксель+калия колон мг/200 мг: Моксель порошок н/д 1.2 г x5,</t>
  </si>
  <si>
    <t>шт</t>
  </si>
  <si>
    <t xml:space="preserve">Лата </t>
  </si>
  <si>
    <t xml:space="preserve">Лата 500 мг, в коробке 60 шт </t>
  </si>
  <si>
    <t xml:space="preserve">Батист </t>
  </si>
  <si>
    <t>Батист мг</t>
  </si>
  <si>
    <t>Абу парк</t>
  </si>
  <si>
    <t>Дыхательный мешок , так кажется , предусмотренных легких временной искусственной вентиляции для</t>
  </si>
  <si>
    <t>Гемостатические губки</t>
  </si>
  <si>
    <t>Гемостатические губки ,размер SSP 80x50x10: Пропорциональное
пористой, чтобы, не токсичен, аллергии на максимова,в
нейтральное, легковоспламеняющиеся не так. Стерилизуют гамма-лучи
через подлежит немедленного использования без
заранее сделал он. Продается в стерильных блистера
или конверте армении. Не требует особых условий хранения,
как и другие рекламные материалы. Пропорционально
рокотун гарантирует быстро и эффективно
гомеостаз армении.</t>
  </si>
  <si>
    <t>Тест изы</t>
  </si>
  <si>
    <t>Тест-изы, предназначенные Contour Plus аккумуляторы для (N50) Измерений метод электрохимического Измерения мужской 0.6-до 33,3 ммоль/л период Измерения для 5 сек в Крови объем изделия 0.6 мкл Рабочей температуры для 5 -45 °C Рабочая температура для 5 -45 °C Рабочая относительная влажность на 10% - 93%Рабочее, высота-до и 6300մ над уровнем моря объема Крови при недостаточности в.в кровь добавить второй шанс (Second chance)передача Данных на пк для USB лари помощью Тест-жизни срок не меняется, независимо упаковке для открытия займа:Точность, система соответствует ISO 15197, ISO 13485 стандартов, требованиям Участник должен представить производителя, утвержденных патента:Раздавать данный момент продукт должен иметь не менее 2 (двух) лет питать срок , должны быть закрыты,русский надписей:</t>
  </si>
  <si>
    <t>Салфетки стерильные</t>
  </si>
  <si>
    <t>Салфетки стерильные: Стерильные упаковка: Размеры 20см*см: в момент Сдачи остаточной годности часть до 1 года питать сроком товары для арман 75% , 1-2 года, патента сроком товары для арман 2/3, 2 года и более патента сроком товары аван 15 месяцев. Качество սերտիֆիկատներ'ISO13485 или ГОСТ Р ИСО 13485 или эквивалент:</t>
  </si>
  <si>
    <t xml:space="preserve">Салфетки стерильные </t>
  </si>
  <si>
    <t xml:space="preserve">Салфетки стерильные: Стерильные упаковка: Размеры 45սմx29սմ N5 в момент Сдачи остаточной годности часть до 1 года питать сроком товары для арман 75% , 1-2 года, патента сроком товары для арман 2/3, 2 года и более патента сроком товары аван 15 месяцев. Качество սերտիֆիկատներ'ISO13485 или ГОСТ Р ИСО 13485 </t>
  </si>
  <si>
    <t>Переливания крови г.-г. отфильтрованной</t>
  </si>
  <si>
    <t>Система н/д для отфильтрованной /крови/ - переливание Крови для отфильтрованной система:</t>
  </si>
  <si>
    <t>Станции оборудование</t>
  </si>
  <si>
    <t>Запчасти беларусь стерильный: Прозрачный полимерный стенами беларусь и труба, жесткий пластик артемий марков: Продезинфицировать, 1,5 м</t>
  </si>
  <si>
    <t>Прил</t>
  </si>
  <si>
    <t>Единовременная использования прил</t>
  </si>
  <si>
    <t>Латексные не стерильные</t>
  </si>
  <si>
    <t>Латексные не стерильные: Размеры 10մх16սմ, в момент Сдачи остаточной годности часть до 1 года питать сроком товары для арман 75% , 1-2 года, патента сроком товары для арман 2/3, 2 года и более патента сроком товары аван 15 месяцев. Качество наличие сертификатов</t>
  </si>
  <si>
    <t>Колпачок м/о.</t>
  </si>
  <si>
    <t>Крышка медицинские одноразовые</t>
  </si>
  <si>
    <t>Медицинский тази</t>
  </si>
  <si>
    <t>Медицинский тази, предназначенной для медицинских целей. Плотность 30+-2, размер 1մx5մ: в момент Сдачи остаточной годности часть до 1 года питать сроком товары для арман 75% , 1-2 года, патента сроком товары для арман 2/3, 2 года и более патента сроком товары аван 15 месяцев. Качество наличие сертификатов</t>
  </si>
  <si>
    <t>метров</t>
  </si>
  <si>
    <t>Тази медицинские</t>
  </si>
  <si>
    <t>ширина см, плотность 30г/кв. м, снабжение реализовать 1000 метров с полной тов</t>
  </si>
  <si>
    <t>Центральный венозный катетер</t>
  </si>
  <si>
    <t>Катетер венозный "Сети Duo 730" НГ-18 лектор,изготовленные из полиуретана, более тонким</t>
  </si>
  <si>
    <t>Перчатки не стерильные</t>
  </si>
  <si>
    <t>Перчатки осмотра наталья, не стерильные, без талька, S,M,L размер (на заказ)</t>
  </si>
  <si>
    <t xml:space="preserve">Патологические парк </t>
  </si>
  <si>
    <t>Патологические парк PVD, толщина км., размер 80x210 см, перминов и оторванными ручками</t>
  </si>
  <si>
    <t>Вакуумный регулятор DISS доступе</t>
  </si>
  <si>
    <r>
      <t>Вакуумный регулятор DISS доступе
Стандарт медицинской устройств директ(положение закона)93/42/ЕЭК 
EN ISO(Европейский и международный стандарт)10079-3
Газ рода.все(переменного тока)
Рабочее давление 0-0,07 MPA(Мегамачо) 
Песни ратон-760mmHg,0-300 mmHg,(точки давления,который равен миллиметр ртутного столба со стороны гонадотропин 0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Calibri"/>
        <family val="2"/>
      </rPr>
      <t>C-кому и тяжести ускорение под</t>
    </r>
    <r>
      <rPr>
        <sz val="11"/>
        <color theme="1"/>
        <rFont val="Calibri"/>
        <family val="2"/>
        <charset val="204"/>
        <scheme val="minor"/>
      </rPr>
      <t xml:space="preserve">) :Включен россии основное количество точек соответствовать DISS разъем:Устройство может быть французский стандарт(AFNORտեսակի), американский стандарт(Ohmeda,DISS,Chemetron типа),японский стандарт(JISտեսակի),немецкий стандарт(DIN13260).английский стандарт(BS5682): Входной трубки винт размер 1/8 NPT: Нормальное давление и температура:Абсорбент шин имеет специальное устройство, и, когда уровень жидкости достигает на границе регулятор перестает работать:Работа -0,7 - -1 </t>
    </r>
    <r>
      <rPr>
        <sz val="11"/>
        <color theme="1"/>
        <rFont val="Calibri"/>
        <family val="2"/>
      </rPr>
      <t>бар : сухое и чистое место.</t>
    </r>
    <r>
      <rPr>
        <sz val="11"/>
        <color theme="1"/>
        <rFont val="Calibri"/>
        <family val="2"/>
        <charset val="204"/>
        <scheme val="minor"/>
      </rPr>
      <t xml:space="preserve">
                                             </t>
    </r>
  </si>
  <si>
    <t>Пал вакуумная система</t>
  </si>
  <si>
    <t>Пал полости даже для рамки, 1-й кабина
предназначен прил скопления жидкости для общей
в объеме 1900-мл, мужская разметки и
творение 2-й кабина предназначена для аспирации
для контроля и позволяет регулировать негативное
давление воды на уровне высоты из-за, 3-й кабина
как подводный замок, позволяет обнаружить воздух
отток:</t>
  </si>
  <si>
    <t>Фильтр</t>
  </si>
  <si>
    <t>Контора, предназначенных для медицинского фильтр</t>
  </si>
  <si>
    <t>Беларусь мебель</t>
  </si>
  <si>
    <t xml:space="preserve">Емкость для мл,материал поликарбонат:
Крышкой материал акрилонитрила бутадиен стол: Соединения трубы 6-8мм: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</si>
</sst>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 LatArm"/>
      <family val="2"/>
    </font>
    <font>
      <sz val="11"/>
      <color theme="1"/>
      <name val="Arial LatArm"/>
      <family val="2"/>
    </font>
    <font>
      <b/>
      <sz val="11"/>
      <color theme="1"/>
      <name val="Arial LatArm"/>
      <family val="2"/>
    </font>
    <font>
      <sz val="9"/>
      <color theme="1"/>
      <name val="Arial LatArm"/>
      <family val="2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  <font>
      <sz val="7"/>
      <name val="Arial"/>
      <family val="2"/>
    </font>
    <font>
      <sz val="11"/>
      <color rgb="FF40393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0" xfId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/>
    </xf>
    <xf numFmtId="1" fontId="4" fillId="3" borderId="1" xfId="1" applyNumberFormat="1" applyFont="1" applyFill="1" applyBorder="1" applyAlignment="1">
      <alignment horizontal="center" vertical="center" wrapText="1"/>
    </xf>
    <xf numFmtId="1" fontId="3" fillId="3" borderId="1" xfId="1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3" fontId="0" fillId="3" borderId="0" xfId="0" applyNumberForma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3" fontId="3" fillId="3" borderId="1" xfId="1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9" fillId="4" borderId="0" xfId="0" applyFont="1" applyFill="1"/>
    <xf numFmtId="0" fontId="4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view="pageBreakPreview" zoomScale="130" zoomScaleNormal="100" zoomScaleSheetLayoutView="130" workbookViewId="0">
      <selection activeCell="F11" sqref="F11:F83"/>
    </sheetView>
  </sheetViews>
  <sheetFormatPr defaultColWidth="9.140625" defaultRowHeight="15"/>
  <cols>
    <col min="1" max="1" width="5.140625" style="15" customWidth="1"/>
    <col min="2" max="2" width="18.85546875" style="15" customWidth="1"/>
    <col min="3" max="3" width="23.7109375" style="15" customWidth="1"/>
    <col min="4" max="4" width="81" style="15" customWidth="1"/>
    <col min="5" max="5" width="13.85546875" style="15" customWidth="1"/>
    <col min="6" max="6" width="12.28515625" style="15" customWidth="1"/>
    <col min="7" max="7" width="10.5703125" style="35" customWidth="1"/>
    <col min="8" max="8" width="23.140625" style="15" customWidth="1"/>
    <col min="9" max="9" width="17.28515625" style="15" customWidth="1"/>
    <col min="10" max="10" width="14.85546875" style="15" customWidth="1"/>
    <col min="11" max="16384" width="9.140625" style="15"/>
  </cols>
  <sheetData>
    <row r="1" spans="1:10">
      <c r="A1" s="48" t="s">
        <v>0</v>
      </c>
      <c r="B1" s="48"/>
      <c r="C1" s="48"/>
      <c r="D1" s="48"/>
      <c r="E1" s="48"/>
      <c r="F1" s="48"/>
      <c r="G1" s="48"/>
      <c r="H1" s="48"/>
      <c r="I1" s="14"/>
      <c r="J1" s="14"/>
    </row>
    <row r="2" spans="1:10">
      <c r="A2" s="48" t="s">
        <v>113</v>
      </c>
      <c r="B2" s="48"/>
      <c r="C2" s="48"/>
      <c r="D2" s="48"/>
      <c r="E2" s="48"/>
      <c r="F2" s="48"/>
      <c r="G2" s="48"/>
      <c r="H2" s="48"/>
      <c r="I2" s="14"/>
      <c r="J2" s="14"/>
    </row>
    <row r="3" spans="1:10">
      <c r="A3" s="48"/>
      <c r="B3" s="48"/>
      <c r="C3" s="48"/>
      <c r="D3" s="48"/>
      <c r="E3" s="48"/>
      <c r="F3" s="48"/>
      <c r="G3" s="48"/>
      <c r="H3" s="48"/>
      <c r="I3" s="14"/>
      <c r="J3" s="14"/>
    </row>
    <row r="4" spans="1:10">
      <c r="A4" s="48"/>
      <c r="B4" s="48"/>
      <c r="C4" s="48"/>
      <c r="D4" s="48"/>
      <c r="E4" s="48"/>
      <c r="F4" s="48"/>
      <c r="G4" s="48"/>
      <c r="H4" s="48"/>
      <c r="I4" s="14"/>
      <c r="J4" s="14"/>
    </row>
    <row r="5" spans="1:10" ht="54.75" customHeight="1">
      <c r="A5" s="49" t="s">
        <v>1</v>
      </c>
      <c r="B5" s="48"/>
      <c r="C5" s="48"/>
      <c r="D5" s="48"/>
      <c r="E5" s="48"/>
      <c r="F5" s="48"/>
      <c r="G5" s="48"/>
      <c r="H5" s="48"/>
      <c r="I5" s="14"/>
      <c r="J5" s="14"/>
    </row>
    <row r="7" spans="1:10">
      <c r="A7" s="16"/>
      <c r="B7" s="17"/>
      <c r="C7" s="16"/>
      <c r="D7" s="16"/>
      <c r="E7" s="16"/>
      <c r="F7" s="16"/>
      <c r="G7" s="28"/>
      <c r="H7" s="16"/>
      <c r="I7" s="16"/>
      <c r="J7" s="16"/>
    </row>
    <row r="8" spans="1:10">
      <c r="A8" s="47" t="s">
        <v>2</v>
      </c>
      <c r="B8" s="47"/>
      <c r="C8" s="47"/>
      <c r="D8" s="47"/>
      <c r="E8" s="47"/>
      <c r="F8" s="47"/>
      <c r="G8" s="47"/>
      <c r="H8" s="47"/>
      <c r="I8" s="47"/>
      <c r="J8" s="47"/>
    </row>
    <row r="9" spans="1:10">
      <c r="A9" s="47"/>
      <c r="B9" s="47"/>
      <c r="C9" s="47"/>
      <c r="D9" s="47"/>
      <c r="E9" s="47"/>
      <c r="F9" s="47"/>
      <c r="G9" s="47"/>
      <c r="H9" s="47"/>
      <c r="I9" s="47"/>
      <c r="J9" s="47"/>
    </row>
    <row r="10" spans="1:10" ht="37.5" customHeight="1">
      <c r="A10" s="3" t="s">
        <v>3</v>
      </c>
      <c r="B10" s="13" t="s">
        <v>4</v>
      </c>
      <c r="C10" s="12" t="s">
        <v>5</v>
      </c>
      <c r="D10" s="12" t="s">
        <v>6</v>
      </c>
      <c r="E10" s="12" t="s">
        <v>7</v>
      </c>
      <c r="F10" s="4" t="s">
        <v>8</v>
      </c>
      <c r="G10" s="29" t="s">
        <v>9</v>
      </c>
      <c r="H10" s="4" t="s">
        <v>10</v>
      </c>
      <c r="I10" s="18"/>
      <c r="J10" s="18" t="s">
        <v>11</v>
      </c>
    </row>
    <row r="11" spans="1:10" ht="28.5">
      <c r="A11" s="5">
        <v>1</v>
      </c>
      <c r="B11" s="2" t="s">
        <v>161</v>
      </c>
      <c r="C11" s="2" t="s">
        <v>13</v>
      </c>
      <c r="D11" s="2" t="s">
        <v>14</v>
      </c>
      <c r="E11" s="2" t="s">
        <v>12</v>
      </c>
      <c r="F11" s="23"/>
      <c r="G11" s="30">
        <v>20000</v>
      </c>
      <c r="H11" s="23">
        <f>+F11*G11</f>
        <v>0</v>
      </c>
      <c r="I11" s="20"/>
      <c r="J11" s="20"/>
    </row>
    <row r="12" spans="1:10" ht="28.5">
      <c r="A12" s="1">
        <v>2</v>
      </c>
      <c r="B12" s="2" t="s">
        <v>162</v>
      </c>
      <c r="C12" s="1" t="s">
        <v>15</v>
      </c>
      <c r="D12" s="2" t="s">
        <v>16</v>
      </c>
      <c r="E12" s="1" t="s">
        <v>12</v>
      </c>
      <c r="F12" s="23"/>
      <c r="G12" s="30">
        <v>800</v>
      </c>
      <c r="H12" s="23">
        <f t="shared" ref="H12:H75" si="0">+F12*G12</f>
        <v>0</v>
      </c>
      <c r="I12" s="20"/>
      <c r="J12" s="20"/>
    </row>
    <row r="13" spans="1:10" ht="28.5">
      <c r="A13" s="5">
        <v>3</v>
      </c>
      <c r="B13" s="2" t="s">
        <v>163</v>
      </c>
      <c r="C13" s="6" t="s">
        <v>17</v>
      </c>
      <c r="D13" s="2" t="s">
        <v>18</v>
      </c>
      <c r="E13" s="2" t="s">
        <v>12</v>
      </c>
      <c r="F13" s="7"/>
      <c r="G13" s="31">
        <v>10000</v>
      </c>
      <c r="H13" s="23">
        <f t="shared" si="0"/>
        <v>0</v>
      </c>
      <c r="I13" s="20"/>
      <c r="J13" s="20"/>
    </row>
    <row r="14" spans="1:10" ht="28.5">
      <c r="A14" s="5">
        <v>4</v>
      </c>
      <c r="B14" s="2" t="s">
        <v>164</v>
      </c>
      <c r="C14" s="9" t="s">
        <v>19</v>
      </c>
      <c r="D14" s="2" t="s">
        <v>20</v>
      </c>
      <c r="E14" s="5" t="s">
        <v>12</v>
      </c>
      <c r="F14" s="8"/>
      <c r="G14" s="31">
        <v>100</v>
      </c>
      <c r="H14" s="23">
        <f t="shared" si="0"/>
        <v>0</v>
      </c>
      <c r="I14" s="19"/>
      <c r="J14" s="19"/>
    </row>
    <row r="15" spans="1:10" ht="28.5">
      <c r="A15" s="1">
        <v>5</v>
      </c>
      <c r="B15" s="2" t="s">
        <v>165</v>
      </c>
      <c r="C15" s="6" t="s">
        <v>21</v>
      </c>
      <c r="D15" s="2" t="s">
        <v>22</v>
      </c>
      <c r="E15" s="2" t="s">
        <v>12</v>
      </c>
      <c r="F15" s="7"/>
      <c r="G15" s="31">
        <v>500</v>
      </c>
      <c r="H15" s="23">
        <f t="shared" si="0"/>
        <v>0</v>
      </c>
      <c r="I15" s="20"/>
      <c r="J15" s="20"/>
    </row>
    <row r="16" spans="1:10" ht="28.5">
      <c r="A16" s="5">
        <v>6</v>
      </c>
      <c r="B16" s="2" t="s">
        <v>166</v>
      </c>
      <c r="C16" s="6" t="s">
        <v>23</v>
      </c>
      <c r="D16" s="2" t="s">
        <v>24</v>
      </c>
      <c r="E16" s="2" t="s">
        <v>12</v>
      </c>
      <c r="F16" s="7"/>
      <c r="G16" s="31">
        <v>5000</v>
      </c>
      <c r="H16" s="23">
        <f t="shared" si="0"/>
        <v>0</v>
      </c>
      <c r="I16" s="20"/>
      <c r="J16" s="20"/>
    </row>
    <row r="17" spans="1:10" ht="28.5">
      <c r="A17" s="5">
        <v>7</v>
      </c>
      <c r="B17" s="2" t="s">
        <v>167</v>
      </c>
      <c r="C17" s="6" t="s">
        <v>25</v>
      </c>
      <c r="D17" s="2" t="s">
        <v>26</v>
      </c>
      <c r="E17" s="2" t="s">
        <v>12</v>
      </c>
      <c r="F17" s="7"/>
      <c r="G17" s="31">
        <v>1000</v>
      </c>
      <c r="H17" s="23">
        <f t="shared" si="0"/>
        <v>0</v>
      </c>
      <c r="I17" s="20"/>
      <c r="J17" s="20"/>
    </row>
    <row r="18" spans="1:10" ht="28.5">
      <c r="A18" s="1">
        <v>8</v>
      </c>
      <c r="B18" s="2" t="s">
        <v>168</v>
      </c>
      <c r="C18" s="6" t="s">
        <v>27</v>
      </c>
      <c r="D18" s="2" t="s">
        <v>28</v>
      </c>
      <c r="E18" s="2" t="s">
        <v>12</v>
      </c>
      <c r="F18" s="7"/>
      <c r="G18" s="31">
        <v>500</v>
      </c>
      <c r="H18" s="23">
        <f t="shared" si="0"/>
        <v>0</v>
      </c>
      <c r="I18" s="20"/>
      <c r="J18" s="20"/>
    </row>
    <row r="19" spans="1:10" ht="28.5">
      <c r="A19" s="5">
        <v>9</v>
      </c>
      <c r="B19" s="2" t="s">
        <v>169</v>
      </c>
      <c r="C19" s="6" t="s">
        <v>29</v>
      </c>
      <c r="D19" s="2" t="s">
        <v>30</v>
      </c>
      <c r="E19" s="2" t="s">
        <v>12</v>
      </c>
      <c r="F19" s="7"/>
      <c r="G19" s="31">
        <v>500</v>
      </c>
      <c r="H19" s="23">
        <f t="shared" si="0"/>
        <v>0</v>
      </c>
      <c r="I19" s="20"/>
      <c r="J19" s="20"/>
    </row>
    <row r="20" spans="1:10" ht="28.5">
      <c r="A20" s="5">
        <v>10</v>
      </c>
      <c r="B20" s="2" t="s">
        <v>170</v>
      </c>
      <c r="C20" s="6" t="s">
        <v>31</v>
      </c>
      <c r="D20" s="2" t="s">
        <v>32</v>
      </c>
      <c r="E20" s="2" t="s">
        <v>12</v>
      </c>
      <c r="F20" s="7"/>
      <c r="G20" s="31">
        <v>1000</v>
      </c>
      <c r="H20" s="23">
        <f t="shared" si="0"/>
        <v>0</v>
      </c>
      <c r="I20" s="20"/>
      <c r="J20" s="20"/>
    </row>
    <row r="21" spans="1:10" ht="85.5">
      <c r="A21" s="1">
        <v>11</v>
      </c>
      <c r="B21" s="2" t="s">
        <v>171</v>
      </c>
      <c r="C21" s="9" t="s">
        <v>33</v>
      </c>
      <c r="D21" s="2" t="s">
        <v>150</v>
      </c>
      <c r="E21" s="5" t="s">
        <v>12</v>
      </c>
      <c r="F21" s="8"/>
      <c r="G21" s="31">
        <v>12000</v>
      </c>
      <c r="H21" s="23">
        <f t="shared" si="0"/>
        <v>0</v>
      </c>
      <c r="I21" s="19"/>
      <c r="J21" s="19"/>
    </row>
    <row r="22" spans="1:10" ht="28.5">
      <c r="A22" s="5">
        <v>12</v>
      </c>
      <c r="B22" s="2" t="s">
        <v>172</v>
      </c>
      <c r="C22" s="6" t="s">
        <v>34</v>
      </c>
      <c r="D22" s="2" t="s">
        <v>35</v>
      </c>
      <c r="E22" s="2" t="s">
        <v>12</v>
      </c>
      <c r="F22" s="7"/>
      <c r="G22" s="31">
        <v>20</v>
      </c>
      <c r="H22" s="23">
        <f t="shared" si="0"/>
        <v>0</v>
      </c>
      <c r="I22" s="20"/>
      <c r="J22" s="20"/>
    </row>
    <row r="23" spans="1:10" ht="28.5">
      <c r="A23" s="5">
        <v>13</v>
      </c>
      <c r="B23" s="2" t="s">
        <v>173</v>
      </c>
      <c r="C23" s="9" t="s">
        <v>36</v>
      </c>
      <c r="D23" s="2" t="s">
        <v>37</v>
      </c>
      <c r="E23" s="5" t="s">
        <v>12</v>
      </c>
      <c r="F23" s="8"/>
      <c r="G23" s="31">
        <v>1200</v>
      </c>
      <c r="H23" s="23">
        <f t="shared" si="0"/>
        <v>0</v>
      </c>
      <c r="I23" s="19"/>
      <c r="J23" s="19"/>
    </row>
    <row r="24" spans="1:10" ht="28.5">
      <c r="A24" s="1">
        <v>14</v>
      </c>
      <c r="B24" s="2" t="s">
        <v>174</v>
      </c>
      <c r="C24" s="9" t="s">
        <v>38</v>
      </c>
      <c r="D24" s="2" t="s">
        <v>39</v>
      </c>
      <c r="E24" s="5" t="s">
        <v>12</v>
      </c>
      <c r="F24" s="8"/>
      <c r="G24" s="31">
        <v>5000</v>
      </c>
      <c r="H24" s="23">
        <f t="shared" si="0"/>
        <v>0</v>
      </c>
      <c r="I24" s="19"/>
      <c r="J24" s="19"/>
    </row>
    <row r="25" spans="1:10" ht="28.5">
      <c r="A25" s="5">
        <v>15</v>
      </c>
      <c r="B25" s="2" t="s">
        <v>175</v>
      </c>
      <c r="C25" s="9" t="s">
        <v>40</v>
      </c>
      <c r="D25" s="2" t="s">
        <v>41</v>
      </c>
      <c r="E25" s="5" t="s">
        <v>12</v>
      </c>
      <c r="F25" s="8"/>
      <c r="G25" s="31">
        <v>1000</v>
      </c>
      <c r="H25" s="23">
        <f t="shared" si="0"/>
        <v>0</v>
      </c>
      <c r="I25" s="19"/>
      <c r="J25" s="19"/>
    </row>
    <row r="26" spans="1:10" ht="28.5">
      <c r="A26" s="5">
        <v>16</v>
      </c>
      <c r="B26" s="2" t="s">
        <v>199</v>
      </c>
      <c r="C26" s="6" t="s">
        <v>42</v>
      </c>
      <c r="D26" s="2" t="s">
        <v>43</v>
      </c>
      <c r="E26" s="2" t="s">
        <v>12</v>
      </c>
      <c r="F26" s="7"/>
      <c r="G26" s="31">
        <v>300</v>
      </c>
      <c r="H26" s="23">
        <f t="shared" si="0"/>
        <v>0</v>
      </c>
      <c r="I26" s="20"/>
      <c r="J26" s="20"/>
    </row>
    <row r="27" spans="1:10" ht="28.5">
      <c r="A27" s="1">
        <v>17</v>
      </c>
      <c r="B27" s="2" t="s">
        <v>176</v>
      </c>
      <c r="C27" s="6" t="s">
        <v>44</v>
      </c>
      <c r="D27" s="2" t="s">
        <v>45</v>
      </c>
      <c r="E27" s="2" t="s">
        <v>12</v>
      </c>
      <c r="F27" s="7"/>
      <c r="G27" s="31">
        <v>200</v>
      </c>
      <c r="H27" s="23">
        <f t="shared" si="0"/>
        <v>0</v>
      </c>
      <c r="I27" s="20"/>
      <c r="J27" s="20"/>
    </row>
    <row r="28" spans="1:10" ht="28.5">
      <c r="A28" s="5">
        <v>18</v>
      </c>
      <c r="B28" s="2" t="s">
        <v>177</v>
      </c>
      <c r="C28" s="6" t="s">
        <v>46</v>
      </c>
      <c r="D28" s="2" t="s">
        <v>46</v>
      </c>
      <c r="E28" s="2" t="s">
        <v>12</v>
      </c>
      <c r="F28" s="7"/>
      <c r="G28" s="31">
        <v>200</v>
      </c>
      <c r="H28" s="23">
        <f t="shared" si="0"/>
        <v>0</v>
      </c>
      <c r="I28" s="20"/>
      <c r="J28" s="20"/>
    </row>
    <row r="29" spans="1:10" ht="28.5">
      <c r="A29" s="5">
        <v>19</v>
      </c>
      <c r="B29" s="2" t="s">
        <v>178</v>
      </c>
      <c r="C29" s="6" t="s">
        <v>47</v>
      </c>
      <c r="D29" s="2" t="s">
        <v>48</v>
      </c>
      <c r="E29" s="2" t="s">
        <v>12</v>
      </c>
      <c r="F29" s="40"/>
      <c r="G29" s="31">
        <v>100</v>
      </c>
      <c r="H29" s="23">
        <f t="shared" si="0"/>
        <v>0</v>
      </c>
      <c r="I29" s="20"/>
      <c r="J29" s="20"/>
    </row>
    <row r="30" spans="1:10" ht="28.5">
      <c r="A30" s="1">
        <v>20</v>
      </c>
      <c r="B30" s="2" t="s">
        <v>179</v>
      </c>
      <c r="C30" s="6" t="s">
        <v>49</v>
      </c>
      <c r="D30" s="2" t="s">
        <v>50</v>
      </c>
      <c r="E30" s="2" t="s">
        <v>12</v>
      </c>
      <c r="F30" s="7"/>
      <c r="G30" s="31">
        <v>500</v>
      </c>
      <c r="H30" s="23">
        <f t="shared" si="0"/>
        <v>0</v>
      </c>
      <c r="I30" s="20"/>
      <c r="J30" s="20"/>
    </row>
    <row r="31" spans="1:10" ht="28.5">
      <c r="A31" s="5">
        <v>21</v>
      </c>
      <c r="B31" s="2" t="s">
        <v>180</v>
      </c>
      <c r="C31" s="6" t="s">
        <v>51</v>
      </c>
      <c r="D31" s="2" t="s">
        <v>154</v>
      </c>
      <c r="E31" s="2" t="s">
        <v>12</v>
      </c>
      <c r="F31" s="7"/>
      <c r="G31" s="31">
        <v>150</v>
      </c>
      <c r="H31" s="23">
        <f t="shared" si="0"/>
        <v>0</v>
      </c>
      <c r="I31" s="20"/>
      <c r="J31" s="20"/>
    </row>
    <row r="32" spans="1:10" ht="42.75">
      <c r="A32" s="5">
        <v>22</v>
      </c>
      <c r="B32" s="2" t="s">
        <v>181</v>
      </c>
      <c r="C32" s="6" t="s">
        <v>52</v>
      </c>
      <c r="D32" s="2" t="s">
        <v>53</v>
      </c>
      <c r="E32" s="2" t="s">
        <v>12</v>
      </c>
      <c r="F32" s="7"/>
      <c r="G32" s="31">
        <v>25000</v>
      </c>
      <c r="H32" s="23">
        <f t="shared" si="0"/>
        <v>0</v>
      </c>
      <c r="I32" s="20"/>
      <c r="J32" s="20"/>
    </row>
    <row r="33" spans="1:10" ht="28.5">
      <c r="A33" s="1">
        <v>23</v>
      </c>
      <c r="B33" s="2" t="s">
        <v>182</v>
      </c>
      <c r="C33" s="6" t="s">
        <v>54</v>
      </c>
      <c r="D33" s="2" t="s">
        <v>155</v>
      </c>
      <c r="E33" s="2" t="s">
        <v>12</v>
      </c>
      <c r="F33" s="7"/>
      <c r="G33" s="31">
        <v>100</v>
      </c>
      <c r="H33" s="23">
        <f t="shared" si="0"/>
        <v>0</v>
      </c>
      <c r="I33" s="20"/>
      <c r="J33" s="20"/>
    </row>
    <row r="34" spans="1:10" ht="28.5">
      <c r="A34" s="5">
        <v>24</v>
      </c>
      <c r="B34" s="2" t="s">
        <v>183</v>
      </c>
      <c r="C34" s="6" t="s">
        <v>55</v>
      </c>
      <c r="D34" s="2" t="s">
        <v>56</v>
      </c>
      <c r="E34" s="2" t="s">
        <v>12</v>
      </c>
      <c r="F34" s="7"/>
      <c r="G34" s="31">
        <v>500</v>
      </c>
      <c r="H34" s="23">
        <f t="shared" si="0"/>
        <v>0</v>
      </c>
      <c r="I34" s="20"/>
      <c r="J34" s="20"/>
    </row>
    <row r="35" spans="1:10" ht="28.5">
      <c r="A35" s="5">
        <v>25</v>
      </c>
      <c r="B35" s="2" t="s">
        <v>184</v>
      </c>
      <c r="C35" s="27" t="s">
        <v>57</v>
      </c>
      <c r="D35" s="2" t="s">
        <v>58</v>
      </c>
      <c r="E35" s="2" t="s">
        <v>12</v>
      </c>
      <c r="F35" s="7"/>
      <c r="G35" s="31">
        <v>3000</v>
      </c>
      <c r="H35" s="23">
        <f t="shared" si="0"/>
        <v>0</v>
      </c>
      <c r="I35" s="20"/>
      <c r="J35" s="20"/>
    </row>
    <row r="36" spans="1:10" ht="28.5">
      <c r="A36" s="1">
        <v>26</v>
      </c>
      <c r="B36" s="2" t="s">
        <v>185</v>
      </c>
      <c r="C36" s="6" t="s">
        <v>59</v>
      </c>
      <c r="D36" s="2" t="s">
        <v>60</v>
      </c>
      <c r="E36" s="2" t="s">
        <v>12</v>
      </c>
      <c r="F36" s="7"/>
      <c r="G36" s="31">
        <v>1000</v>
      </c>
      <c r="H36" s="23">
        <f t="shared" si="0"/>
        <v>0</v>
      </c>
      <c r="I36" s="20"/>
      <c r="J36" s="20"/>
    </row>
    <row r="37" spans="1:10" ht="28.5">
      <c r="A37" s="5">
        <v>27</v>
      </c>
      <c r="B37" s="2" t="s">
        <v>186</v>
      </c>
      <c r="C37" s="6" t="s">
        <v>61</v>
      </c>
      <c r="D37" s="2" t="s">
        <v>62</v>
      </c>
      <c r="E37" s="2" t="s">
        <v>12</v>
      </c>
      <c r="F37" s="7"/>
      <c r="G37" s="31">
        <v>1000</v>
      </c>
      <c r="H37" s="23">
        <f t="shared" si="0"/>
        <v>0</v>
      </c>
      <c r="I37" s="20"/>
      <c r="J37" s="20"/>
    </row>
    <row r="38" spans="1:10" ht="28.5">
      <c r="A38" s="5">
        <v>28</v>
      </c>
      <c r="B38" s="2" t="s">
        <v>187</v>
      </c>
      <c r="C38" s="6" t="s">
        <v>63</v>
      </c>
      <c r="D38" s="2" t="s">
        <v>64</v>
      </c>
      <c r="E38" s="2" t="s">
        <v>12</v>
      </c>
      <c r="F38" s="7"/>
      <c r="G38" s="31">
        <v>1000</v>
      </c>
      <c r="H38" s="23">
        <f t="shared" si="0"/>
        <v>0</v>
      </c>
      <c r="I38" s="20"/>
      <c r="J38" s="20"/>
    </row>
    <row r="39" spans="1:10" ht="28.5">
      <c r="A39" s="1">
        <v>29</v>
      </c>
      <c r="B39" s="2" t="s">
        <v>188</v>
      </c>
      <c r="C39" s="9" t="s">
        <v>65</v>
      </c>
      <c r="D39" s="2" t="s">
        <v>66</v>
      </c>
      <c r="E39" s="5" t="s">
        <v>12</v>
      </c>
      <c r="F39" s="8"/>
      <c r="G39" s="31">
        <v>500</v>
      </c>
      <c r="H39" s="23">
        <f t="shared" si="0"/>
        <v>0</v>
      </c>
      <c r="I39" s="19"/>
      <c r="J39" s="19"/>
    </row>
    <row r="40" spans="1:10" ht="28.5">
      <c r="A40" s="5">
        <v>30</v>
      </c>
      <c r="B40" s="2" t="s">
        <v>189</v>
      </c>
      <c r="C40" s="6" t="s">
        <v>67</v>
      </c>
      <c r="D40" s="2" t="s">
        <v>68</v>
      </c>
      <c r="E40" s="2" t="s">
        <v>12</v>
      </c>
      <c r="F40" s="7"/>
      <c r="G40" s="31">
        <v>3000</v>
      </c>
      <c r="H40" s="23">
        <f t="shared" si="0"/>
        <v>0</v>
      </c>
      <c r="I40" s="20"/>
      <c r="J40" s="20"/>
    </row>
    <row r="41" spans="1:10" s="21" customFormat="1" ht="28.5">
      <c r="A41" s="5">
        <v>31</v>
      </c>
      <c r="B41" s="2" t="s">
        <v>190</v>
      </c>
      <c r="C41" s="9" t="s">
        <v>69</v>
      </c>
      <c r="D41" s="2" t="s">
        <v>70</v>
      </c>
      <c r="E41" s="5" t="s">
        <v>12</v>
      </c>
      <c r="F41" s="8"/>
      <c r="G41" s="31">
        <v>500</v>
      </c>
      <c r="H41" s="23">
        <f t="shared" si="0"/>
        <v>0</v>
      </c>
      <c r="I41" s="19"/>
      <c r="J41" s="19"/>
    </row>
    <row r="42" spans="1:10" ht="28.5">
      <c r="A42" s="1">
        <v>32</v>
      </c>
      <c r="B42" s="2" t="s">
        <v>191</v>
      </c>
      <c r="C42" s="6" t="s">
        <v>71</v>
      </c>
      <c r="D42" s="2" t="s">
        <v>72</v>
      </c>
      <c r="E42" s="2" t="s">
        <v>12</v>
      </c>
      <c r="F42" s="7"/>
      <c r="G42" s="31">
        <v>1000</v>
      </c>
      <c r="H42" s="23">
        <f t="shared" si="0"/>
        <v>0</v>
      </c>
      <c r="I42" s="20"/>
      <c r="J42" s="20"/>
    </row>
    <row r="43" spans="1:10" ht="28.5">
      <c r="A43" s="5">
        <v>33</v>
      </c>
      <c r="B43" s="2" t="s">
        <v>192</v>
      </c>
      <c r="C43" s="6" t="s">
        <v>73</v>
      </c>
      <c r="D43" s="2" t="s">
        <v>74</v>
      </c>
      <c r="E43" s="2" t="s">
        <v>12</v>
      </c>
      <c r="F43" s="7"/>
      <c r="G43" s="31">
        <v>40000</v>
      </c>
      <c r="H43" s="23">
        <f t="shared" si="0"/>
        <v>0</v>
      </c>
      <c r="I43" s="20"/>
      <c r="J43" s="20"/>
    </row>
    <row r="44" spans="1:10" ht="28.5">
      <c r="A44" s="5">
        <v>34</v>
      </c>
      <c r="B44" s="2" t="s">
        <v>193</v>
      </c>
      <c r="C44" s="6" t="s">
        <v>73</v>
      </c>
      <c r="D44" s="2" t="s">
        <v>75</v>
      </c>
      <c r="E44" s="2" t="s">
        <v>12</v>
      </c>
      <c r="F44" s="7"/>
      <c r="G44" s="31">
        <v>1000</v>
      </c>
      <c r="H44" s="23">
        <f t="shared" si="0"/>
        <v>0</v>
      </c>
      <c r="I44" s="20"/>
      <c r="J44" s="20"/>
    </row>
    <row r="45" spans="1:10" ht="28.5">
      <c r="A45" s="1">
        <v>35</v>
      </c>
      <c r="B45" s="2" t="s">
        <v>194</v>
      </c>
      <c r="C45" s="6" t="s">
        <v>76</v>
      </c>
      <c r="D45" s="2" t="s">
        <v>77</v>
      </c>
      <c r="E45" s="2" t="s">
        <v>12</v>
      </c>
      <c r="F45" s="7"/>
      <c r="G45" s="31">
        <v>10000</v>
      </c>
      <c r="H45" s="23">
        <f t="shared" si="0"/>
        <v>0</v>
      </c>
      <c r="I45" s="20"/>
      <c r="J45" s="20"/>
    </row>
    <row r="46" spans="1:10" ht="28.5">
      <c r="A46" s="5">
        <v>36</v>
      </c>
      <c r="B46" s="2" t="s">
        <v>195</v>
      </c>
      <c r="C46" s="6" t="s">
        <v>73</v>
      </c>
      <c r="D46" s="2" t="s">
        <v>78</v>
      </c>
      <c r="E46" s="2" t="s">
        <v>12</v>
      </c>
      <c r="F46" s="7"/>
      <c r="G46" s="31">
        <v>500</v>
      </c>
      <c r="H46" s="23">
        <f t="shared" si="0"/>
        <v>0</v>
      </c>
      <c r="I46" s="20"/>
      <c r="J46" s="20"/>
    </row>
    <row r="47" spans="1:10" ht="28.5">
      <c r="A47" s="5">
        <v>37</v>
      </c>
      <c r="B47" s="2" t="s">
        <v>196</v>
      </c>
      <c r="C47" s="6" t="s">
        <v>73</v>
      </c>
      <c r="D47" s="2" t="s">
        <v>79</v>
      </c>
      <c r="E47" s="2" t="s">
        <v>12</v>
      </c>
      <c r="F47" s="7"/>
      <c r="G47" s="31">
        <v>10000</v>
      </c>
      <c r="H47" s="23">
        <f t="shared" si="0"/>
        <v>0</v>
      </c>
      <c r="I47" s="20"/>
      <c r="J47" s="20"/>
    </row>
    <row r="48" spans="1:10" ht="28.5">
      <c r="A48" s="1">
        <v>38</v>
      </c>
      <c r="B48" s="2" t="s">
        <v>197</v>
      </c>
      <c r="C48" s="6" t="s">
        <v>80</v>
      </c>
      <c r="D48" s="2" t="s">
        <v>81</v>
      </c>
      <c r="E48" s="2" t="s">
        <v>12</v>
      </c>
      <c r="F48" s="7"/>
      <c r="G48" s="31">
        <v>100</v>
      </c>
      <c r="H48" s="23">
        <f t="shared" si="0"/>
        <v>0</v>
      </c>
      <c r="I48" s="20"/>
      <c r="J48" s="20"/>
    </row>
    <row r="49" spans="1:10" ht="28.5">
      <c r="A49" s="5">
        <v>39</v>
      </c>
      <c r="B49" s="2" t="s">
        <v>198</v>
      </c>
      <c r="C49" s="6" t="s">
        <v>82</v>
      </c>
      <c r="D49" s="2" t="s">
        <v>83</v>
      </c>
      <c r="E49" s="2" t="s">
        <v>12</v>
      </c>
      <c r="F49" s="7"/>
      <c r="G49" s="31">
        <v>100</v>
      </c>
      <c r="H49" s="23">
        <f t="shared" si="0"/>
        <v>0</v>
      </c>
      <c r="I49" s="20"/>
      <c r="J49" s="20"/>
    </row>
    <row r="50" spans="1:10" s="44" customFormat="1" ht="28.5">
      <c r="A50" s="1">
        <v>40</v>
      </c>
      <c r="B50" s="1" t="s">
        <v>200</v>
      </c>
      <c r="C50" s="27" t="s">
        <v>84</v>
      </c>
      <c r="D50" s="1" t="s">
        <v>84</v>
      </c>
      <c r="E50" s="1" t="s">
        <v>12</v>
      </c>
      <c r="F50" s="41"/>
      <c r="G50" s="41">
        <v>1000</v>
      </c>
      <c r="H50" s="42">
        <f t="shared" si="0"/>
        <v>0</v>
      </c>
      <c r="I50" s="43"/>
      <c r="J50" s="43"/>
    </row>
    <row r="51" spans="1:10" ht="21.75" customHeight="1">
      <c r="A51" s="1">
        <v>41</v>
      </c>
      <c r="B51" s="2" t="s">
        <v>201</v>
      </c>
      <c r="C51" s="6" t="s">
        <v>86</v>
      </c>
      <c r="D51" s="2" t="s">
        <v>87</v>
      </c>
      <c r="E51" s="2" t="s">
        <v>12</v>
      </c>
      <c r="F51" s="7"/>
      <c r="G51" s="31">
        <v>5000</v>
      </c>
      <c r="H51" s="23">
        <f t="shared" si="0"/>
        <v>0</v>
      </c>
      <c r="I51" s="20"/>
      <c r="J51" s="20"/>
    </row>
    <row r="52" spans="1:10" ht="17.25" customHeight="1">
      <c r="A52" s="5">
        <v>42</v>
      </c>
      <c r="B52" s="2" t="s">
        <v>202</v>
      </c>
      <c r="C52" s="6" t="s">
        <v>88</v>
      </c>
      <c r="D52" s="2" t="s">
        <v>89</v>
      </c>
      <c r="E52" s="2" t="s">
        <v>12</v>
      </c>
      <c r="F52" s="7"/>
      <c r="G52" s="31">
        <v>1000</v>
      </c>
      <c r="H52" s="23">
        <f t="shared" si="0"/>
        <v>0</v>
      </c>
      <c r="I52" s="20"/>
      <c r="J52" s="20"/>
    </row>
    <row r="53" spans="1:10" ht="20.25" customHeight="1">
      <c r="A53" s="5">
        <v>43</v>
      </c>
      <c r="B53" s="2" t="s">
        <v>203</v>
      </c>
      <c r="C53" s="2" t="s">
        <v>90</v>
      </c>
      <c r="D53" s="2" t="s">
        <v>91</v>
      </c>
      <c r="E53" s="2" t="s">
        <v>12</v>
      </c>
      <c r="F53" s="23"/>
      <c r="G53" s="30">
        <v>1000</v>
      </c>
      <c r="H53" s="23">
        <f t="shared" si="0"/>
        <v>0</v>
      </c>
      <c r="I53" s="20"/>
      <c r="J53" s="20"/>
    </row>
    <row r="54" spans="1:10" ht="17.25" customHeight="1">
      <c r="A54" s="1">
        <v>44</v>
      </c>
      <c r="B54" s="2" t="s">
        <v>204</v>
      </c>
      <c r="C54" s="5" t="s">
        <v>92</v>
      </c>
      <c r="D54" s="2" t="s">
        <v>153</v>
      </c>
      <c r="E54" s="5" t="s">
        <v>12</v>
      </c>
      <c r="F54" s="24"/>
      <c r="G54" s="30">
        <v>500</v>
      </c>
      <c r="H54" s="23">
        <f t="shared" si="0"/>
        <v>0</v>
      </c>
      <c r="I54" s="19"/>
      <c r="J54" s="19"/>
    </row>
    <row r="55" spans="1:10" ht="21.75" customHeight="1">
      <c r="A55" s="5">
        <v>45</v>
      </c>
      <c r="B55" s="36" t="s">
        <v>205</v>
      </c>
      <c r="C55" s="2" t="s">
        <v>93</v>
      </c>
      <c r="D55" s="2" t="s">
        <v>94</v>
      </c>
      <c r="E55" s="2" t="s">
        <v>12</v>
      </c>
      <c r="F55" s="23"/>
      <c r="G55" s="30">
        <v>300</v>
      </c>
      <c r="H55" s="23">
        <f t="shared" si="0"/>
        <v>0</v>
      </c>
      <c r="I55" s="20"/>
      <c r="J55" s="20"/>
    </row>
    <row r="56" spans="1:10" ht="24.75" customHeight="1">
      <c r="A56" s="5">
        <v>46</v>
      </c>
      <c r="B56" s="36" t="s">
        <v>206</v>
      </c>
      <c r="C56" s="5" t="s">
        <v>95</v>
      </c>
      <c r="D56" s="2" t="s">
        <v>156</v>
      </c>
      <c r="E56" s="5" t="s">
        <v>12</v>
      </c>
      <c r="F56" s="24"/>
      <c r="G56" s="30">
        <v>500</v>
      </c>
      <c r="H56" s="23">
        <f t="shared" si="0"/>
        <v>0</v>
      </c>
      <c r="I56" s="19"/>
      <c r="J56" s="19"/>
    </row>
    <row r="57" spans="1:10">
      <c r="A57" s="1">
        <v>47</v>
      </c>
      <c r="B57" s="2" t="s">
        <v>207</v>
      </c>
      <c r="C57" s="2" t="s">
        <v>96</v>
      </c>
      <c r="D57" s="2" t="s">
        <v>97</v>
      </c>
      <c r="E57" s="2" t="s">
        <v>98</v>
      </c>
      <c r="F57" s="23"/>
      <c r="G57" s="30">
        <v>2</v>
      </c>
      <c r="H57" s="23">
        <f t="shared" si="0"/>
        <v>0</v>
      </c>
      <c r="I57" s="20"/>
      <c r="J57" s="20"/>
    </row>
    <row r="58" spans="1:10">
      <c r="A58" s="5">
        <v>48</v>
      </c>
      <c r="B58" s="36" t="s">
        <v>208</v>
      </c>
      <c r="C58" s="2" t="s">
        <v>99</v>
      </c>
      <c r="D58" s="2" t="s">
        <v>158</v>
      </c>
      <c r="E58" s="2" t="s">
        <v>100</v>
      </c>
      <c r="F58" s="23"/>
      <c r="G58" s="30">
        <v>200</v>
      </c>
      <c r="H58" s="23">
        <f t="shared" si="0"/>
        <v>0</v>
      </c>
      <c r="I58" s="20"/>
      <c r="J58" s="20"/>
    </row>
    <row r="59" spans="1:10" ht="22.5" customHeight="1">
      <c r="A59" s="5">
        <v>49</v>
      </c>
      <c r="B59" s="36" t="s">
        <v>209</v>
      </c>
      <c r="C59" s="2" t="s">
        <v>101</v>
      </c>
      <c r="D59" s="2" t="s">
        <v>102</v>
      </c>
      <c r="E59" s="2" t="s">
        <v>12</v>
      </c>
      <c r="F59" s="23"/>
      <c r="G59" s="30">
        <v>500</v>
      </c>
      <c r="H59" s="23">
        <f t="shared" si="0"/>
        <v>0</v>
      </c>
      <c r="I59" s="20"/>
      <c r="J59" s="20"/>
    </row>
    <row r="60" spans="1:10" ht="28.5">
      <c r="A60" s="1">
        <v>50</v>
      </c>
      <c r="B60" s="37" t="s">
        <v>210</v>
      </c>
      <c r="C60" s="2" t="s">
        <v>103</v>
      </c>
      <c r="D60" s="2" t="s">
        <v>104</v>
      </c>
      <c r="E60" s="2" t="s">
        <v>12</v>
      </c>
      <c r="F60" s="23"/>
      <c r="G60" s="30">
        <v>15000</v>
      </c>
      <c r="H60" s="23">
        <f t="shared" si="0"/>
        <v>0</v>
      </c>
      <c r="I60" s="20"/>
      <c r="J60" s="20"/>
    </row>
    <row r="61" spans="1:10" ht="28.5">
      <c r="A61" s="5">
        <v>51</v>
      </c>
      <c r="B61" s="2" t="s">
        <v>211</v>
      </c>
      <c r="C61" s="2" t="s">
        <v>151</v>
      </c>
      <c r="D61" s="2" t="s">
        <v>152</v>
      </c>
      <c r="E61" s="2" t="s">
        <v>12</v>
      </c>
      <c r="F61" s="23"/>
      <c r="G61" s="30">
        <v>100</v>
      </c>
      <c r="H61" s="23">
        <f t="shared" si="0"/>
        <v>0</v>
      </c>
      <c r="I61" s="20"/>
      <c r="J61" s="20"/>
    </row>
    <row r="62" spans="1:10" ht="28.5">
      <c r="A62" s="5">
        <v>52</v>
      </c>
      <c r="B62" s="2" t="s">
        <v>212</v>
      </c>
      <c r="C62" s="5" t="s">
        <v>105</v>
      </c>
      <c r="D62" s="2" t="s">
        <v>106</v>
      </c>
      <c r="E62" s="5" t="s">
        <v>85</v>
      </c>
      <c r="F62" s="24"/>
      <c r="G62" s="30">
        <v>1500</v>
      </c>
      <c r="H62" s="23">
        <f t="shared" si="0"/>
        <v>0</v>
      </c>
      <c r="I62" s="19"/>
      <c r="J62" s="19"/>
    </row>
    <row r="63" spans="1:10" ht="28.5">
      <c r="A63" s="1">
        <v>53</v>
      </c>
      <c r="B63" s="2" t="s">
        <v>213</v>
      </c>
      <c r="C63" s="5" t="s">
        <v>107</v>
      </c>
      <c r="D63" s="2" t="s">
        <v>108</v>
      </c>
      <c r="E63" s="5" t="s">
        <v>12</v>
      </c>
      <c r="F63" s="25"/>
      <c r="G63" s="32">
        <v>4000</v>
      </c>
      <c r="H63" s="23">
        <f t="shared" si="0"/>
        <v>0</v>
      </c>
      <c r="I63" s="19"/>
      <c r="J63" s="19"/>
    </row>
    <row r="64" spans="1:10" s="22" customFormat="1" ht="28.5">
      <c r="A64" s="5">
        <v>54</v>
      </c>
      <c r="B64" s="2" t="s">
        <v>214</v>
      </c>
      <c r="C64" s="2" t="s">
        <v>109</v>
      </c>
      <c r="D64" s="2" t="s">
        <v>110</v>
      </c>
      <c r="E64" s="2" t="s">
        <v>12</v>
      </c>
      <c r="F64" s="23"/>
      <c r="G64" s="30">
        <v>4000</v>
      </c>
      <c r="H64" s="23">
        <f t="shared" si="0"/>
        <v>0</v>
      </c>
      <c r="I64" s="19"/>
      <c r="J64" s="19"/>
    </row>
    <row r="65" spans="1:10" ht="28.5">
      <c r="A65" s="5">
        <v>55</v>
      </c>
      <c r="B65" s="46" t="s">
        <v>231</v>
      </c>
      <c r="C65" s="5" t="s">
        <v>111</v>
      </c>
      <c r="D65" s="2" t="s">
        <v>114</v>
      </c>
      <c r="E65" s="5" t="s">
        <v>85</v>
      </c>
      <c r="F65" s="24"/>
      <c r="G65" s="30">
        <v>100</v>
      </c>
      <c r="H65" s="23">
        <f t="shared" si="0"/>
        <v>0</v>
      </c>
      <c r="I65" s="19"/>
      <c r="J65" s="19"/>
    </row>
    <row r="66" spans="1:10" ht="192.75" customHeight="1">
      <c r="A66" s="1">
        <v>56</v>
      </c>
      <c r="B66" s="36" t="s">
        <v>215</v>
      </c>
      <c r="C66" s="5" t="s">
        <v>112</v>
      </c>
      <c r="D66" s="2" t="s">
        <v>148</v>
      </c>
      <c r="E66" s="5" t="s">
        <v>85</v>
      </c>
      <c r="F66" s="24"/>
      <c r="G66" s="30">
        <v>100</v>
      </c>
      <c r="H66" s="23">
        <f t="shared" si="0"/>
        <v>0</v>
      </c>
      <c r="I66" s="19"/>
      <c r="J66" s="19"/>
    </row>
    <row r="67" spans="1:10" ht="199.5">
      <c r="A67" s="5">
        <v>57</v>
      </c>
      <c r="B67" s="36" t="s">
        <v>216</v>
      </c>
      <c r="C67" s="6" t="s">
        <v>115</v>
      </c>
      <c r="D67" s="2" t="s">
        <v>116</v>
      </c>
      <c r="E67" s="2" t="s">
        <v>85</v>
      </c>
      <c r="F67" s="6"/>
      <c r="G67" s="30">
        <v>25000</v>
      </c>
      <c r="H67" s="23">
        <f t="shared" si="0"/>
        <v>0</v>
      </c>
      <c r="I67" s="19"/>
      <c r="J67" s="19"/>
    </row>
    <row r="68" spans="1:10" ht="99.75">
      <c r="A68" s="5">
        <v>58</v>
      </c>
      <c r="B68" s="36" t="s">
        <v>159</v>
      </c>
      <c r="C68" s="9" t="s">
        <v>117</v>
      </c>
      <c r="D68" s="2" t="s">
        <v>118</v>
      </c>
      <c r="E68" s="5" t="s">
        <v>85</v>
      </c>
      <c r="F68" s="9"/>
      <c r="G68" s="30">
        <v>20000</v>
      </c>
      <c r="H68" s="23">
        <f t="shared" si="0"/>
        <v>0</v>
      </c>
      <c r="I68" s="19"/>
      <c r="J68" s="19"/>
    </row>
    <row r="69" spans="1:10" ht="122.25" customHeight="1">
      <c r="A69" s="1">
        <v>59</v>
      </c>
      <c r="B69" s="36" t="s">
        <v>160</v>
      </c>
      <c r="C69" s="9" t="s">
        <v>119</v>
      </c>
      <c r="D69" s="2" t="s">
        <v>157</v>
      </c>
      <c r="E69" s="5" t="s">
        <v>85</v>
      </c>
      <c r="F69" s="9"/>
      <c r="G69" s="30">
        <v>10000</v>
      </c>
      <c r="H69" s="23">
        <f t="shared" si="0"/>
        <v>0</v>
      </c>
      <c r="I69" s="19"/>
      <c r="J69" s="19"/>
    </row>
    <row r="70" spans="1:10" ht="42.75">
      <c r="A70" s="5">
        <v>60</v>
      </c>
      <c r="B70" s="36" t="s">
        <v>217</v>
      </c>
      <c r="C70" s="6" t="s">
        <v>120</v>
      </c>
      <c r="D70" s="2" t="s">
        <v>121</v>
      </c>
      <c r="E70" s="2" t="s">
        <v>85</v>
      </c>
      <c r="F70" s="6"/>
      <c r="G70" s="30">
        <v>3000</v>
      </c>
      <c r="H70" s="23">
        <f t="shared" si="0"/>
        <v>0</v>
      </c>
      <c r="I70" s="19"/>
      <c r="J70" s="19"/>
    </row>
    <row r="71" spans="1:10" ht="42.75">
      <c r="A71" s="5">
        <v>61</v>
      </c>
      <c r="B71" s="36" t="s">
        <v>218</v>
      </c>
      <c r="C71" s="6" t="s">
        <v>122</v>
      </c>
      <c r="D71" s="2" t="s">
        <v>123</v>
      </c>
      <c r="E71" s="2" t="s">
        <v>85</v>
      </c>
      <c r="F71" s="6"/>
      <c r="G71" s="30">
        <v>1000</v>
      </c>
      <c r="H71" s="23">
        <f t="shared" si="0"/>
        <v>0</v>
      </c>
      <c r="I71" s="19"/>
      <c r="J71" s="19"/>
    </row>
    <row r="72" spans="1:10">
      <c r="A72" s="1">
        <v>62</v>
      </c>
      <c r="B72" s="36" t="s">
        <v>219</v>
      </c>
      <c r="C72" s="6" t="s">
        <v>124</v>
      </c>
      <c r="D72" s="2" t="s">
        <v>125</v>
      </c>
      <c r="E72" s="2" t="s">
        <v>85</v>
      </c>
      <c r="F72" s="6"/>
      <c r="G72" s="30">
        <v>60000</v>
      </c>
      <c r="H72" s="23">
        <f t="shared" si="0"/>
        <v>0</v>
      </c>
      <c r="I72" s="19"/>
      <c r="J72" s="19"/>
    </row>
    <row r="73" spans="1:10" s="21" customFormat="1" ht="85.5">
      <c r="A73" s="5">
        <v>63</v>
      </c>
      <c r="B73" s="36" t="s">
        <v>220</v>
      </c>
      <c r="C73" s="9" t="s">
        <v>126</v>
      </c>
      <c r="D73" s="2" t="s">
        <v>127</v>
      </c>
      <c r="E73" s="5" t="s">
        <v>85</v>
      </c>
      <c r="F73" s="9"/>
      <c r="G73" s="30">
        <v>10000</v>
      </c>
      <c r="H73" s="23">
        <f t="shared" si="0"/>
        <v>0</v>
      </c>
      <c r="I73" s="19"/>
      <c r="J73" s="19"/>
    </row>
    <row r="74" spans="1:10" s="21" customFormat="1">
      <c r="A74" s="5">
        <v>64</v>
      </c>
      <c r="B74" s="36" t="s">
        <v>221</v>
      </c>
      <c r="C74" s="9" t="s">
        <v>128</v>
      </c>
      <c r="D74" s="2" t="s">
        <v>129</v>
      </c>
      <c r="E74" s="5" t="s">
        <v>85</v>
      </c>
      <c r="F74" s="9"/>
      <c r="G74" s="30">
        <v>10000</v>
      </c>
      <c r="H74" s="23">
        <f t="shared" si="0"/>
        <v>0</v>
      </c>
      <c r="I74" s="19"/>
      <c r="J74" s="19"/>
    </row>
    <row r="75" spans="1:10" s="21" customFormat="1" ht="99.75">
      <c r="A75" s="37">
        <v>65</v>
      </c>
      <c r="B75" s="36" t="s">
        <v>222</v>
      </c>
      <c r="C75" s="38" t="s">
        <v>130</v>
      </c>
      <c r="D75" s="37" t="s">
        <v>131</v>
      </c>
      <c r="E75" s="37" t="s">
        <v>134</v>
      </c>
      <c r="F75" s="38"/>
      <c r="G75" s="30">
        <v>15000</v>
      </c>
      <c r="H75" s="39">
        <f t="shared" si="0"/>
        <v>0</v>
      </c>
    </row>
    <row r="76" spans="1:10" s="21" customFormat="1" ht="28.5">
      <c r="A76" s="5">
        <v>66</v>
      </c>
      <c r="B76" s="36" t="s">
        <v>223</v>
      </c>
      <c r="C76" s="9" t="s">
        <v>132</v>
      </c>
      <c r="D76" s="2" t="s">
        <v>133</v>
      </c>
      <c r="E76" s="5" t="s">
        <v>85</v>
      </c>
      <c r="F76" s="9"/>
      <c r="G76" s="30">
        <v>15000</v>
      </c>
      <c r="H76" s="23">
        <f t="shared" ref="H76:H83" si="1">+F76*G76</f>
        <v>0</v>
      </c>
    </row>
    <row r="77" spans="1:10" s="21" customFormat="1" ht="28.5">
      <c r="A77" s="5">
        <v>67</v>
      </c>
      <c r="B77" s="36" t="s">
        <v>224</v>
      </c>
      <c r="C77" s="9" t="s">
        <v>135</v>
      </c>
      <c r="D77" s="2" t="s">
        <v>136</v>
      </c>
      <c r="E77" s="5" t="s">
        <v>85</v>
      </c>
      <c r="F77" s="9"/>
      <c r="G77" s="30">
        <v>500</v>
      </c>
      <c r="H77" s="23">
        <f t="shared" si="1"/>
        <v>0</v>
      </c>
    </row>
    <row r="78" spans="1:10" ht="28.5">
      <c r="A78" s="1">
        <v>68</v>
      </c>
      <c r="B78" s="36" t="s">
        <v>225</v>
      </c>
      <c r="C78" s="6" t="s">
        <v>137</v>
      </c>
      <c r="D78" s="2" t="s">
        <v>138</v>
      </c>
      <c r="E78" s="2" t="s">
        <v>85</v>
      </c>
      <c r="F78" s="6"/>
      <c r="G78" s="30">
        <v>65000</v>
      </c>
      <c r="H78" s="23">
        <f t="shared" si="1"/>
        <v>0</v>
      </c>
    </row>
    <row r="79" spans="1:10" ht="28.5">
      <c r="A79" s="5">
        <v>69</v>
      </c>
      <c r="B79" s="36" t="s">
        <v>226</v>
      </c>
      <c r="C79" s="11" t="s">
        <v>139</v>
      </c>
      <c r="D79" s="2" t="s">
        <v>140</v>
      </c>
      <c r="E79" s="10" t="s">
        <v>85</v>
      </c>
      <c r="F79" s="11"/>
      <c r="G79" s="33">
        <v>300</v>
      </c>
      <c r="H79" s="23">
        <f t="shared" si="1"/>
        <v>0</v>
      </c>
    </row>
    <row r="80" spans="1:10" ht="217.5" customHeight="1">
      <c r="A80" s="5">
        <v>70</v>
      </c>
      <c r="B80" s="36" t="s">
        <v>227</v>
      </c>
      <c r="C80" s="11" t="s">
        <v>141</v>
      </c>
      <c r="D80" s="2" t="s">
        <v>142</v>
      </c>
      <c r="E80" s="10" t="s">
        <v>85</v>
      </c>
      <c r="F80" s="11"/>
      <c r="G80" s="33">
        <v>8</v>
      </c>
      <c r="H80" s="23">
        <f t="shared" si="1"/>
        <v>0</v>
      </c>
    </row>
    <row r="81" spans="1:8" ht="114">
      <c r="A81" s="1">
        <v>71</v>
      </c>
      <c r="B81" s="36" t="s">
        <v>228</v>
      </c>
      <c r="C81" s="10" t="s">
        <v>143</v>
      </c>
      <c r="D81" s="2" t="s">
        <v>144</v>
      </c>
      <c r="E81" s="10" t="s">
        <v>85</v>
      </c>
      <c r="F81" s="10"/>
      <c r="G81" s="33">
        <v>100</v>
      </c>
      <c r="H81" s="23">
        <f t="shared" si="1"/>
        <v>0</v>
      </c>
    </row>
    <row r="82" spans="1:8" ht="27" customHeight="1">
      <c r="A82" s="5">
        <v>72</v>
      </c>
      <c r="B82" s="36" t="s">
        <v>229</v>
      </c>
      <c r="C82" s="10" t="s">
        <v>145</v>
      </c>
      <c r="D82" s="2" t="s">
        <v>146</v>
      </c>
      <c r="E82" s="10" t="s">
        <v>85</v>
      </c>
      <c r="F82" s="10"/>
      <c r="G82" s="33">
        <v>300</v>
      </c>
      <c r="H82" s="23">
        <f t="shared" si="1"/>
        <v>0</v>
      </c>
    </row>
    <row r="83" spans="1:8" ht="57">
      <c r="A83" s="5">
        <v>73</v>
      </c>
      <c r="B83" s="36" t="s">
        <v>230</v>
      </c>
      <c r="C83" s="10" t="s">
        <v>147</v>
      </c>
      <c r="D83" s="2" t="s">
        <v>149</v>
      </c>
      <c r="E83" s="10" t="s">
        <v>85</v>
      </c>
      <c r="F83" s="10"/>
      <c r="G83" s="33">
        <v>100</v>
      </c>
      <c r="H83" s="23">
        <f t="shared" si="1"/>
        <v>0</v>
      </c>
    </row>
    <row r="84" spans="1:8">
      <c r="F84" s="26"/>
      <c r="G84" s="34"/>
      <c r="H84" s="26">
        <f>SUM(H11:H83)</f>
        <v>0</v>
      </c>
    </row>
  </sheetData>
  <mergeCells count="6">
    <mergeCell ref="A8:H9"/>
    <mergeCell ref="I8:J9"/>
    <mergeCell ref="A1:H1"/>
    <mergeCell ref="A2:H3"/>
    <mergeCell ref="A4:H4"/>
    <mergeCell ref="A5:H5"/>
  </mergeCells>
  <pageMargins left="0.7" right="0.7" top="0.75" bottom="0.75" header="0.3" footer="0.3"/>
  <pageSetup paperSize="9" scale="38" orientation="portrait" r:id="rId1"/>
  <rowBreaks count="1" manualBreakCount="1">
    <brk id="6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>
      <selection activeCell="F11" sqref="F11:F83"/>
    </sheetView>
  </sheetViews>
  <sheetFormatPr defaultColWidth="9.140625" defaultRowHeight="15"/>
  <cols>
    <col min="1" max="1" width="5.140625" style="15" customWidth="1"/>
    <col min="2" max="2" width="18.85546875" style="15" customWidth="1"/>
    <col min="3" max="3" width="23.7109375" style="15" customWidth="1"/>
    <col min="4" max="4" width="81" style="15" customWidth="1"/>
    <col min="5" max="5" width="13.85546875" style="15" customWidth="1"/>
    <col min="6" max="6" width="12.28515625" style="15" customWidth="1"/>
    <col min="7" max="7" width="10.5703125" style="35" customWidth="1"/>
    <col min="8" max="8" width="23.140625" style="15" customWidth="1"/>
    <col min="9" max="9" width="17.28515625" style="15" customWidth="1"/>
    <col min="10" max="10" width="14.85546875" style="15" customWidth="1"/>
    <col min="11" max="16384" width="9.140625" style="15"/>
  </cols>
  <sheetData>
    <row r="1" spans="1:10">
      <c r="A1" s="48" t="s">
        <v>232</v>
      </c>
      <c r="B1" s="48"/>
      <c r="C1" s="48"/>
      <c r="D1" s="48"/>
      <c r="E1" s="48"/>
      <c r="F1" s="48"/>
      <c r="G1" s="48"/>
      <c r="H1" s="48"/>
      <c r="I1" s="14"/>
      <c r="J1" s="14"/>
    </row>
    <row r="2" spans="1:10">
      <c r="A2" s="48" t="s">
        <v>233</v>
      </c>
      <c r="B2" s="48"/>
      <c r="C2" s="48"/>
      <c r="D2" s="48"/>
      <c r="E2" s="48"/>
      <c r="F2" s="48"/>
      <c r="G2" s="48"/>
      <c r="H2" s="48"/>
      <c r="I2" s="14"/>
      <c r="J2" s="14"/>
    </row>
    <row r="3" spans="1:10">
      <c r="A3" s="48"/>
      <c r="B3" s="48"/>
      <c r="C3" s="48"/>
      <c r="D3" s="48"/>
      <c r="E3" s="48"/>
      <c r="F3" s="48"/>
      <c r="G3" s="48"/>
      <c r="H3" s="48"/>
      <c r="I3" s="14"/>
      <c r="J3" s="14"/>
    </row>
    <row r="4" spans="1:10">
      <c r="A4" s="48"/>
      <c r="B4" s="48"/>
      <c r="C4" s="48"/>
      <c r="D4" s="48"/>
      <c r="E4" s="48"/>
      <c r="F4" s="48"/>
      <c r="G4" s="48"/>
      <c r="H4" s="48"/>
      <c r="I4" s="14"/>
      <c r="J4" s="14"/>
    </row>
    <row r="5" spans="1:10" ht="54.75" customHeight="1">
      <c r="A5" s="49" t="s">
        <v>234</v>
      </c>
      <c r="B5" s="48"/>
      <c r="C5" s="48"/>
      <c r="D5" s="48"/>
      <c r="E5" s="48"/>
      <c r="F5" s="48"/>
      <c r="G5" s="48"/>
      <c r="H5" s="48"/>
      <c r="I5" s="14"/>
      <c r="J5" s="14"/>
    </row>
    <row r="7" spans="1:10">
      <c r="A7" s="16"/>
      <c r="B7" s="17"/>
      <c r="C7" s="16"/>
      <c r="D7" s="16"/>
      <c r="E7" s="16"/>
      <c r="F7" s="16"/>
      <c r="G7" s="28"/>
      <c r="H7" s="16"/>
      <c r="I7" s="16"/>
      <c r="J7" s="16"/>
    </row>
    <row r="8" spans="1:10">
      <c r="A8" s="47" t="s">
        <v>235</v>
      </c>
      <c r="B8" s="47"/>
      <c r="C8" s="47"/>
      <c r="D8" s="47"/>
      <c r="E8" s="47"/>
      <c r="F8" s="47"/>
      <c r="G8" s="47"/>
      <c r="H8" s="47"/>
      <c r="I8" s="47"/>
      <c r="J8" s="47"/>
    </row>
    <row r="9" spans="1:10">
      <c r="A9" s="47"/>
      <c r="B9" s="47"/>
      <c r="C9" s="47"/>
      <c r="D9" s="47"/>
      <c r="E9" s="47"/>
      <c r="F9" s="47"/>
      <c r="G9" s="47"/>
      <c r="H9" s="47"/>
      <c r="I9" s="47"/>
      <c r="J9" s="47"/>
    </row>
    <row r="10" spans="1:10" ht="37.5" customHeight="1">
      <c r="A10" s="3" t="s">
        <v>236</v>
      </c>
      <c r="B10" s="13" t="s">
        <v>237</v>
      </c>
      <c r="C10" s="12" t="s">
        <v>238</v>
      </c>
      <c r="D10" s="12" t="s">
        <v>239</v>
      </c>
      <c r="E10" s="12" t="s">
        <v>240</v>
      </c>
      <c r="F10" s="4" t="s">
        <v>241</v>
      </c>
      <c r="G10" s="29" t="s">
        <v>242</v>
      </c>
      <c r="H10" s="4" t="s">
        <v>243</v>
      </c>
      <c r="I10" s="45"/>
      <c r="J10" s="45" t="s">
        <v>244</v>
      </c>
    </row>
    <row r="11" spans="1:10" ht="28.5">
      <c r="A11" s="5">
        <v>1</v>
      </c>
      <c r="B11" s="2" t="s">
        <v>161</v>
      </c>
      <c r="C11" s="2" t="s">
        <v>245</v>
      </c>
      <c r="D11" s="2" t="s">
        <v>246</v>
      </c>
      <c r="E11" s="2" t="s">
        <v>247</v>
      </c>
      <c r="F11" s="23"/>
      <c r="G11" s="30">
        <v>20000</v>
      </c>
      <c r="H11" s="23">
        <f>+F11*G11</f>
        <v>0</v>
      </c>
      <c r="I11" s="20"/>
      <c r="J11" s="20"/>
    </row>
    <row r="12" spans="1:10" ht="28.5">
      <c r="A12" s="1">
        <v>2</v>
      </c>
      <c r="B12" s="2" t="s">
        <v>162</v>
      </c>
      <c r="C12" s="1" t="s">
        <v>248</v>
      </c>
      <c r="D12" s="2" t="s">
        <v>249</v>
      </c>
      <c r="E12" s="1" t="s">
        <v>247</v>
      </c>
      <c r="F12" s="23"/>
      <c r="G12" s="30">
        <v>800</v>
      </c>
      <c r="H12" s="23">
        <f t="shared" ref="H12:H75" si="0">+F12*G12</f>
        <v>0</v>
      </c>
      <c r="I12" s="20"/>
      <c r="J12" s="20"/>
    </row>
    <row r="13" spans="1:10" ht="28.5">
      <c r="A13" s="5">
        <v>3</v>
      </c>
      <c r="B13" s="2" t="s">
        <v>163</v>
      </c>
      <c r="C13" s="6" t="s">
        <v>250</v>
      </c>
      <c r="D13" s="2" t="s">
        <v>251</v>
      </c>
      <c r="E13" s="2" t="s">
        <v>247</v>
      </c>
      <c r="F13" s="7"/>
      <c r="G13" s="31">
        <v>10000</v>
      </c>
      <c r="H13" s="23">
        <f t="shared" si="0"/>
        <v>0</v>
      </c>
      <c r="I13" s="20"/>
      <c r="J13" s="20"/>
    </row>
    <row r="14" spans="1:10" ht="28.5">
      <c r="A14" s="5">
        <v>4</v>
      </c>
      <c r="B14" s="2" t="s">
        <v>164</v>
      </c>
      <c r="C14" s="9" t="s">
        <v>252</v>
      </c>
      <c r="D14" s="2" t="s">
        <v>253</v>
      </c>
      <c r="E14" s="5" t="s">
        <v>247</v>
      </c>
      <c r="F14" s="8"/>
      <c r="G14" s="31">
        <v>100</v>
      </c>
      <c r="H14" s="23">
        <f t="shared" si="0"/>
        <v>0</v>
      </c>
      <c r="I14" s="19"/>
      <c r="J14" s="19"/>
    </row>
    <row r="15" spans="1:10" ht="28.5">
      <c r="A15" s="1">
        <v>5</v>
      </c>
      <c r="B15" s="2" t="s">
        <v>165</v>
      </c>
      <c r="C15" s="6" t="s">
        <v>254</v>
      </c>
      <c r="D15" s="2" t="s">
        <v>255</v>
      </c>
      <c r="E15" s="2" t="s">
        <v>247</v>
      </c>
      <c r="F15" s="7"/>
      <c r="G15" s="31">
        <v>500</v>
      </c>
      <c r="H15" s="23">
        <f t="shared" si="0"/>
        <v>0</v>
      </c>
      <c r="I15" s="20"/>
      <c r="J15" s="20"/>
    </row>
    <row r="16" spans="1:10" ht="28.5">
      <c r="A16" s="5">
        <v>6</v>
      </c>
      <c r="B16" s="2" t="s">
        <v>166</v>
      </c>
      <c r="C16" s="6" t="s">
        <v>256</v>
      </c>
      <c r="D16" s="2" t="s">
        <v>257</v>
      </c>
      <c r="E16" s="2" t="s">
        <v>247</v>
      </c>
      <c r="F16" s="7"/>
      <c r="G16" s="31">
        <v>5000</v>
      </c>
      <c r="H16" s="23">
        <f t="shared" si="0"/>
        <v>0</v>
      </c>
      <c r="I16" s="20"/>
      <c r="J16" s="20"/>
    </row>
    <row r="17" spans="1:10" ht="28.5">
      <c r="A17" s="5">
        <v>7</v>
      </c>
      <c r="B17" s="2" t="s">
        <v>167</v>
      </c>
      <c r="C17" s="6" t="s">
        <v>258</v>
      </c>
      <c r="D17" s="2" t="s">
        <v>259</v>
      </c>
      <c r="E17" s="2" t="s">
        <v>247</v>
      </c>
      <c r="F17" s="7"/>
      <c r="G17" s="31">
        <v>1000</v>
      </c>
      <c r="H17" s="23">
        <f t="shared" si="0"/>
        <v>0</v>
      </c>
      <c r="I17" s="20"/>
      <c r="J17" s="20"/>
    </row>
    <row r="18" spans="1:10" ht="28.5">
      <c r="A18" s="1">
        <v>8</v>
      </c>
      <c r="B18" s="2" t="s">
        <v>168</v>
      </c>
      <c r="C18" s="6" t="s">
        <v>260</v>
      </c>
      <c r="D18" s="2" t="s">
        <v>261</v>
      </c>
      <c r="E18" s="2" t="s">
        <v>247</v>
      </c>
      <c r="F18" s="7"/>
      <c r="G18" s="31">
        <v>500</v>
      </c>
      <c r="H18" s="23">
        <f t="shared" si="0"/>
        <v>0</v>
      </c>
      <c r="I18" s="20"/>
      <c r="J18" s="20"/>
    </row>
    <row r="19" spans="1:10" ht="28.5">
      <c r="A19" s="5">
        <v>9</v>
      </c>
      <c r="B19" s="2" t="s">
        <v>169</v>
      </c>
      <c r="C19" s="6" t="s">
        <v>262</v>
      </c>
      <c r="D19" s="2" t="s">
        <v>263</v>
      </c>
      <c r="E19" s="2" t="s">
        <v>247</v>
      </c>
      <c r="F19" s="7"/>
      <c r="G19" s="31">
        <v>500</v>
      </c>
      <c r="H19" s="23">
        <f t="shared" si="0"/>
        <v>0</v>
      </c>
      <c r="I19" s="20"/>
      <c r="J19" s="20"/>
    </row>
    <row r="20" spans="1:10" ht="28.5">
      <c r="A20" s="5">
        <v>10</v>
      </c>
      <c r="B20" s="2" t="s">
        <v>170</v>
      </c>
      <c r="C20" s="6" t="s">
        <v>264</v>
      </c>
      <c r="D20" s="2" t="s">
        <v>265</v>
      </c>
      <c r="E20" s="2" t="s">
        <v>247</v>
      </c>
      <c r="F20" s="7"/>
      <c r="G20" s="31">
        <v>1000</v>
      </c>
      <c r="H20" s="23">
        <f t="shared" si="0"/>
        <v>0</v>
      </c>
      <c r="I20" s="20"/>
      <c r="J20" s="20"/>
    </row>
    <row r="21" spans="1:10" ht="71.25">
      <c r="A21" s="1">
        <v>11</v>
      </c>
      <c r="B21" s="2" t="s">
        <v>171</v>
      </c>
      <c r="C21" s="9" t="s">
        <v>266</v>
      </c>
      <c r="D21" s="2" t="s">
        <v>267</v>
      </c>
      <c r="E21" s="5" t="s">
        <v>247</v>
      </c>
      <c r="F21" s="8"/>
      <c r="G21" s="31">
        <v>12000</v>
      </c>
      <c r="H21" s="23">
        <f t="shared" si="0"/>
        <v>0</v>
      </c>
      <c r="I21" s="19"/>
      <c r="J21" s="19"/>
    </row>
    <row r="22" spans="1:10" ht="28.5">
      <c r="A22" s="5">
        <v>12</v>
      </c>
      <c r="B22" s="2" t="s">
        <v>172</v>
      </c>
      <c r="C22" s="6" t="s">
        <v>268</v>
      </c>
      <c r="D22" s="2" t="s">
        <v>269</v>
      </c>
      <c r="E22" s="2" t="s">
        <v>247</v>
      </c>
      <c r="F22" s="7"/>
      <c r="G22" s="31">
        <v>20</v>
      </c>
      <c r="H22" s="23">
        <f t="shared" si="0"/>
        <v>0</v>
      </c>
      <c r="I22" s="20"/>
      <c r="J22" s="20"/>
    </row>
    <row r="23" spans="1:10" ht="28.5">
      <c r="A23" s="5">
        <v>13</v>
      </c>
      <c r="B23" s="2" t="s">
        <v>173</v>
      </c>
      <c r="C23" s="9" t="s">
        <v>270</v>
      </c>
      <c r="D23" s="2" t="s">
        <v>271</v>
      </c>
      <c r="E23" s="5" t="s">
        <v>247</v>
      </c>
      <c r="F23" s="8"/>
      <c r="G23" s="31">
        <v>1200</v>
      </c>
      <c r="H23" s="23">
        <f t="shared" si="0"/>
        <v>0</v>
      </c>
      <c r="I23" s="19"/>
      <c r="J23" s="19"/>
    </row>
    <row r="24" spans="1:10" ht="28.5">
      <c r="A24" s="1">
        <v>14</v>
      </c>
      <c r="B24" s="2" t="s">
        <v>174</v>
      </c>
      <c r="C24" s="9" t="s">
        <v>272</v>
      </c>
      <c r="D24" s="2" t="s">
        <v>273</v>
      </c>
      <c r="E24" s="5" t="s">
        <v>247</v>
      </c>
      <c r="F24" s="8"/>
      <c r="G24" s="31">
        <v>5000</v>
      </c>
      <c r="H24" s="23">
        <f t="shared" si="0"/>
        <v>0</v>
      </c>
      <c r="I24" s="19"/>
      <c r="J24" s="19"/>
    </row>
    <row r="25" spans="1:10" ht="28.5">
      <c r="A25" s="5">
        <v>15</v>
      </c>
      <c r="B25" s="2" t="s">
        <v>175</v>
      </c>
      <c r="C25" s="9" t="s">
        <v>274</v>
      </c>
      <c r="D25" s="2" t="s">
        <v>275</v>
      </c>
      <c r="E25" s="5" t="s">
        <v>247</v>
      </c>
      <c r="F25" s="8"/>
      <c r="G25" s="31">
        <v>1000</v>
      </c>
      <c r="H25" s="23">
        <f t="shared" si="0"/>
        <v>0</v>
      </c>
      <c r="I25" s="19"/>
      <c r="J25" s="19"/>
    </row>
    <row r="26" spans="1:10" ht="28.5">
      <c r="A26" s="5">
        <v>16</v>
      </c>
      <c r="B26" s="2" t="s">
        <v>199</v>
      </c>
      <c r="C26" s="6" t="s">
        <v>276</v>
      </c>
      <c r="D26" s="2" t="s">
        <v>277</v>
      </c>
      <c r="E26" s="2" t="s">
        <v>247</v>
      </c>
      <c r="F26" s="7"/>
      <c r="G26" s="31">
        <v>300</v>
      </c>
      <c r="H26" s="23">
        <f t="shared" si="0"/>
        <v>0</v>
      </c>
      <c r="I26" s="20"/>
      <c r="J26" s="20"/>
    </row>
    <row r="27" spans="1:10" ht="28.5">
      <c r="A27" s="1">
        <v>17</v>
      </c>
      <c r="B27" s="2" t="s">
        <v>176</v>
      </c>
      <c r="C27" s="6" t="s">
        <v>278</v>
      </c>
      <c r="D27" s="2" t="s">
        <v>279</v>
      </c>
      <c r="E27" s="2" t="s">
        <v>247</v>
      </c>
      <c r="F27" s="7"/>
      <c r="G27" s="31">
        <v>200</v>
      </c>
      <c r="H27" s="23">
        <f t="shared" si="0"/>
        <v>0</v>
      </c>
      <c r="I27" s="20"/>
      <c r="J27" s="20"/>
    </row>
    <row r="28" spans="1:10" ht="28.5">
      <c r="A28" s="5">
        <v>18</v>
      </c>
      <c r="B28" s="2" t="s">
        <v>177</v>
      </c>
      <c r="C28" s="6" t="s">
        <v>280</v>
      </c>
      <c r="D28" s="2" t="s">
        <v>280</v>
      </c>
      <c r="E28" s="2" t="s">
        <v>247</v>
      </c>
      <c r="F28" s="7"/>
      <c r="G28" s="31">
        <v>200</v>
      </c>
      <c r="H28" s="23">
        <f t="shared" si="0"/>
        <v>0</v>
      </c>
      <c r="I28" s="20"/>
      <c r="J28" s="20"/>
    </row>
    <row r="29" spans="1:10" ht="28.5">
      <c r="A29" s="5">
        <v>19</v>
      </c>
      <c r="B29" s="2" t="s">
        <v>178</v>
      </c>
      <c r="C29" s="6" t="s">
        <v>281</v>
      </c>
      <c r="D29" s="2" t="s">
        <v>282</v>
      </c>
      <c r="E29" s="2" t="s">
        <v>247</v>
      </c>
      <c r="F29" s="40"/>
      <c r="G29" s="31">
        <v>100</v>
      </c>
      <c r="H29" s="23">
        <f t="shared" si="0"/>
        <v>0</v>
      </c>
      <c r="I29" s="20"/>
      <c r="J29" s="20"/>
    </row>
    <row r="30" spans="1:10" ht="28.5">
      <c r="A30" s="1">
        <v>20</v>
      </c>
      <c r="B30" s="2" t="s">
        <v>179</v>
      </c>
      <c r="C30" s="6" t="s">
        <v>283</v>
      </c>
      <c r="D30" s="2" t="s">
        <v>284</v>
      </c>
      <c r="E30" s="2" t="s">
        <v>247</v>
      </c>
      <c r="F30" s="7"/>
      <c r="G30" s="31">
        <v>500</v>
      </c>
      <c r="H30" s="23">
        <f t="shared" si="0"/>
        <v>0</v>
      </c>
      <c r="I30" s="20"/>
      <c r="J30" s="20"/>
    </row>
    <row r="31" spans="1:10" ht="28.5">
      <c r="A31" s="5">
        <v>21</v>
      </c>
      <c r="B31" s="2" t="s">
        <v>180</v>
      </c>
      <c r="C31" s="6" t="s">
        <v>285</v>
      </c>
      <c r="D31" s="2" t="s">
        <v>286</v>
      </c>
      <c r="E31" s="2" t="s">
        <v>247</v>
      </c>
      <c r="F31" s="7"/>
      <c r="G31" s="31">
        <v>150</v>
      </c>
      <c r="H31" s="23">
        <f t="shared" si="0"/>
        <v>0</v>
      </c>
      <c r="I31" s="20"/>
      <c r="J31" s="20"/>
    </row>
    <row r="32" spans="1:10" ht="28.5">
      <c r="A32" s="5">
        <v>22</v>
      </c>
      <c r="B32" s="2" t="s">
        <v>181</v>
      </c>
      <c r="C32" s="6" t="s">
        <v>287</v>
      </c>
      <c r="D32" s="2" t="s">
        <v>288</v>
      </c>
      <c r="E32" s="2" t="s">
        <v>247</v>
      </c>
      <c r="F32" s="7"/>
      <c r="G32" s="31">
        <v>25000</v>
      </c>
      <c r="H32" s="23">
        <f t="shared" si="0"/>
        <v>0</v>
      </c>
      <c r="I32" s="20"/>
      <c r="J32" s="20"/>
    </row>
    <row r="33" spans="1:10" ht="28.5">
      <c r="A33" s="1">
        <v>23</v>
      </c>
      <c r="B33" s="2" t="s">
        <v>182</v>
      </c>
      <c r="C33" s="6" t="s">
        <v>289</v>
      </c>
      <c r="D33" s="2" t="s">
        <v>290</v>
      </c>
      <c r="E33" s="2" t="s">
        <v>247</v>
      </c>
      <c r="F33" s="7"/>
      <c r="G33" s="31">
        <v>100</v>
      </c>
      <c r="H33" s="23">
        <f t="shared" si="0"/>
        <v>0</v>
      </c>
      <c r="I33" s="20"/>
      <c r="J33" s="20"/>
    </row>
    <row r="34" spans="1:10" ht="28.5">
      <c r="A34" s="5">
        <v>24</v>
      </c>
      <c r="B34" s="2" t="s">
        <v>183</v>
      </c>
      <c r="C34" s="6" t="s">
        <v>291</v>
      </c>
      <c r="D34" s="2" t="s">
        <v>292</v>
      </c>
      <c r="E34" s="2" t="s">
        <v>247</v>
      </c>
      <c r="F34" s="7"/>
      <c r="G34" s="31">
        <v>500</v>
      </c>
      <c r="H34" s="23">
        <f t="shared" si="0"/>
        <v>0</v>
      </c>
      <c r="I34" s="20"/>
      <c r="J34" s="20"/>
    </row>
    <row r="35" spans="1:10" ht="28.5">
      <c r="A35" s="5">
        <v>25</v>
      </c>
      <c r="B35" s="2" t="s">
        <v>184</v>
      </c>
      <c r="C35" s="27" t="s">
        <v>293</v>
      </c>
      <c r="D35" s="2" t="s">
        <v>294</v>
      </c>
      <c r="E35" s="2" t="s">
        <v>247</v>
      </c>
      <c r="F35" s="7"/>
      <c r="G35" s="31">
        <v>3000</v>
      </c>
      <c r="H35" s="23">
        <f t="shared" si="0"/>
        <v>0</v>
      </c>
      <c r="I35" s="20"/>
      <c r="J35" s="20"/>
    </row>
    <row r="36" spans="1:10" ht="28.5">
      <c r="A36" s="1">
        <v>26</v>
      </c>
      <c r="B36" s="2" t="s">
        <v>185</v>
      </c>
      <c r="C36" s="6" t="s">
        <v>295</v>
      </c>
      <c r="D36" s="2" t="s">
        <v>296</v>
      </c>
      <c r="E36" s="2" t="s">
        <v>247</v>
      </c>
      <c r="F36" s="7"/>
      <c r="G36" s="31">
        <v>1000</v>
      </c>
      <c r="H36" s="23">
        <f t="shared" si="0"/>
        <v>0</v>
      </c>
      <c r="I36" s="20"/>
      <c r="J36" s="20"/>
    </row>
    <row r="37" spans="1:10" ht="28.5">
      <c r="A37" s="5">
        <v>27</v>
      </c>
      <c r="B37" s="2" t="s">
        <v>186</v>
      </c>
      <c r="C37" s="6" t="s">
        <v>297</v>
      </c>
      <c r="D37" s="2" t="s">
        <v>298</v>
      </c>
      <c r="E37" s="2" t="s">
        <v>247</v>
      </c>
      <c r="F37" s="7"/>
      <c r="G37" s="31">
        <v>1000</v>
      </c>
      <c r="H37" s="23">
        <f t="shared" si="0"/>
        <v>0</v>
      </c>
      <c r="I37" s="20"/>
      <c r="J37" s="20"/>
    </row>
    <row r="38" spans="1:10" ht="28.5">
      <c r="A38" s="5">
        <v>28</v>
      </c>
      <c r="B38" s="2" t="s">
        <v>187</v>
      </c>
      <c r="C38" s="6" t="s">
        <v>299</v>
      </c>
      <c r="D38" s="2" t="s">
        <v>300</v>
      </c>
      <c r="E38" s="2" t="s">
        <v>247</v>
      </c>
      <c r="F38" s="7"/>
      <c r="G38" s="31">
        <v>1000</v>
      </c>
      <c r="H38" s="23">
        <f t="shared" si="0"/>
        <v>0</v>
      </c>
      <c r="I38" s="20"/>
      <c r="J38" s="20"/>
    </row>
    <row r="39" spans="1:10" ht="28.5">
      <c r="A39" s="1">
        <v>29</v>
      </c>
      <c r="B39" s="2" t="s">
        <v>188</v>
      </c>
      <c r="C39" s="9" t="s">
        <v>301</v>
      </c>
      <c r="D39" s="2" t="s">
        <v>302</v>
      </c>
      <c r="E39" s="5" t="s">
        <v>247</v>
      </c>
      <c r="F39" s="8"/>
      <c r="G39" s="31">
        <v>500</v>
      </c>
      <c r="H39" s="23">
        <f t="shared" si="0"/>
        <v>0</v>
      </c>
      <c r="I39" s="19"/>
      <c r="J39" s="19"/>
    </row>
    <row r="40" spans="1:10" ht="28.5">
      <c r="A40" s="5">
        <v>30</v>
      </c>
      <c r="B40" s="2" t="s">
        <v>189</v>
      </c>
      <c r="C40" s="6" t="s">
        <v>303</v>
      </c>
      <c r="D40" s="2" t="s">
        <v>304</v>
      </c>
      <c r="E40" s="2" t="s">
        <v>247</v>
      </c>
      <c r="F40" s="7"/>
      <c r="G40" s="31">
        <v>3000</v>
      </c>
      <c r="H40" s="23">
        <f t="shared" si="0"/>
        <v>0</v>
      </c>
      <c r="I40" s="20"/>
      <c r="J40" s="20"/>
    </row>
    <row r="41" spans="1:10" s="21" customFormat="1" ht="28.5">
      <c r="A41" s="5">
        <v>31</v>
      </c>
      <c r="B41" s="2" t="s">
        <v>190</v>
      </c>
      <c r="C41" s="9" t="s">
        <v>305</v>
      </c>
      <c r="D41" s="2" t="s">
        <v>306</v>
      </c>
      <c r="E41" s="5" t="s">
        <v>247</v>
      </c>
      <c r="F41" s="8"/>
      <c r="G41" s="31">
        <v>500</v>
      </c>
      <c r="H41" s="23">
        <f t="shared" si="0"/>
        <v>0</v>
      </c>
      <c r="I41" s="19"/>
      <c r="J41" s="19"/>
    </row>
    <row r="42" spans="1:10" ht="28.5">
      <c r="A42" s="1">
        <v>32</v>
      </c>
      <c r="B42" s="2" t="s">
        <v>191</v>
      </c>
      <c r="C42" s="6" t="s">
        <v>307</v>
      </c>
      <c r="D42" s="2" t="s">
        <v>308</v>
      </c>
      <c r="E42" s="2" t="s">
        <v>247</v>
      </c>
      <c r="F42" s="7"/>
      <c r="G42" s="31">
        <v>1000</v>
      </c>
      <c r="H42" s="23">
        <f t="shared" si="0"/>
        <v>0</v>
      </c>
      <c r="I42" s="20"/>
      <c r="J42" s="20"/>
    </row>
    <row r="43" spans="1:10" ht="28.5">
      <c r="A43" s="5">
        <v>33</v>
      </c>
      <c r="B43" s="2" t="s">
        <v>192</v>
      </c>
      <c r="C43" s="6" t="s">
        <v>309</v>
      </c>
      <c r="D43" s="2" t="s">
        <v>310</v>
      </c>
      <c r="E43" s="2" t="s">
        <v>247</v>
      </c>
      <c r="F43" s="7"/>
      <c r="G43" s="31">
        <v>40000</v>
      </c>
      <c r="H43" s="23">
        <f t="shared" si="0"/>
        <v>0</v>
      </c>
      <c r="I43" s="20"/>
      <c r="J43" s="20"/>
    </row>
    <row r="44" spans="1:10" ht="28.5">
      <c r="A44" s="5">
        <v>34</v>
      </c>
      <c r="B44" s="2" t="s">
        <v>193</v>
      </c>
      <c r="C44" s="6" t="s">
        <v>309</v>
      </c>
      <c r="D44" s="2" t="s">
        <v>311</v>
      </c>
      <c r="E44" s="2" t="s">
        <v>247</v>
      </c>
      <c r="F44" s="7"/>
      <c r="G44" s="31">
        <v>1000</v>
      </c>
      <c r="H44" s="23">
        <f t="shared" si="0"/>
        <v>0</v>
      </c>
      <c r="I44" s="20"/>
      <c r="J44" s="20"/>
    </row>
    <row r="45" spans="1:10" ht="28.5">
      <c r="A45" s="1">
        <v>35</v>
      </c>
      <c r="B45" s="2" t="s">
        <v>194</v>
      </c>
      <c r="C45" s="6" t="s">
        <v>312</v>
      </c>
      <c r="D45" s="2" t="s">
        <v>311</v>
      </c>
      <c r="E45" s="2" t="s">
        <v>247</v>
      </c>
      <c r="F45" s="7"/>
      <c r="G45" s="31">
        <v>10000</v>
      </c>
      <c r="H45" s="23">
        <f t="shared" si="0"/>
        <v>0</v>
      </c>
      <c r="I45" s="20"/>
      <c r="J45" s="20"/>
    </row>
    <row r="46" spans="1:10" ht="28.5">
      <c r="A46" s="5">
        <v>36</v>
      </c>
      <c r="B46" s="2" t="s">
        <v>195</v>
      </c>
      <c r="C46" s="6" t="s">
        <v>309</v>
      </c>
      <c r="D46" s="2" t="s">
        <v>313</v>
      </c>
      <c r="E46" s="2" t="s">
        <v>247</v>
      </c>
      <c r="F46" s="7"/>
      <c r="G46" s="31">
        <v>500</v>
      </c>
      <c r="H46" s="23">
        <f t="shared" si="0"/>
        <v>0</v>
      </c>
      <c r="I46" s="20"/>
      <c r="J46" s="20"/>
    </row>
    <row r="47" spans="1:10" ht="28.5">
      <c r="A47" s="5">
        <v>37</v>
      </c>
      <c r="B47" s="2" t="s">
        <v>196</v>
      </c>
      <c r="C47" s="6" t="s">
        <v>309</v>
      </c>
      <c r="D47" s="2" t="s">
        <v>311</v>
      </c>
      <c r="E47" s="2" t="s">
        <v>247</v>
      </c>
      <c r="F47" s="7"/>
      <c r="G47" s="31">
        <v>10000</v>
      </c>
      <c r="H47" s="23">
        <f t="shared" si="0"/>
        <v>0</v>
      </c>
      <c r="I47" s="20"/>
      <c r="J47" s="20"/>
    </row>
    <row r="48" spans="1:10" ht="28.5">
      <c r="A48" s="1">
        <v>38</v>
      </c>
      <c r="B48" s="2" t="s">
        <v>197</v>
      </c>
      <c r="C48" s="6" t="s">
        <v>314</v>
      </c>
      <c r="D48" s="2" t="s">
        <v>315</v>
      </c>
      <c r="E48" s="2" t="s">
        <v>247</v>
      </c>
      <c r="F48" s="7"/>
      <c r="G48" s="31">
        <v>100</v>
      </c>
      <c r="H48" s="23">
        <f t="shared" si="0"/>
        <v>0</v>
      </c>
      <c r="I48" s="20"/>
      <c r="J48" s="20"/>
    </row>
    <row r="49" spans="1:10" ht="28.5">
      <c r="A49" s="5">
        <v>39</v>
      </c>
      <c r="B49" s="2" t="s">
        <v>198</v>
      </c>
      <c r="C49" s="6" t="s">
        <v>316</v>
      </c>
      <c r="D49" s="2" t="s">
        <v>317</v>
      </c>
      <c r="E49" s="2" t="s">
        <v>247</v>
      </c>
      <c r="F49" s="7"/>
      <c r="G49" s="31">
        <v>100</v>
      </c>
      <c r="H49" s="23">
        <f t="shared" si="0"/>
        <v>0</v>
      </c>
      <c r="I49" s="20"/>
      <c r="J49" s="20"/>
    </row>
    <row r="50" spans="1:10" s="44" customFormat="1" ht="28.5">
      <c r="A50" s="1">
        <v>40</v>
      </c>
      <c r="B50" s="1" t="s">
        <v>200</v>
      </c>
      <c r="C50" s="27" t="s">
        <v>318</v>
      </c>
      <c r="D50" s="1" t="s">
        <v>318</v>
      </c>
      <c r="E50" s="1" t="s">
        <v>247</v>
      </c>
      <c r="F50" s="41"/>
      <c r="G50" s="41">
        <v>1000</v>
      </c>
      <c r="H50" s="42">
        <f t="shared" si="0"/>
        <v>0</v>
      </c>
      <c r="I50" s="43"/>
      <c r="J50" s="43"/>
    </row>
    <row r="51" spans="1:10" ht="21.75" customHeight="1">
      <c r="A51" s="1">
        <v>41</v>
      </c>
      <c r="B51" s="2" t="s">
        <v>201</v>
      </c>
      <c r="C51" s="6" t="s">
        <v>319</v>
      </c>
      <c r="D51" s="2" t="s">
        <v>320</v>
      </c>
      <c r="E51" s="2" t="s">
        <v>247</v>
      </c>
      <c r="F51" s="7"/>
      <c r="G51" s="31">
        <v>5000</v>
      </c>
      <c r="H51" s="23">
        <f t="shared" si="0"/>
        <v>0</v>
      </c>
      <c r="I51" s="20"/>
      <c r="J51" s="20"/>
    </row>
    <row r="52" spans="1:10" ht="17.25" customHeight="1">
      <c r="A52" s="5">
        <v>42</v>
      </c>
      <c r="B52" s="2" t="s">
        <v>202</v>
      </c>
      <c r="C52" s="6" t="s">
        <v>321</v>
      </c>
      <c r="D52" s="2" t="s">
        <v>322</v>
      </c>
      <c r="E52" s="2" t="s">
        <v>247</v>
      </c>
      <c r="F52" s="7"/>
      <c r="G52" s="31">
        <v>1000</v>
      </c>
      <c r="H52" s="23">
        <f t="shared" si="0"/>
        <v>0</v>
      </c>
      <c r="I52" s="20"/>
      <c r="J52" s="20"/>
    </row>
    <row r="53" spans="1:10" ht="20.25" customHeight="1">
      <c r="A53" s="5">
        <v>43</v>
      </c>
      <c r="B53" s="2" t="s">
        <v>203</v>
      </c>
      <c r="C53" s="2" t="s">
        <v>323</v>
      </c>
      <c r="D53" s="2" t="s">
        <v>324</v>
      </c>
      <c r="E53" s="2" t="s">
        <v>247</v>
      </c>
      <c r="F53" s="23"/>
      <c r="G53" s="30">
        <v>1000</v>
      </c>
      <c r="H53" s="23">
        <f t="shared" si="0"/>
        <v>0</v>
      </c>
      <c r="I53" s="20"/>
      <c r="J53" s="20"/>
    </row>
    <row r="54" spans="1:10" ht="17.25" customHeight="1">
      <c r="A54" s="1">
        <v>44</v>
      </c>
      <c r="B54" s="2" t="s">
        <v>204</v>
      </c>
      <c r="C54" s="5" t="s">
        <v>325</v>
      </c>
      <c r="D54" s="2" t="s">
        <v>326</v>
      </c>
      <c r="E54" s="5" t="s">
        <v>247</v>
      </c>
      <c r="F54" s="24"/>
      <c r="G54" s="30">
        <v>500</v>
      </c>
      <c r="H54" s="23">
        <f t="shared" si="0"/>
        <v>0</v>
      </c>
      <c r="I54" s="19"/>
      <c r="J54" s="19"/>
    </row>
    <row r="55" spans="1:10" ht="21.75" customHeight="1">
      <c r="A55" s="5">
        <v>45</v>
      </c>
      <c r="B55" s="36" t="s">
        <v>205</v>
      </c>
      <c r="C55" s="2" t="s">
        <v>327</v>
      </c>
      <c r="D55" s="2" t="s">
        <v>328</v>
      </c>
      <c r="E55" s="2" t="s">
        <v>247</v>
      </c>
      <c r="F55" s="23"/>
      <c r="G55" s="30">
        <v>300</v>
      </c>
      <c r="H55" s="23">
        <f t="shared" si="0"/>
        <v>0</v>
      </c>
      <c r="I55" s="20"/>
      <c r="J55" s="20"/>
    </row>
    <row r="56" spans="1:10" ht="24.75" customHeight="1">
      <c r="A56" s="5">
        <v>46</v>
      </c>
      <c r="B56" s="36" t="s">
        <v>206</v>
      </c>
      <c r="C56" s="5" t="s">
        <v>329</v>
      </c>
      <c r="D56" s="2" t="s">
        <v>330</v>
      </c>
      <c r="E56" s="5" t="s">
        <v>247</v>
      </c>
      <c r="F56" s="24"/>
      <c r="G56" s="30">
        <v>500</v>
      </c>
      <c r="H56" s="23">
        <f t="shared" si="0"/>
        <v>0</v>
      </c>
      <c r="I56" s="19"/>
      <c r="J56" s="19"/>
    </row>
    <row r="57" spans="1:10">
      <c r="A57" s="1">
        <v>47</v>
      </c>
      <c r="B57" s="2" t="s">
        <v>207</v>
      </c>
      <c r="C57" s="2" t="s">
        <v>331</v>
      </c>
      <c r="D57" s="2" t="s">
        <v>332</v>
      </c>
      <c r="E57" s="2" t="s">
        <v>333</v>
      </c>
      <c r="F57" s="23"/>
      <c r="G57" s="30">
        <v>2</v>
      </c>
      <c r="H57" s="23">
        <f t="shared" si="0"/>
        <v>0</v>
      </c>
      <c r="I57" s="20"/>
      <c r="J57" s="20"/>
    </row>
    <row r="58" spans="1:10">
      <c r="A58" s="5">
        <v>48</v>
      </c>
      <c r="B58" s="36" t="s">
        <v>208</v>
      </c>
      <c r="C58" s="2" t="s">
        <v>334</v>
      </c>
      <c r="D58" s="2" t="s">
        <v>335</v>
      </c>
      <c r="E58" s="2" t="s">
        <v>336</v>
      </c>
      <c r="F58" s="23"/>
      <c r="G58" s="30">
        <v>200</v>
      </c>
      <c r="H58" s="23">
        <f t="shared" si="0"/>
        <v>0</v>
      </c>
      <c r="I58" s="20"/>
      <c r="J58" s="20"/>
    </row>
    <row r="59" spans="1:10" ht="22.5" customHeight="1">
      <c r="A59" s="5">
        <v>49</v>
      </c>
      <c r="B59" s="36" t="s">
        <v>209</v>
      </c>
      <c r="C59" s="2" t="s">
        <v>337</v>
      </c>
      <c r="D59" s="2" t="s">
        <v>338</v>
      </c>
      <c r="E59" s="2" t="s">
        <v>247</v>
      </c>
      <c r="F59" s="23"/>
      <c r="G59" s="30">
        <v>500</v>
      </c>
      <c r="H59" s="23">
        <f t="shared" si="0"/>
        <v>0</v>
      </c>
      <c r="I59" s="20"/>
      <c r="J59" s="20"/>
    </row>
    <row r="60" spans="1:10" ht="28.5">
      <c r="A60" s="1">
        <v>50</v>
      </c>
      <c r="B60" s="37" t="s">
        <v>210</v>
      </c>
      <c r="C60" s="2" t="s">
        <v>339</v>
      </c>
      <c r="D60" s="2" t="s">
        <v>340</v>
      </c>
      <c r="E60" s="2" t="s">
        <v>247</v>
      </c>
      <c r="F60" s="23"/>
      <c r="G60" s="30">
        <v>15000</v>
      </c>
      <c r="H60" s="23">
        <f t="shared" si="0"/>
        <v>0</v>
      </c>
      <c r="I60" s="20"/>
      <c r="J60" s="20"/>
    </row>
    <row r="61" spans="1:10" ht="28.5">
      <c r="A61" s="5">
        <v>51</v>
      </c>
      <c r="B61" s="2" t="s">
        <v>211</v>
      </c>
      <c r="C61" s="2" t="s">
        <v>341</v>
      </c>
      <c r="D61" s="2" t="s">
        <v>342</v>
      </c>
      <c r="E61" s="2" t="s">
        <v>247</v>
      </c>
      <c r="F61" s="23"/>
      <c r="G61" s="30">
        <v>100</v>
      </c>
      <c r="H61" s="23">
        <f t="shared" si="0"/>
        <v>0</v>
      </c>
      <c r="I61" s="20"/>
      <c r="J61" s="20"/>
    </row>
    <row r="62" spans="1:10">
      <c r="A62" s="5">
        <v>52</v>
      </c>
      <c r="B62" s="2" t="s">
        <v>212</v>
      </c>
      <c r="C62" s="5" t="s">
        <v>343</v>
      </c>
      <c r="D62" s="2" t="s">
        <v>344</v>
      </c>
      <c r="E62" s="5" t="s">
        <v>345</v>
      </c>
      <c r="F62" s="24"/>
      <c r="G62" s="30">
        <v>1500</v>
      </c>
      <c r="H62" s="23">
        <f t="shared" si="0"/>
        <v>0</v>
      </c>
      <c r="I62" s="19"/>
      <c r="J62" s="19"/>
    </row>
    <row r="63" spans="1:10" ht="28.5">
      <c r="A63" s="1">
        <v>53</v>
      </c>
      <c r="B63" s="2" t="s">
        <v>213</v>
      </c>
      <c r="C63" s="5" t="s">
        <v>346</v>
      </c>
      <c r="D63" s="2" t="s">
        <v>347</v>
      </c>
      <c r="E63" s="5" t="s">
        <v>247</v>
      </c>
      <c r="F63" s="25"/>
      <c r="G63" s="32">
        <v>4000</v>
      </c>
      <c r="H63" s="23">
        <f t="shared" si="0"/>
        <v>0</v>
      </c>
      <c r="I63" s="19"/>
      <c r="J63" s="19"/>
    </row>
    <row r="64" spans="1:10" s="22" customFormat="1" ht="28.5">
      <c r="A64" s="5">
        <v>54</v>
      </c>
      <c r="B64" s="2" t="s">
        <v>214</v>
      </c>
      <c r="C64" s="2" t="s">
        <v>348</v>
      </c>
      <c r="D64" s="2" t="s">
        <v>349</v>
      </c>
      <c r="E64" s="2" t="s">
        <v>247</v>
      </c>
      <c r="F64" s="23"/>
      <c r="G64" s="30">
        <v>4000</v>
      </c>
      <c r="H64" s="23">
        <f t="shared" si="0"/>
        <v>0</v>
      </c>
      <c r="I64" s="19"/>
      <c r="J64" s="19"/>
    </row>
    <row r="65" spans="1:10" ht="28.5">
      <c r="A65" s="5">
        <v>55</v>
      </c>
      <c r="B65" s="46" t="s">
        <v>231</v>
      </c>
      <c r="C65" s="5" t="s">
        <v>350</v>
      </c>
      <c r="D65" s="2" t="s">
        <v>351</v>
      </c>
      <c r="E65" s="5" t="s">
        <v>345</v>
      </c>
      <c r="F65" s="24"/>
      <c r="G65" s="30">
        <v>100</v>
      </c>
      <c r="H65" s="23">
        <f t="shared" si="0"/>
        <v>0</v>
      </c>
      <c r="I65" s="19"/>
      <c r="J65" s="19"/>
    </row>
    <row r="66" spans="1:10" ht="192.75" customHeight="1">
      <c r="A66" s="1">
        <v>56</v>
      </c>
      <c r="B66" s="36" t="s">
        <v>215</v>
      </c>
      <c r="C66" s="5" t="s">
        <v>352</v>
      </c>
      <c r="D66" s="2" t="s">
        <v>353</v>
      </c>
      <c r="E66" s="5" t="s">
        <v>345</v>
      </c>
      <c r="F66" s="24"/>
      <c r="G66" s="30">
        <v>100</v>
      </c>
      <c r="H66" s="23">
        <f t="shared" si="0"/>
        <v>0</v>
      </c>
      <c r="I66" s="19"/>
      <c r="J66" s="19"/>
    </row>
    <row r="67" spans="1:10" ht="171">
      <c r="A67" s="5">
        <v>57</v>
      </c>
      <c r="B67" s="36" t="s">
        <v>216</v>
      </c>
      <c r="C67" s="6" t="s">
        <v>354</v>
      </c>
      <c r="D67" s="2" t="s">
        <v>355</v>
      </c>
      <c r="E67" s="2" t="s">
        <v>345</v>
      </c>
      <c r="F67" s="6"/>
      <c r="G67" s="30">
        <v>25000</v>
      </c>
      <c r="H67" s="23">
        <f t="shared" si="0"/>
        <v>0</v>
      </c>
      <c r="I67" s="19"/>
      <c r="J67" s="19"/>
    </row>
    <row r="68" spans="1:10" ht="71.25">
      <c r="A68" s="5">
        <v>58</v>
      </c>
      <c r="B68" s="36" t="s">
        <v>159</v>
      </c>
      <c r="C68" s="9" t="s">
        <v>356</v>
      </c>
      <c r="D68" s="2" t="s">
        <v>357</v>
      </c>
      <c r="E68" s="5" t="s">
        <v>345</v>
      </c>
      <c r="F68" s="9"/>
      <c r="G68" s="30">
        <v>20000</v>
      </c>
      <c r="H68" s="23">
        <f t="shared" si="0"/>
        <v>0</v>
      </c>
      <c r="I68" s="19"/>
      <c r="J68" s="19"/>
    </row>
    <row r="69" spans="1:10" ht="122.25" customHeight="1">
      <c r="A69" s="1">
        <v>59</v>
      </c>
      <c r="B69" s="36" t="s">
        <v>160</v>
      </c>
      <c r="C69" s="9" t="s">
        <v>358</v>
      </c>
      <c r="D69" s="2" t="s">
        <v>359</v>
      </c>
      <c r="E69" s="5" t="s">
        <v>345</v>
      </c>
      <c r="F69" s="9"/>
      <c r="G69" s="30">
        <v>10000</v>
      </c>
      <c r="H69" s="23">
        <f t="shared" si="0"/>
        <v>0</v>
      </c>
      <c r="I69" s="19"/>
      <c r="J69" s="19"/>
    </row>
    <row r="70" spans="1:10" ht="28.5">
      <c r="A70" s="5">
        <v>60</v>
      </c>
      <c r="B70" s="36" t="s">
        <v>217</v>
      </c>
      <c r="C70" s="6" t="s">
        <v>360</v>
      </c>
      <c r="D70" s="2" t="s">
        <v>361</v>
      </c>
      <c r="E70" s="2" t="s">
        <v>345</v>
      </c>
      <c r="F70" s="6"/>
      <c r="G70" s="30">
        <v>3000</v>
      </c>
      <c r="H70" s="23">
        <f t="shared" si="0"/>
        <v>0</v>
      </c>
      <c r="I70" s="19"/>
      <c r="J70" s="19"/>
    </row>
    <row r="71" spans="1:10" ht="28.5">
      <c r="A71" s="5">
        <v>61</v>
      </c>
      <c r="B71" s="36" t="s">
        <v>218</v>
      </c>
      <c r="C71" s="6" t="s">
        <v>362</v>
      </c>
      <c r="D71" s="2" t="s">
        <v>363</v>
      </c>
      <c r="E71" s="2" t="s">
        <v>345</v>
      </c>
      <c r="F71" s="6"/>
      <c r="G71" s="30">
        <v>1000</v>
      </c>
      <c r="H71" s="23">
        <f t="shared" si="0"/>
        <v>0</v>
      </c>
      <c r="I71" s="19"/>
      <c r="J71" s="19"/>
    </row>
    <row r="72" spans="1:10">
      <c r="A72" s="1">
        <v>62</v>
      </c>
      <c r="B72" s="36" t="s">
        <v>219</v>
      </c>
      <c r="C72" s="6" t="s">
        <v>364</v>
      </c>
      <c r="D72" s="2" t="s">
        <v>365</v>
      </c>
      <c r="E72" s="2" t="s">
        <v>345</v>
      </c>
      <c r="F72" s="6"/>
      <c r="G72" s="30">
        <v>60000</v>
      </c>
      <c r="H72" s="23">
        <f t="shared" si="0"/>
        <v>0</v>
      </c>
      <c r="I72" s="19"/>
      <c r="J72" s="19"/>
    </row>
    <row r="73" spans="1:10" s="21" customFormat="1" ht="57">
      <c r="A73" s="5">
        <v>63</v>
      </c>
      <c r="B73" s="36" t="s">
        <v>220</v>
      </c>
      <c r="C73" s="9" t="s">
        <v>366</v>
      </c>
      <c r="D73" s="2" t="s">
        <v>367</v>
      </c>
      <c r="E73" s="5" t="s">
        <v>345</v>
      </c>
      <c r="F73" s="9"/>
      <c r="G73" s="30">
        <v>10000</v>
      </c>
      <c r="H73" s="23">
        <f t="shared" si="0"/>
        <v>0</v>
      </c>
      <c r="I73" s="19"/>
      <c r="J73" s="19"/>
    </row>
    <row r="74" spans="1:10" s="21" customFormat="1">
      <c r="A74" s="5">
        <v>64</v>
      </c>
      <c r="B74" s="36" t="s">
        <v>221</v>
      </c>
      <c r="C74" s="9" t="s">
        <v>368</v>
      </c>
      <c r="D74" s="2" t="s">
        <v>369</v>
      </c>
      <c r="E74" s="5" t="s">
        <v>345</v>
      </c>
      <c r="F74" s="9"/>
      <c r="G74" s="30">
        <v>10000</v>
      </c>
      <c r="H74" s="23">
        <f t="shared" si="0"/>
        <v>0</v>
      </c>
      <c r="I74" s="19"/>
      <c r="J74" s="19"/>
    </row>
    <row r="75" spans="1:10" s="21" customFormat="1" ht="71.25">
      <c r="A75" s="37">
        <v>65</v>
      </c>
      <c r="B75" s="36" t="s">
        <v>222</v>
      </c>
      <c r="C75" s="38" t="s">
        <v>370</v>
      </c>
      <c r="D75" s="37" t="s">
        <v>371</v>
      </c>
      <c r="E75" s="37" t="s">
        <v>372</v>
      </c>
      <c r="F75" s="38"/>
      <c r="G75" s="30">
        <v>15000</v>
      </c>
      <c r="H75" s="39">
        <f t="shared" si="0"/>
        <v>0</v>
      </c>
    </row>
    <row r="76" spans="1:10" s="21" customFormat="1" ht="28.5">
      <c r="A76" s="5">
        <v>66</v>
      </c>
      <c r="B76" s="36" t="s">
        <v>223</v>
      </c>
      <c r="C76" s="9" t="s">
        <v>373</v>
      </c>
      <c r="D76" s="2" t="s">
        <v>374</v>
      </c>
      <c r="E76" s="5" t="s">
        <v>345</v>
      </c>
      <c r="F76" s="9"/>
      <c r="G76" s="30">
        <v>15000</v>
      </c>
      <c r="H76" s="23">
        <f t="shared" ref="H76:H83" si="1">+F76*G76</f>
        <v>0</v>
      </c>
    </row>
    <row r="77" spans="1:10" s="21" customFormat="1" ht="28.5">
      <c r="A77" s="5">
        <v>67</v>
      </c>
      <c r="B77" s="36" t="s">
        <v>224</v>
      </c>
      <c r="C77" s="9" t="s">
        <v>375</v>
      </c>
      <c r="D77" s="2" t="s">
        <v>376</v>
      </c>
      <c r="E77" s="5" t="s">
        <v>345</v>
      </c>
      <c r="F77" s="9"/>
      <c r="G77" s="30">
        <v>500</v>
      </c>
      <c r="H77" s="23">
        <f t="shared" si="1"/>
        <v>0</v>
      </c>
    </row>
    <row r="78" spans="1:10" ht="28.5">
      <c r="A78" s="1">
        <v>68</v>
      </c>
      <c r="B78" s="36" t="s">
        <v>225</v>
      </c>
      <c r="C78" s="6" t="s">
        <v>377</v>
      </c>
      <c r="D78" s="2" t="s">
        <v>378</v>
      </c>
      <c r="E78" s="2" t="s">
        <v>345</v>
      </c>
      <c r="F78" s="6"/>
      <c r="G78" s="30">
        <v>65000</v>
      </c>
      <c r="H78" s="23">
        <f t="shared" si="1"/>
        <v>0</v>
      </c>
    </row>
    <row r="79" spans="1:10" ht="28.5">
      <c r="A79" s="5">
        <v>69</v>
      </c>
      <c r="B79" s="36" t="s">
        <v>226</v>
      </c>
      <c r="C79" s="11" t="s">
        <v>379</v>
      </c>
      <c r="D79" s="2" t="s">
        <v>380</v>
      </c>
      <c r="E79" s="10" t="s">
        <v>345</v>
      </c>
      <c r="F79" s="11"/>
      <c r="G79" s="33">
        <v>300</v>
      </c>
      <c r="H79" s="23">
        <f t="shared" si="1"/>
        <v>0</v>
      </c>
    </row>
    <row r="80" spans="1:10" ht="217.5" customHeight="1">
      <c r="A80" s="5">
        <v>70</v>
      </c>
      <c r="B80" s="36" t="s">
        <v>227</v>
      </c>
      <c r="C80" s="11" t="s">
        <v>381</v>
      </c>
      <c r="D80" s="2" t="s">
        <v>382</v>
      </c>
      <c r="E80" s="10" t="s">
        <v>345</v>
      </c>
      <c r="F80" s="11"/>
      <c r="G80" s="33">
        <v>8</v>
      </c>
      <c r="H80" s="23">
        <f t="shared" si="1"/>
        <v>0</v>
      </c>
    </row>
    <row r="81" spans="1:8" ht="114">
      <c r="A81" s="1">
        <v>71</v>
      </c>
      <c r="B81" s="36" t="s">
        <v>228</v>
      </c>
      <c r="C81" s="10" t="s">
        <v>383</v>
      </c>
      <c r="D81" s="2" t="s">
        <v>384</v>
      </c>
      <c r="E81" s="10" t="s">
        <v>345</v>
      </c>
      <c r="F81" s="10"/>
      <c r="G81" s="33">
        <v>100</v>
      </c>
      <c r="H81" s="23">
        <f t="shared" si="1"/>
        <v>0</v>
      </c>
    </row>
    <row r="82" spans="1:8" ht="27" customHeight="1">
      <c r="A82" s="5">
        <v>72</v>
      </c>
      <c r="B82" s="36" t="s">
        <v>229</v>
      </c>
      <c r="C82" s="10" t="s">
        <v>385</v>
      </c>
      <c r="D82" s="2" t="s">
        <v>386</v>
      </c>
      <c r="E82" s="10" t="s">
        <v>345</v>
      </c>
      <c r="F82" s="10"/>
      <c r="G82" s="33">
        <v>300</v>
      </c>
      <c r="H82" s="23">
        <f t="shared" si="1"/>
        <v>0</v>
      </c>
    </row>
    <row r="83" spans="1:8" ht="42.75">
      <c r="A83" s="5">
        <v>73</v>
      </c>
      <c r="B83" s="36" t="s">
        <v>230</v>
      </c>
      <c r="C83" s="10" t="s">
        <v>387</v>
      </c>
      <c r="D83" s="2" t="s">
        <v>388</v>
      </c>
      <c r="E83" s="10" t="s">
        <v>345</v>
      </c>
      <c r="F83" s="10"/>
      <c r="G83" s="33">
        <v>100</v>
      </c>
      <c r="H83" s="23">
        <f t="shared" si="1"/>
        <v>0</v>
      </c>
    </row>
    <row r="84" spans="1:8">
      <c r="F84" s="26"/>
      <c r="G84" s="34"/>
      <c r="H84" s="26">
        <f>SUM(H11:H83)</f>
        <v>0</v>
      </c>
    </row>
  </sheetData>
  <mergeCells count="6">
    <mergeCell ref="A1:H1"/>
    <mergeCell ref="A2:H3"/>
    <mergeCell ref="A4:H4"/>
    <mergeCell ref="A5:H5"/>
    <mergeCell ref="A8:H9"/>
    <mergeCell ref="I8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Հայերեն</vt:lpstr>
      <vt:lpstr>ռուսերեն</vt:lpstr>
      <vt:lpstr>Հայերեն!Print_Area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Anahit Movsesyan</cp:lastModifiedBy>
  <dcterms:created xsi:type="dcterms:W3CDTF">2026-06-01T07:35:04Z</dcterms:created>
  <dcterms:modified xsi:type="dcterms:W3CDTF">2026-06-22T08:03:28Z</dcterms:modified>
</cp:coreProperties>
</file>