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Sheet1!$A$1:$M$42</definedName>
  </definedNames>
  <calcPr calcId="124519"/>
</workbook>
</file>

<file path=xl/calcChain.xml><?xml version="1.0" encoding="utf-8"?>
<calcChain xmlns="http://schemas.openxmlformats.org/spreadsheetml/2006/main">
  <c r="M3" i="1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2"/>
  <c r="M42" l="1"/>
</calcChain>
</file>

<file path=xl/sharedStrings.xml><?xml version="1.0" encoding="utf-8"?>
<sst xmlns="http://schemas.openxmlformats.org/spreadsheetml/2006/main" count="330" uniqueCount="234">
  <si>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</si>
  <si>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</si>
  <si>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</si>
  <si>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</si>
  <si>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</si>
  <si>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</si>
  <si>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</si>
  <si>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</si>
  <si>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</si>
  <si>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</si>
  <si>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</si>
  <si>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</si>
  <si>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</si>
  <si>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</si>
  <si>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</si>
  <si>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</si>
  <si>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</si>
  <si>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</si>
  <si>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</si>
  <si>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</si>
  <si>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</si>
  <si>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</si>
  <si>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</si>
  <si>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</si>
  <si>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</si>
  <si>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</si>
  <si>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</si>
  <si>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</si>
  <si>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</si>
  <si>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</si>
  <si>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</si>
  <si>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</si>
  <si>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</si>
  <si>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</si>
  <si>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</si>
  <si>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</si>
  <si>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</si>
  <si>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</si>
  <si>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</si>
  <si>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r>
      <rPr>
        <b/>
        <sz val="9"/>
        <rFont val="Arial Unicode"/>
        <family val="2"/>
        <charset val="204"/>
      </rPr>
      <t>**</t>
    </r>
    <r>
      <rPr>
        <sz val="9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</si>
  <si>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9"/>
        <rFont val="Arial Unicode"/>
        <family val="2"/>
        <charset val="204"/>
      </rPr>
      <t xml:space="preserve">** </t>
    </r>
    <r>
      <rPr>
        <sz val="9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</si>
  <si>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t>Մոդելը և/կամ ապրանքային նշանը և/կամ ֆիրմային անվանումը  և/կամ արտադրողը  
Модель и/или товарный знак  и/или фирменный знак и/или производитель</t>
  </si>
  <si>
    <r>
      <rPr>
        <sz val="9"/>
        <color rgb="FFFF0000"/>
        <rFont val="Arial Unicode"/>
        <family val="2"/>
        <charset val="204"/>
      </rPr>
      <t xml:space="preserve"> </t>
    </r>
    <r>
      <rPr>
        <sz val="9"/>
        <color theme="1"/>
        <rFont val="Arial Unicode"/>
        <family val="2"/>
        <charset val="204"/>
      </rPr>
      <t xml:space="preserve">
       В рамках договора 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
       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</si>
  <si>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t>Համակարգ հեղուկների ներարկման Y-ձև պորտով ինֆուզոմատի լոքով</t>
  </si>
  <si>
    <t>Система для иньекций жидкостей с Y портом для инфузомата  с локом</t>
  </si>
  <si>
    <t xml:space="preserve">Система внутривенного введения жидкости с фильтром,  регулятором потока, Y портом, длина 170-180 см, с локом, давление 2 барр, употребляется с инфузионными насосами. </t>
  </si>
  <si>
    <t>Էլեկտրոխթանման հավաքածու</t>
  </si>
  <si>
    <t>Набор электростимулирования</t>
  </si>
  <si>
    <t>Հիսի ցողունի խթանման համար նախատեսված հավաքածու, որը բաղկացած է 4,1fr էնդոկարդիալ էլեկտրոդից IS1 կոննեկտորով,  առաքման համակարգից: Պետք է լինի կիրառելի Medtronic պեյսմեյկերների հետ: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</si>
  <si>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Набор для стимулирования стебля Гиса, состоит из 4,1фр эндокардиального электрода с коннектором IS1 и системы доставки. Должен быть совместим с пейсмейкером Медтроник: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</si>
  <si>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 xml:space="preserve">Օկլյուդեր PFO </t>
  </si>
  <si>
    <t>Oклюдер PFO</t>
  </si>
  <si>
    <t>ԲՕԱ օկլյուդեր, նախատեսված է կաթետրի միջով բաց օվալ անցքերի փակման համար, նյութը՝  ինտագլիո մշակմամբ նիտինոլային ցանց, ունի աջ նախասրտային դիսկ, ձախ նախասրտային դիսկ և գոտկատեղ, ունի պոլիէսթերային թաղանթ յուրաքանչյուր դիսկի մեջ: Չափսերը՝ աջ դիսկ-ձախ դսկ-գոտկատեղ. 18-18-3մմ; 25-18-3մմ; 30-30-3մմ; 35-25-3մմ: Համատեղելի 8ֆռ և 9ֆռ առաքման համակարգի հետ, առաքման լարին միացման ձևը՝ պտուտակավոր: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</si>
  <si>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Օкклюдер ՕՕՕ, предназначен для закрытия открытых овальных отверстий через катетр, материал: нитиноловая сетка: с интаглио обработкой, имеет диск правого предсердия, диск левого предсердия и поясница, имеет полиэфирную мембрану в каждом диске. Размеры: правый диск-левый диск-поясница. 18-18-3мм; 25-18-3мм; 30-30-3мм; 35-25-3мм. совместим с системой доставки 8fr и 9fr, форма соединения с проводником резьбовой.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</si>
  <si>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Օկլյուդեր Սեպտալ</t>
  </si>
  <si>
    <t xml:space="preserve">Oклюдер Септал </t>
  </si>
  <si>
    <t>Սեպտալ օկլյուդեր, նախատեսված է կաթետրի միջով միջնախասրտային միջնապատի դեֆեկտի փակման համար, նյութը՝  ինտագլիո մշակմամբ նիտինոլային ցանց, ունի աջ նախասրտային դիսկ, ձախ նախասրտային դիսկ և գոտկատեղ, ունի պոլիէսթերային թաղանթ յուրաքանչյուր հատվածում: Չափսերը՝ գոտկատեղ-աջ դիսկ-ձախ դսկ-երկարություն. 4-12-16-3մմ; 5-13-17-3մմ; 6-14-18-3մմ; 7-15-19-3մմ; 8-16-20-3մմ; 9-17-21-3մմ; 10-18-22-3մմ; 11-21-25-4մմ; 12-22-26-4մմ; 13-23-27-4մմ; 14-24-28-4մմ; 15-25-29-4մմ; 16-26-30-4մմ; 17-27-31-4մմ; 18-28-32-4մմ; 19-29-33-4մմ; 20-30-34-4մմ; 22-32-36-4մմ; 24-34-38-4մմ; 26-36-40-4մմ; 28-38-42-4մմ; 30-40-44-4մմ; 32-42-46-4մմ; 34-44-50-4մմ; 36-46-52-4մմ; 38-48-54-4մմ; 40-50-56-4մմ: Համատեղելի 6ֆռ, 7ֆռ, 8ֆռ, 9ֆռ, 10ֆռ և 12ֆռ առաքման համակարգի հետ, առաքման լարին միացման ձևը՝ պտուտակավոր: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</si>
  <si>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Септал оклюдер, предназначен для закрытия дефекта предсердечной перегородки через катетр,  материал: нитиноловая сетка: с интаглио обработкой, имеет имеет диск правого предсердия, диск левого предсердия и поясничный отдел, имеет полиэфирную пленку в каждой области. Замеры: поясница-правый диск-левый диск-длина. 4-12-16-3мм; 5-13-17-3мм; 6-14-18-3мм; 7-15-19-3мм; 8-16-20-3мм; 9-17-21-3мм; 10-18-22-3мм; 11-21-25-4мм; 12-22-26-4мм; 13-23-27-4мм; 14-24-28-4мм; 15-25-29-4мм; 16-26-30-4мм; 17-27-31-4мм; 18-28-32-4мм; 19-29-33-4мм; 20-30-34-4мм; 22-32-36-4мм; 24-34-38-4мм; 26-36-40-4мм; 28-38-42-4мм; 30-40-44-4мм; 32-42-46-4мм; 34-44-50-4мм; 36-46-52-4мм; 38-48-54-4мм; 40-50-56-4мм. Совместим с системой доставки 6fr, 7fr, 8fr, 9fr, 10fr и 12fr, форма соединения с проводником резьбовой.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</si>
  <si>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33141136/7</t>
  </si>
  <si>
    <t>Կաթետր Ֆոգարթի 3ֆռ</t>
  </si>
  <si>
    <t>Катетр фогарити 3Фр</t>
  </si>
  <si>
    <t xml:space="preserve">Արտերյալ կաթետր Ֆոգարթի 3ֆր, երկարությունը` 80սմ,  </t>
  </si>
  <si>
    <t>Артериальный катетр фогарити 3фр, длина 80см,</t>
  </si>
  <si>
    <t>Կաթետր Ֆոգարթի 4ֆռ</t>
  </si>
  <si>
    <t>Катетр фогарити 4Фр</t>
  </si>
  <si>
    <t xml:space="preserve">Արտերյալ կաթետր Ֆոգարթի 4ֆր, երկարությունը` 80սմ,  </t>
  </si>
  <si>
    <t>Артериальный катетр фогарити 4фр, длина 80см,</t>
  </si>
  <si>
    <t>"Արխիտեքտ Այ" Կալիբրատոր Anti-TPO</t>
  </si>
  <si>
    <t>"Архитект Ай" Калибратор Anti-TPO</t>
  </si>
  <si>
    <t>Կալիբրատոր Anti-TPO` նախատեված "Արխիտեքտ Այ" ախտորոշիչի համար</t>
  </si>
  <si>
    <t>Калибратор Anti-TPO, предусмотренный для анализатора "Архитект Ай".</t>
  </si>
  <si>
    <t>"Արխիտեքտ Այ" Կալիբրատոր Սիֆիլիս</t>
  </si>
  <si>
    <t>"Архитект Ай" Калибратор Сифилис</t>
  </si>
  <si>
    <t>Կալիբրատոր Սիֆիլիս, նախատեված "Արխիտեքտ Այ" ախտորոշիչի համար</t>
  </si>
  <si>
    <t>Калибратор Сифилис предусмотрен для анализатора "Архитект Ай",</t>
  </si>
  <si>
    <t>"Արխիտեքտ Այ" Կոնտրոլ Anti-HBC II</t>
  </si>
  <si>
    <t>"Архитект Ай" Контроль Anti-HBC II</t>
  </si>
  <si>
    <t>Կոնտրոլ Anti-HBC II` նախատեված "Արխիտեքտ Այ" ախտորոշիչի համար</t>
  </si>
  <si>
    <t>Контроль Anti-HBC II, предусмотренный для анализатора "Архитект Ай".</t>
  </si>
  <si>
    <t>"Արխիտեքտ Այ" Կոնտրոլ Anti-HCV</t>
  </si>
  <si>
    <t>"Архитект Ай" Контроль Anti-HCV</t>
  </si>
  <si>
    <t>Կոնտրոլ Anti-HCV` նախատեված "Արխիտեքտ Այ" ախտորոշիչի համար</t>
  </si>
  <si>
    <t>Контроль Anti-HCV, предусмотренный для анализатора "Архитект Ай".</t>
  </si>
  <si>
    <t>"Արխիտեքտ Այ" Կոնտրոլ Anti-TG</t>
  </si>
  <si>
    <t>"Архитект Ай" Контроль Anti-TG</t>
  </si>
  <si>
    <t>Կոնտրոլ Anti-TG` նախատեված "Արխիտեքտ Այ" ախտորոշիչի համար</t>
  </si>
  <si>
    <t>Контроль Anti-TG, предусмотренный для анализатора "Архитект Ай".</t>
  </si>
  <si>
    <t>"Արխիտեքտ Այ" Կոնտրոլ Anti-TPO</t>
  </si>
  <si>
    <t>"Архитект Ай" Контроль Anti-TPO</t>
  </si>
  <si>
    <t>Կոնտրոլ Anti-TPO` նախատեված "Արխիտեքտ Այ" ախտորոշիչի համար</t>
  </si>
  <si>
    <t>Контроль Anti-TPO, предусмотренный для анализатора "Архитект Ай".</t>
  </si>
  <si>
    <t>"Արխիտեքտ Այ" Կոնտրոլ Free T3</t>
  </si>
  <si>
    <t>"Архитект Ай" Контроль Free T3</t>
  </si>
  <si>
    <t>Կոնտրոլ Free T3` նախատեված "Արխիտեքտ Այ" ախտորոշիչի համար</t>
  </si>
  <si>
    <t>Контроль Free T3, предусмотренный для анализатора "Архитект Ай".</t>
  </si>
  <si>
    <t>"Արխիտեքտ Այ" Կոնտրոլ Free T4</t>
  </si>
  <si>
    <t>"Архитект Ай" Контроль Free T4</t>
  </si>
  <si>
    <t>Կոնտրոլ Free T4` նախատեված "Արխիտեքտ Այ" ախտորոշիչի համար</t>
  </si>
  <si>
    <t>Контроль Free T4, предусмотренный для анализатора "Архитект Ай".</t>
  </si>
  <si>
    <t>"Արխիտեքտ Այ" Կոնտրոլ HBsAg QUALITATIVE</t>
  </si>
  <si>
    <t>"Архитект Ай" Калибратор HBsAg QUALITATIVE</t>
  </si>
  <si>
    <t>Կոնտրոլ HBsAg QUALITATIVE` նախատեված "Արխիտեքտ Այ" ախտորոշիչի համար</t>
  </si>
  <si>
    <t>Калибратор HBsAg QUALITATIVE, предусмотренный для анализатора "Архитект Ай".</t>
  </si>
  <si>
    <t>"Արխիտեքտ Այ" Կոնտրոլ HIV Combo</t>
  </si>
  <si>
    <t xml:space="preserve">"Архитект Ай" Калибратор HIV Combo </t>
  </si>
  <si>
    <t>Կոնտրոլ HIV Combo` նախատեված "Արխիտեքտ Այ" ախտորոշիչի համար</t>
  </si>
  <si>
    <t>Контроль HIV Combo, предусмотренный для анализатора "Архитект Ай".</t>
  </si>
  <si>
    <t>"Արխիտեքտ Այ" Կոնտրոլ Սիֆիլիս</t>
  </si>
  <si>
    <t>"Архитект Ай" Контроль Сифилис</t>
  </si>
  <si>
    <t>Կոնտրոլ Սիֆիլիս նախատեված "Արխիտեքտ Այ" ախտորոշիչի համար:</t>
  </si>
  <si>
    <t>Контроль Сифилис, предусмотрено для анализатора "Архитект Ай"</t>
  </si>
  <si>
    <t>Vitros 5600 կոնտրոլ Anti-HBc</t>
  </si>
  <si>
    <t>Vitros 5600 Контроль - Anti-HBc</t>
  </si>
  <si>
    <t>Կոնտրոլ ընդհանուր  հեպատիտ Բ մակերեսային հակածնի հայտնաբերման MicroWell եղանակով նախատեսված   vitros 5600  սարքավորման համար։ Տուփում թեսթերի քանակը 2մակարդակ/3 sets freeze dried (համարվում է մեկ միավոր):</t>
  </si>
  <si>
    <t>Контрол для тестов определения  поверхностный антигенов общего гепатита B методом MicroWell vitros 5600 ..  2 уровня / 3 набора freeze dried(считается одной единицей)</t>
  </si>
  <si>
    <t xml:space="preserve">Vitros 5600 կոնտրոլ Anti-HCV </t>
  </si>
  <si>
    <t>Vitros 5600 Контроль HCV</t>
  </si>
  <si>
    <t>Կոնտրոլ հեպատիտ Ց հակածնի հայտնաբերման MicroWell եղանակով նախատեսված vitros 5600  սարքավորման համար: Տուփում թեսթերի քանակը 2 levels/3 sets freeze dried (համարվում է մեկ միավոր):</t>
  </si>
  <si>
    <t>Контрол длв тестов определения Гепатит С Реагент для определения антигена MicroWell для приборов vitros 5600 .. Пакеты тестов в 2 уровнях / 3 набора (считается одной единицей)</t>
  </si>
  <si>
    <t>Vitros 5600 կոնտրոլ Anti-HIV I+2</t>
  </si>
  <si>
    <t xml:space="preserve"> Vitros 5600 Контроль Anti-HIV I+2</t>
  </si>
  <si>
    <t>Կոնտրոլ՝ Առաջին: երկրորդ աստիճանի իմմունային անբավարարվածության հակամարմնի հայտնաբերման կարգավորիչ MicroWell եղանակով նախատեսված   vitros 5600  սարքավորման համար:  3levels/3 set liquid (համարվում է մեկ միավոր):</t>
  </si>
  <si>
    <t xml:space="preserve"> Контроль 1: 2 уровня определения имунодефицита человека методом MicroWell предназначен для оборудования  vitros 5600 .. 3 уровня/3 набор(считается одной единицей)</t>
  </si>
  <si>
    <t>Vitros 5600 կոնտրոլ  NT-pro BNP</t>
  </si>
  <si>
    <t>Vitros 5600 Контроль NT-proBNP</t>
  </si>
  <si>
    <t>Կոնտրոլ  NT-proBNP թեստ հավաքածուի նախատեսված vitros 5600 սարքավորման համար:  Տուփում թեսթերի քանակը 3 մակարդակ/1 հավաքածու (համարվում է մեկ միավոր)</t>
  </si>
  <si>
    <t>Набор для тестирования контрольного NT-proBNP, предназначенный для устройства Vitros 5600. Количество тестов в упаковке: 3 уровня/1 набор (считается за одну единицу).</t>
  </si>
  <si>
    <t>Vitros 5600 կոնտրոլ Պարաթիրեոիդ հորմոնի PTH</t>
  </si>
  <si>
    <t>Vitros 5600 Контроль теста на паратиреоидный гормон  PTH</t>
  </si>
  <si>
    <t>Կոնտրոլ պարաթիրեոիդ հորմոնի թեստի, նախատեսված Vitros 5600 սարքավորման համար։ Տուփում առկա քանակ՝ 3 մակարդակ /3հավաքածու (համարվում է մեկ միավոր):</t>
  </si>
  <si>
    <t>Контроль теста на паратиреоидный гормон,  для оборудования Vitros 5600. Количество в упаковке: 3 уровня / 3 набора (считается за одну единицу).</t>
  </si>
  <si>
    <r>
      <rPr>
        <b/>
        <sz val="9"/>
        <color theme="1"/>
        <rFont val="Arial Unicode"/>
        <family val="2"/>
        <charset val="204"/>
      </rPr>
      <t xml:space="preserve">    </t>
    </r>
    <r>
      <rPr>
        <sz val="9"/>
        <color theme="1"/>
        <rFont val="Arial Unicode"/>
        <family val="2"/>
        <charset val="204"/>
      </rPr>
  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
          Մատակարարվող ապրանքները պետք է լինեն նոր, գործարանային փաթեթավորմամբ, մոդելի և/կամ/ ապրանքային նշանի  և/կամ  ֆիրմային անվանման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</si>
  <si>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t xml:space="preserve">*** Մասնակցության փուլում Մասնակցի կողմից նշված տվյալներից որևէ մեկը ներկայացնելու դեպքում հրավերի պահանջը համարվում է կատարված, 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 </t>
  </si>
  <si>
    <t>***На этапе участия, в случае предоставления Участником любого из этих данных, требование приглашения считается выполненным, 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</t>
  </si>
  <si>
    <t>Կցորդ LL տիպի</t>
  </si>
  <si>
    <t>Коннектор LL вида</t>
  </si>
  <si>
    <t>Կցորդ ադապտոր, միացման ձևը luer lock, ստերիլ: Կիրառվում է լոքով ներարկիչները և/կամ համակարգերը միմյանց միացնելու համար: Փաթեթավորումը անհատական` մի կողմը պոլիմերային, մյուսը հատուկ թուղթ` վիրահատական ստերիլ դաշտի վրա անվտանգ բացվելու նպատակով: Փաթեթի վրա վրա պետք է լինի մակնշում և անհրաժեշտ տվյալներ՝ ստերիլության վերաբերյալ:</t>
  </si>
  <si>
    <t>Соединительный адаптер, тип соединения Luer Lock, стерильный. Используется для соединения шприцев и/или систем с замком. Индивидуальная упаковка — одна сторона полимерная, другая — специальная бумага для безопасного вскрытия на стерильном хирургическом поле. Упаковка должна быть маркирована и содержать необходимую информацию о стерильности.</t>
  </si>
  <si>
    <t>Կցորդ փակիչ</t>
  </si>
  <si>
    <t>Коннектор калпак</t>
  </si>
  <si>
    <t>Крышка типа Luer slip(syringe cup), предназначенная для закрытия кончика шприца, стерильная, в индивидуальной упаковке — одна сторона полимерная, другая — из специальной бумаги для безопасного вскрытия на стерильном хирургическом поле. Упаковка должна быть маркирована и содержать необходимую информацию о стерильности.</t>
  </si>
  <si>
    <t>Լուեր սլիփ տիպի փակիչ կցորդ(syringe cup), նախատեսված ներարկիչների ծայրը փակելու համար, ստերիլ, փաթեթավորումը անհատական` մի կողմը պոլիմերային, մյուսը հատուկ թուղթ` վիրահատական ստերիլ դաշտի վրա անվտանգ բացվելու նպատակով: Փաթեթի վրա վրա պետք է լինի մակնշում և անհրաժեշտ տվյալներ՝ ստերիլության վերաբերյալ:</t>
  </si>
  <si>
    <t>Ճնշման պարկ 1000մլ</t>
  </si>
  <si>
    <t>Мешок давления 1000мл</t>
  </si>
  <si>
    <t>Ճնշման պարկ 1000մլ, ռետինե տանձիկով, օդի բացթողման փականով, ճնշման կարգավորիչ փականով,</t>
  </si>
  <si>
    <t>Пакет под давлением 1000 мл, с резиновой пластиной, клапаном выпуска воздуха, клапаном регулирования давления,</t>
  </si>
  <si>
    <t>Ախտահանիչ անձեռոցիկներ</t>
  </si>
  <si>
    <t xml:space="preserve">Дезинфицирующее средство </t>
  </si>
  <si>
    <t>Ախտահանիչ անձեռոցիկներ, որոնք պարունակում են դիդեցիլդիմեթիլամոնիումի քլորիդի (չորրորդային ամոնիումային միացություններ՝ ՉԱՄ)՝ և ալկիլդիմեթիլբենզիլամոնիումի քլորիդ (ՉԱՄ)՝ ինչպես նաև ՄԱՆ (մակերեսային ակտիվ նյութերի) համալիր, այլ օժանդակ և ֆունկցիոնալ բաղադրիչներ: Չպետք է պարունակի սպիրտ, рН-ը 5.5-6,5: Հանդիսանում է որպես ախտահանիչ նյութ, օժտված է հակամանրէային ակտիվությամբ գրամդրական և գրամբացասական մանրէների (ներառյալ ներհիվանդանոցային վարակների), տուբերկուլոզի միկոբակտերիաների (թեստավորված Mycobacterium terrae-ի և M. avium-ի վրա), վիրուսների (մարդու համար ախտածին բոլոր հայտնի վիրուսների, այդ թվում ընդերային և արտաընդերային հեպատիտների (ներառյալ Ա, Բ և Ց հեպատիտները), ՄԻԱՎ, հերպեսի, պոլիոմիելիտի, ադենովիրուսների, կորոնավիրուսների, «ատիպիկ թոքաբորբի» (SARS), գրիպի, այդ թվում «թռչնի» (H5N1) և «խոզի» (H1N1) և այլ), Կանդիդա, Տրիխոֆիտոն ցեղի սնկերի նկատմամբ, նաև օժտված լինի  սպորասպան ակտիվությամբ (թեստավորված Bacillus subtilis, Clostridium difficile թեստ-շտամների վրա): Հակաբակտերիալ ազդեցությունը` մինչև 3րոպե: Հակավիրուսային ազդեցությունը` մինչև 5րոպե: Հակասնկային ազդեցությունը`մինչև  10րոպե: Հակատուբերկուլյոզային ազդեցությունը`մինչև  15րոպե: Սպորոցիդ ազդեցությունը`մինչև  15րոպե: Փաթեթավորումը՝ անձեռոցիկները լինեն գործվածքային նյութից, ներծծված` ախտահանիչ նյութով,  ֆլոու-պակ փաթեթով, հերմետիկ փակվող կափարիչով: 1 փաթեթը (համարվում է 1 չափման միավոր) պարունակի առնվազն 100 անձեռոցիկ, 180 х 200 մմ չափից ոչ պակաս: Միջոցի պիտանելիության ժամկետը արտադրողի չբացված փաթեթավորմամբ ոչ պակաս 3 տարի: Նախատեսված է բժշկական օգնություն և սպասարկում իրականացնող կազմակերպություններում (մանկաբարձական, ատամնաբուժական կաբինետներում, տարբեր լաբորատորիաներում (կլինիկական, մանրէաբանական և այլ), շտապ օգնության կայաններում և այլն) փոքր մակերես ունեցող առարկաների, սանիտարատեխնիկական սարքավորումների, բժշկական սարքավորումների (այդ թվում` կուվեզներ), ՈՒՁՀ տվիչներ, օպտիկական սարքեր և այլն ախտահանման և մաքրման համար: Վտանգավորության աստիճանը- 4-րդ, 5-րդ դաս: Պետք է ունենա որակի հավաստագիր, ԵԱՏՄ պետական գրանցման վկայական , ՀՀ ԱՆ կողմից հաստատված  օգտագործման մեթոդական հրահանգ:</t>
  </si>
  <si>
    <t>Салфетки дезинфицирующие, содержащие комплекс дидецилдиметиламмония хлорида (четвертичные аммониевые соединения - ЧАМ) и алкилдиметилбензиламмония хлорида (ЧАМ), а также комплекс ПАВ (ПАВ), другие вспомогательные и функциональные компоненты. Не должен содержать спирта, pH 5,5-6,5. Действует как дезинфицирующее средство, обладает антимикробной активностью в отношении грамположительных и грамотрицательных бактерий (в том числе внутрибольничных инфекций), микобактерий туберкулеза (тестировано на Mycobacterium terrae и M. avium), вирусов (все известные вирусы, патогенные для человека, в том числе кишечные и эктопические гепатиты). (в т.ч. гепатиты А, В и С), ВИЧ, герпес, полиомиелит, аденовирусы, коронавирусы, «атипичная пневмония» (ТОРС), грипп, в том числе «птичий» (H5N1) и «свиной» (H1N1) и другие), Candida, Грибы Trichophyton также обладают спорицидной активностью (проверено на тест-штаммах Bacillus subtilis, Clostridium difficile). Антибактериальный эффект – до 3 минут. Противовирусный эффект – до 5 минут. Противогрибковый эффект – до 10 минут. Противотуберкулезный эффект – до 15 минут. Спорицидный эффект – до 15 минут. Упаковка: Салфетки должны быть из тканевого материала, пропитанного дезинфицирующим средством, в упаковке флоу-пак, с герметично закрывающейся крышкой. В 1 упаковке (считается 1 единица измерения) должно находиться не менее 100 салфеток размером не менее 180 х 200 мм. Срок годности продукта в невскрытой упаковке производителя не менее 3 лет. Предназначен для использования в организациях, оказывающих медицинскую помощь и обслуживание (акушерские, стоматологические кабинеты, различные лаборатории (клинические, микробиологические и другие), станции скорой медицинской помощи и т.п.) для объектов с небольшой площадью, санитарно-технического оборудования, медицинского оборудования. (включая кюветы), датчики УДС, оптические устройства и т.п. для дезинфекции и очистки. Степень опасности – 4, 5 класс. Должен иметь сертификат качества,  свидетельство о государственной регистрации ЕАЭС, методическую инструкцию по применению, утвержденную Министерством здравоохранения Республики Армения.,</t>
  </si>
  <si>
    <t>Բախիլ</t>
  </si>
  <si>
    <t>Бахил</t>
  </si>
  <si>
    <t>Բախիլներ մեկանգամյա օգտագործման, պլաստիկե, չափսը` ունիվերսալ</t>
  </si>
  <si>
    <t>Одноразовые бахилы, пластиковые, размер универсальный.</t>
  </si>
  <si>
    <t>Ախտահանիչ նյութ</t>
  </si>
  <si>
    <t xml:space="preserve">Գործարանային 1լ փակ տարայով ախտահանիչ նյութ, կիարառման համար պատրաստի սփրեյ,  որը պարունակում է 65% իզոպրոպիլ սպիրտ, 0,1% ալկիլդիմեթիլբենզիլամոնիումի քլորիդ, 0,1% դիդեցիլդիմեթիլամոնիումի քլորիդ, 0,05% պոլիհեքսամեթիլենգուանիդին հիդրոքլորիդ, 0,02% բենզիլ սպիրտ, ինչպես նաև ֆունկցիոնալ բաղադրիչներ, այդ թվում նյութեր և բաղադրիչներ, որոնք կանխում են մաշկի չորացումն ու ճարպազերծումը: Նյութն օժտված է հակամանրէային ազդեցությամբ գրամդրական և գրամբացասական մանրէների (ներառյալ` տուբերկուլոզի միկոբակտերիաները, ներհիվանդանոցային և աղիքային վարակները), վիրուսների (ներառյալ` սուր շնչառական վիրուսային վարակները, հերպեսները, պոլիոմիելիտի, ՄԻԱՎ-վարակի ադենովիրուսների, բոլոր տեսակի հեպատիտների (ներառյալ`Ա, Բ, Ցտեսակները), սնկերի (Կանդիդա, Դերմատոֆիտիա) նկատմամբ: Ախտահանման ժամանակը մանրէային վարակների դեպքում (բացառությամբ` տուբերկուլոզի) 30 վայրկյան է, տուբերկուլոզի, վիրուսային և սնկային վարակների դեպքում` 3 րոպե է: Ախտահանումից հետո մակերեսները սրբվում են մաքուր անձեռոցիկով: Կիրառվում է որպես ախտահանիչ նյութ՝ ցանկացած տեսակի բժշկական կազմակերպություններում, մակերեսների և առարկաների, այդ թվում՝ արյունով աղտոտված, մաքրման և արագ ախտահանման նպատակով (շինությունների մակերեսներ, փափուկ և կոշտ գույք, բժշկական սարքավորումներ և սարքեր, սարքավորումների չհանվող հանգույցներ և դետալների արտաքին մակերեսներ, լաբորատոր սարքավորումներ, ՈւՁՀ սարքավորումների տվիչներ, լսափողեր և ֆոնենդոսկոպներ, ատամնաբուժական ծայրադիրներ, պացիենտի խնամքի պարագաներ: Պետք է ունենա որակի հավաստագիր, ՀՀ ԱՆ կողմից հաստատված օգտագործման մեթոդական հրահանգ: </t>
  </si>
  <si>
    <t>Дезинфицирующее средство в заводской упаковки объемом 1л, готовый спрей, содержащее 65% изопропилового спирта, 0,1% хлорида алкилдиметилбензиламмония, 0,1% хлорида дидецилдиметиламмония, 0,05% гидрохлорида полигексаметиленгуанидина, 0,02% бензилового спирта, а также функциональные ингредиенты, в том числе вещества и ингредиенты, предотвращающие высыхание и обезжиривание кожи. Оказывает противомикробное действие в отношении грамположительных и грамотрицательных бактерий (в том числе микобактерий туберкулеза, внутрибольничных и кишечных инфекций), вирусов (в том числе ОРВИ, герпеса, аденовирусов полиомиелита, ВИЧ-инфекции, всех видов гепатита (в том числе А). , Б, ), от грибков (Candida, Dermatophytia). Время дезинфекции - 30 секунд при туберкулезе, вирусных и грибковых инфекциях. После дезинфекции поверхности протирают чистой салфеткой. Используется в медицинских организациях любого типа для очистки и быстрой дезинфекции поверхностей и предметов, в том числе загрязненных кровью (поверхности зданий, мягкие и твердые предметы, медицинское оборудование и приборы, неразъемные соединения оборудования и наружные поверхности деталей, лабораторное оборудование, датчики УЗИ, фонендоскопы и стетоскопы, стоматологические наконечники, принадлежности для ухода за пациентами. Должен иметь сертификат качества, методическую инструкцию по применению, утвержденную Министерством здравоохранения Республики Армения.</t>
  </si>
  <si>
    <t>Խողովակ արտածծման 1/4'' ստերիլ</t>
  </si>
  <si>
    <t>Трубка отсоса стерильный 1/4''</t>
  </si>
  <si>
    <t>Արտածծման խողովակ, թափանցիկ, պոլիմերային, նախատեսված է բժշկական միջամտության ժամանակ հեղուկների արտածծման համար, լատեքսազերծ, տրամագիծը 1/4", երկարությունը 280-300սմ, երկու ծայրերին female կոննեկտոր՝ համատեղելի յանքաուերի հետ: Փաթեթավորումը՝ ստերիլ, մի կողմը պատրաստված է թափանցիկ պոլիմերից, իսկ մյուսը՝ հատուկ թղթից՝ ստերիլ վիրաբուժական դաշտում անվտանգ բացման համար:</t>
  </si>
  <si>
    <t>Трубка для отсоса, прозрачная,  полимерная, предназначенная для удаления жидкости во время медицинских процедур, не содержит латекса, диаметр 1/4 ", длина 280-300см, с обеих концах female коннекторы: совместимые с янкауером. Упоковка: стерильная, одна сторона прозрачная полимерная, другая специальная бумага для безопасного вскрытия на стерильном хирургическом поле.</t>
  </si>
  <si>
    <t>Սպունգ հեմոստատիկ 5x7,5</t>
  </si>
  <si>
    <t>Губка гемостатическая 5x7,5</t>
  </si>
  <si>
    <t>Ներծծվող, արնեկանգ հատկությամբ սպուգ 5x7,5սմ չափսի, ներծծվում է ֆերմենտատիվ հիդրոլիզի միջոցով 1-2 շաբաթվա ընթացքում, ունի բակտերիոցիդ էֆեկտ, էլաստիկություն և ըստ չափի մոդելավորման հնարավորություն:</t>
  </si>
  <si>
    <t>Абсорбирующая губка с гемостатическoй способностью, размеры 5х7,5см, рассасывается ферментативным гидролизом в течение 1-2 недель, имеет бактерицидный эффект;
эластичность, возможность моделирования по размеру</t>
  </si>
  <si>
    <t>Բինտ էլաստիկ 6''x10yd</t>
  </si>
  <si>
    <t>Бинт эластик 6''x10yd</t>
  </si>
  <si>
    <t>Բժշկական էլաստիկ ժապավենաձև բինտ matrix,  բաղադրությունը` 90% պոլիէսթեր և 10% բամբակ, մետաղական ամրակներով, լայնքը` 15-15,5սմ, երկարությունը` 9-9,5մ ձգվող:  Ձգողունակությունը` համարժեք MDS 087106LF-ին</t>
  </si>
  <si>
    <t>медицинский бинт эластик matrix, с металическими крепежами, состав: 90% полиэстер и 10% хлопок, ширина: 15-15,5см, длина: 9-9,5м  растягивающиеся. Растяжение квивалентный к MDS 087106LF.</t>
  </si>
  <si>
    <t>Ինդիկատոր ստրիպ գազային մանրէազերծման</t>
  </si>
  <si>
    <t>Индикатор стрип  для газовой стерилизации</t>
  </si>
  <si>
    <t>Ինդիկատոր ստրիպ, հատերով, նախատեսված էթիլեն օքսիդ գազով մանրէազերծման համար, գործարանային փաթեթավորումով,  լայնքը` 1,5-3 սմ, երկարությունը` 6-20սմ,</t>
  </si>
  <si>
    <t>Индикатор стрип, штучный, для стерилизации газом этилен оксид, в заводской упаковке, ширина 1,5-3см, длина 6-20 см.</t>
  </si>
  <si>
    <t>Կաթետր բալոն փականի պլաստիկայի</t>
  </si>
  <si>
    <t xml:space="preserve">Катетр балон периферический </t>
  </si>
  <si>
    <t>Կաթետր բալոն նախատեսված ներանոթային եղանակով սրտի փականի պլաստիկայի համար, OTW տիպի, շավթի երկարությունը 65, 70, 90 և 100սմ ըստ համապատասխան ուղղորդիչների համատեղելիության՝ 0,014'' / 0,018'' / 0,021'' / 0,025'' / 0,035'' ուղղորդիչների հետ: Բալոնի չափսերը՝ 
-5,0 և 7,0մմ տրամագծերի համար  երկարությունները՝ առնվազն 4 չափ յուրաքանչյուր տրամագծի համար, ընդ որում ամենակարճը` ոչ ավել քան 10մմ, ամենաերկարը` ոչ պակաս քան 40մմ:
-6,0 և 8,0մմ տրամագծերի համար  երկարությունները՝ առնվազն 8 չափ յուրաքանչյուր տրամագծի համար, ընդ որում ամենակարճը` ոչ ավել քան 10մմ, ամենաերկարը` ոչ պակաս քան 80մմ:
-9,0մմ տրամագծի համար երկարությունները՝ առնվազն 6 չափ, ընդ որում ամենակարճը` ոչ ավել քան 10մմ, ամենաերկարը` ոչ պակաս քան 60մմ:
-10,0մմ տրամագծի համար երկարությունները՝ առնվազն 8 չափ, ընդ որում ամենակարճը` ոչ ավել քան 10մմ, ամենաերկարը` ոչ պակաս քան 100մմ:
-11,0մմ տրամագծի համար երկարությունները՝ առնվազն 3 չափ, ընդ որում ամենակարճը` ոչ ավել քան 20մմ, ամենաերկարը` ոչ պակաս քան 40մմ:
-12,0մմ տրամագծի համար երկարությունները՝ առնվազն 10 չափ, ընդ որում ամենակարճը` ոչ ավել քան 20մմ, ամենաերկարը` ոչ պակաս քան 100մմ:
-13,0մմ տրամագծի համար երկարությունները՝ առնվազն 5 չափ, ընդ որում ամենակարճը` ոչ ավել քան 20մմ, ամենաերկարը` ոչ պակաս քան 60մմ:
-14,0 և 15,0մմ տրամագծերի համար  երկարությունները՝ առնվազն 7 չափ յուրաքանչյուր տրամագծի համար, ընդ որում ամենակարճը` ոչ ավել քան 20մմ, ամենաերկարը` ոչ պակաս քան 80մմ:
-16,0մմ տրամագծի համար երկարությունները՝ առնվազն 8 չափ, ընդ որում ամենակարճը` ոչ ավել քան 20մմ, ամենաերկարը` ոչ պակաս քան 90մմ:
-17, 18, 19, 20, 22, 23, 25, 26, 28, 30, 33, 35 և 40 մմ տրամագծերի համար երկարությունները՝ առնվազն 2-ական չափ:
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</si>
  <si>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Катетр балон предназначенный для пластики клапана сердца внутрисосудистым способом, тип OTW, длина шавта 65, 70, 90 и 100см соответственно с совместимыми прооводниками  0,014''/0,018''/0,021''/0,025''/0,035''. Размеры балона:
- для диаметров 5,0 и 7,0мм, длина не менее 4 размеров для каждого диаметра, при том самая короткая: не более чем 10мм, самая длинная: не менее чем 40мм.
- для диаметров 6,0 и 8,0мм, длина не менее 8 размеров для каждого диаметра, при том самая короткая: не более чем 10мм, самая длинная: не менее чем 80мм.
- для диаметра 9,0 длина не менее 6 размеров, при том самая короткая: не более чем 10мм, самая длинная: не менее чем 60мм.
- для диаметра 10,0 длина не менее 8 размеров, при том самая короткая: не более чем 10мм, самая длинная: не менее чем 100мм.
- для диаметра 11,0 длина не менее 3 размеров, при том самая короткая: не более чем 20мм, самая длинная: не менее чем 40мм.
- для диаметра 12,0 длина не менее 10 размеров, при том самая короткая: не более чем 20мм, самая длинная: не менее чем 100мм.
- для диаметра 13,0 длина не менее 5 размеров, при том самая короткая: не более чем 20мм, самая длинная: не менее чем 60мм.
- для диаметров 14,0 и 15,0мм, длина не менее 7 размеров для каждого диаметра, при том самая короткая: не более чем 20мм, самая длинная: не менее чем 80мм.
- для диаметра 16,0 длина не менее 8 размеров, при том самая короткая: не более чем 20мм, самая длинная: не менее чем 90мм.
- для диаметров 17, 18, 19, 20, 22, 23, 25, 26, 28, 30, 33, 35 и 40мм, длина не менее 2 размеров для каждого диаметра. 
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</si>
  <si>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ՈՒղղորդիչ կորոնար</t>
  </si>
  <si>
    <t>Коронарный направляющий</t>
  </si>
  <si>
    <t>Կորոնար ուղղորդիչ 190սմ և 300սմ երկարությամբ, զսպանակաձև քոյլի հիդրոֆիլիկ ծածկով, քոյլի երկարությունը 28սմ, ծայրը 0,7g., ծայրի ռենտգենանցանելիություն 3սմ, ծայրի տեսակները Stright և J , տրամագիծը՝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</si>
  <si>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длиной 190см и 300см,  гидрофильное покрытие пружинной катушки(coil), длина катушки 28 см, кончик 0,7g,  рентгенконтрастность кончика 3см, типы кончика  Stright и J,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</si>
  <si>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հիբրիդ ծածկույթով` հիդրոֆիլիկ ծածկ  18,5սմ և հիդրոֆոբիկ ծածկ 1,5սմ երկարությամբ,  ուղղորդիչի երկարությունը 190սմ և 300սմ, ծայրը 0,5g, ծայրի ռենտգենանցանելիություն 3 սմ, տրամագիծը՝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</si>
  <si>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с  гибридным покрытием: гидрофильное 18,5см и гидрофобное 1,5см, длина проводника 190см и 300см,   кончик 0,5g, рентгенконтрастность кончика 3см,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</si>
  <si>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նախատեսված խրոնիկ տոտալ օկլյուզիաների համար միկրոկոն ծայրով՝ տեսակը՝ 1մմ pre-shape, ծայրը՝ 4,5g, ծայրի տրամագիծը 0,014/''0,010'', ծայրի ծածկույթը հիդրոֆիլիկ SLIP-COAT, ծայրի ռենտգենկոնտրաստությունը 15սմ, ուղղորդիչի աշխատանքային երկարությունը 190սմ և 300սմ, ունի PTFE ծածկույթ: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</si>
  <si>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для хронических тотальных окклюзий с микроконусным кончиком типа 1мм pre-shape, кончик 4,5g, диаметр кончика 0,014'' / 0,010'', покрытие кончика: гидрофильный SLIP-COAT, рентгенконтрастность кончика 15см, рабочая длина направляющего 190см и 300см, имеет PTFE покрытие.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</si>
  <si>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հիդրոֆիլիկ ծածկույթով և պոլիմերային թաղանթով, երկարությունը 190սմ և 300 սմ, քոյլի երկարությունը 12սմ,   ծայրը 0,8g, ծայրի ռենտգենանցանելիություն 3 սմ, ծայրի տեսակները Stright, J և pre-shape, տրամագիծը՝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</si>
  <si>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с гидрофильным покрытием и полимерной пленкой, длина проводника 190см и 300см, длина катушки(coil) 12см, кончик 0,8g, рентгенконтрастность кончика 3см, типы кончика  Stright, J և pre-shape,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</si>
  <si>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նախատեսված խրոնիկ տոտալ օկլյուզիաների համար, ծայրի տեսակը՝ Stright, ծայրը՝ 0,6g, ծայրը պոլիմերային և հիդրոֆիլիկ SLIP-COAT ծածկով, ծայրի ռենտգենկոնտրաստությունը 16սմ, ուղղորդիչի աշխատանքային երկարությունը 190սմ և 300սմ, ունի PTFE ծածկույթ, տրամագիծը՝ 0,010''/0.014'':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</si>
  <si>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для хронических тотальных окклюзий, тип кончика Stright, кончик 0,6g, кончик имеет полимерное и гидрофильное SLIP-COAT покрытие, рентгенконтрастность кончика 16см, рабочая длина направляющего 190см и 300см, имеет PTFE покрытие, диаметр 0,010''/0,014''.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</si>
  <si>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Կորոնար ուղղորդիչ լրացուցիչ օգնությամբ, ծայրի տեսակը՝ Stright և Pre, ծայրը՝ 0,3g, ծայրի ռենտգենկոնտրաստությունը 3սմ, զսպանակաձև քոյլի երկարությունը 19սմ, քոյլը հիդրոֆիլիկ ծածկով, ուղղորդիչի աշխատանքային երկարությունը 190սմ և 300սմ, տրամագիծը 0.014'':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</si>
  <si>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Коронарный направляющий с добавочной поддержкой, тип кончика Stright и Pre, кончик 0,3g, рентгенконтрастность кончика 3см, длина пружинной катушки(coil) 19см, пружинная катушки имеет гидрофильное покрытие, рабочая длина направляющего 190см и 300см, диаметр 0,014''.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</si>
  <si>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Ուղորդիչ լար հիդրոֆիլիկ ծածկույթով, Safe Net Core և  Core-to-Tip դիզայնով, չժանգոտող պողպատից պրոքսիմալ միջուկ PTFE ծածկույթով: Ունի գերազանց հրելիություն և օժանդակում: Ուղղորդիչի երկարությունը 190սմ, ծայրի ցուցանիշները՝ առնվազն 0,3g, 0,6g, 1.0g, 1,5g, 3,0g, 6,0g: Ծայրը ըստ համապատասխան ցուցանիշների լինում է straight, A(1մմ-45°), A(3մմ-45°), H(3մմ-45°):Վաճառողը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</si>
  <si>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 xml:space="preserve">
Проводник с гидрофильным покрытием, дизайн Safe Net Core и Core-to-Tip, проксимальный сердечник из нержавеющей стали с покрытием PTFE. Обладает отличной проходимостью и поддержкой. Длина проводника 190 см, индексы кончика: не менее 0,3 г, 0,6 г, 1,0 г, 1,5 г, 3,0 г, 6,0 г. Кончик прямой, A (1 мм - 45°), A (3 мм - 45°), H (3 мм - 45°) согласно соответствующим индексам.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</si>
  <si>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Հեղուկների ներերակային ներարկման համակարգ ֆիլտրով, հոսքի կարգավորիչով, Y-ձև պորտով, 170-180սմ երկարությամբ, լոքով, ճնշումը 2 բարր, կիրառելի ինֆուզոն պոմպերի հետ:</t>
  </si>
  <si>
    <t>ԸՆԴԱՄԵՆԸ</t>
  </si>
  <si>
    <t>33111500/1</t>
  </si>
  <si>
    <t>33141127/3</t>
  </si>
  <si>
    <t>33141133/1</t>
  </si>
  <si>
    <t>33141136/8</t>
  </si>
  <si>
    <t>33141137/12</t>
  </si>
  <si>
    <t>33141178/5</t>
  </si>
  <si>
    <t>33141201/2</t>
  </si>
  <si>
    <t>33141211/20</t>
  </si>
  <si>
    <t>33141211/21</t>
  </si>
  <si>
    <t>33141211/22</t>
  </si>
  <si>
    <t>33141216/10</t>
  </si>
  <si>
    <t>33141216/11</t>
  </si>
  <si>
    <t>33141216/12</t>
  </si>
  <si>
    <t>33141216/13</t>
  </si>
  <si>
    <t>33141216/14</t>
  </si>
  <si>
    <t>33141216/8</t>
  </si>
  <si>
    <t>33141216/9</t>
  </si>
  <si>
    <t>33141243/1</t>
  </si>
  <si>
    <t>33181330/11</t>
  </si>
  <si>
    <t>33181330/12</t>
  </si>
  <si>
    <t>33191510/5</t>
  </si>
  <si>
    <t>33621641/1</t>
  </si>
  <si>
    <t>33621641/2</t>
  </si>
  <si>
    <t>33691167/13</t>
  </si>
  <si>
    <t>33691167/14</t>
  </si>
  <si>
    <t>33691167/15</t>
  </si>
  <si>
    <t>33691167/16</t>
  </si>
  <si>
    <t>33691167/17</t>
  </si>
  <si>
    <t>33691167/18</t>
  </si>
  <si>
    <t>33691167/19</t>
  </si>
  <si>
    <t>33691167/20</t>
  </si>
  <si>
    <t>33691167/21</t>
  </si>
  <si>
    <t>33691167/22</t>
  </si>
  <si>
    <t>33691167/23</t>
  </si>
  <si>
    <t>33691167/24</t>
  </si>
  <si>
    <t>33691167/25</t>
  </si>
  <si>
    <t>33691167/26</t>
  </si>
  <si>
    <t>33691167/27</t>
  </si>
  <si>
    <t>33691167/28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</si>
</sst>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#,##0.0"/>
  </numFmts>
  <fonts count="8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  <font>
      <sz val="9"/>
      <color indexed="8"/>
      <name val="Arial Unicode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2" fillId="0" borderId="8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5" xfId="0" applyNumberFormat="1" applyFont="1" applyFill="1" applyBorder="1" applyAlignment="1">
      <alignment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1247775</xdr:colOff>
      <xdr:row>64</xdr:row>
      <xdr:rowOff>0</xdr:rowOff>
    </xdr:from>
    <xdr:to>
      <xdr:col>6</xdr:col>
      <xdr:colOff>1247775</xdr:colOff>
      <xdr:row>64</xdr:row>
      <xdr:rowOff>0</xdr:rowOff>
    </xdr:to>
    <xdr:pic>
      <xdr:nvPicPr>
        <xdr:cNvPr id="362" name="Picture 361" descr="lstTable.png">
          <a:extLst>
            <a:ext uri="{FF2B5EF4-FFF2-40B4-BE49-F238E27FC236}">
              <a16:creationId xmlns="" xmlns:a16="http://schemas.microsoft.com/office/drawing/2014/main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112166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63</xdr:row>
      <xdr:rowOff>0</xdr:rowOff>
    </xdr:from>
    <xdr:to>
      <xdr:col>6</xdr:col>
      <xdr:colOff>1247775</xdr:colOff>
      <xdr:row>63</xdr:row>
      <xdr:rowOff>0</xdr:rowOff>
    </xdr:to>
    <xdr:pic>
      <xdr:nvPicPr>
        <xdr:cNvPr id="363" name="Picture 1" descr="lstTable.png">
          <a:extLst>
            <a:ext uri="{FF2B5EF4-FFF2-40B4-BE49-F238E27FC236}">
              <a16:creationId xmlns="" xmlns:a16="http://schemas.microsoft.com/office/drawing/2014/main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6835" y="998982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tabSelected="1" zoomScale="70" zoomScaleNormal="70" workbookViewId="0">
      <selection activeCell="M2" sqref="M2:M41"/>
    </sheetView>
  </sheetViews>
  <sheetFormatPr defaultColWidth="8.88671875" defaultRowHeight="11.4"/>
  <cols>
    <col min="1" max="1" width="4.5546875" style="4" customWidth="1"/>
    <col min="2" max="2" width="9.44140625" style="4" customWidth="1"/>
    <col min="3" max="3" width="11.109375" style="4" customWidth="1"/>
    <col min="4" max="5" width="19.21875" style="3" customWidth="1"/>
    <col min="6" max="6" width="21.21875" style="4" customWidth="1"/>
    <col min="7" max="8" width="72.88671875" style="3" customWidth="1"/>
    <col min="9" max="9" width="8.88671875" style="4"/>
    <col min="10" max="10" width="9.6640625" style="4" customWidth="1"/>
    <col min="11" max="11" width="10.33203125" style="3" customWidth="1"/>
    <col min="12" max="12" width="9.33203125" style="4" customWidth="1"/>
    <col min="13" max="13" width="16.88671875" style="3" customWidth="1"/>
    <col min="14" max="16384" width="8.88671875" style="3"/>
  </cols>
  <sheetData>
    <row r="1" spans="1:17" ht="125.4">
      <c r="A1" s="1" t="s">
        <v>2</v>
      </c>
      <c r="B1" s="1" t="s">
        <v>3</v>
      </c>
      <c r="C1" s="1" t="s">
        <v>3</v>
      </c>
      <c r="D1" s="2" t="s">
        <v>4</v>
      </c>
      <c r="E1" s="2" t="s">
        <v>5</v>
      </c>
      <c r="F1" s="1" t="s">
        <v>41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7" ht="22.8">
      <c r="A2" s="5">
        <v>1</v>
      </c>
      <c r="B2" s="6">
        <v>33691167</v>
      </c>
      <c r="C2" s="48" t="s">
        <v>218</v>
      </c>
      <c r="D2" s="6" t="s">
        <v>67</v>
      </c>
      <c r="E2" s="6" t="s">
        <v>68</v>
      </c>
      <c r="F2" s="58"/>
      <c r="G2" s="6" t="s">
        <v>69</v>
      </c>
      <c r="H2" s="6" t="s">
        <v>70</v>
      </c>
      <c r="I2" s="5" t="s">
        <v>0</v>
      </c>
      <c r="J2" s="5" t="s">
        <v>1</v>
      </c>
      <c r="K2" s="51">
        <v>64500</v>
      </c>
      <c r="L2" s="52">
        <v>1</v>
      </c>
      <c r="M2" s="53">
        <f t="shared" ref="M2:M41" si="0">L2*K2</f>
        <v>64500</v>
      </c>
    </row>
    <row r="3" spans="1:17" ht="22.8">
      <c r="A3" s="5">
        <v>2</v>
      </c>
      <c r="B3" s="6">
        <v>33691167</v>
      </c>
      <c r="C3" s="41" t="s">
        <v>219</v>
      </c>
      <c r="D3" s="6" t="s">
        <v>71</v>
      </c>
      <c r="E3" s="6" t="s">
        <v>72</v>
      </c>
      <c r="F3" s="58"/>
      <c r="G3" s="6" t="s">
        <v>73</v>
      </c>
      <c r="H3" s="6" t="s">
        <v>74</v>
      </c>
      <c r="I3" s="5" t="s">
        <v>0</v>
      </c>
      <c r="J3" s="5" t="s">
        <v>1</v>
      </c>
      <c r="K3" s="51">
        <v>66960</v>
      </c>
      <c r="L3" s="52">
        <v>1</v>
      </c>
      <c r="M3" s="53">
        <f t="shared" si="0"/>
        <v>66960</v>
      </c>
    </row>
    <row r="4" spans="1:17" ht="22.8">
      <c r="A4" s="5">
        <v>3</v>
      </c>
      <c r="B4" s="6">
        <v>33691167</v>
      </c>
      <c r="C4" s="5" t="s">
        <v>220</v>
      </c>
      <c r="D4" s="6" t="s">
        <v>75</v>
      </c>
      <c r="E4" s="6" t="s">
        <v>76</v>
      </c>
      <c r="F4" s="58"/>
      <c r="G4" s="6" t="s">
        <v>77</v>
      </c>
      <c r="H4" s="6" t="s">
        <v>78</v>
      </c>
      <c r="I4" s="5" t="s">
        <v>0</v>
      </c>
      <c r="J4" s="5" t="s">
        <v>1</v>
      </c>
      <c r="K4" s="51">
        <v>66960</v>
      </c>
      <c r="L4" s="52">
        <v>1</v>
      </c>
      <c r="M4" s="53">
        <f t="shared" si="0"/>
        <v>66960</v>
      </c>
      <c r="N4" s="42"/>
      <c r="O4" s="42"/>
      <c r="P4" s="42"/>
      <c r="Q4" s="43"/>
    </row>
    <row r="5" spans="1:17" ht="22.8">
      <c r="A5" s="5">
        <v>4</v>
      </c>
      <c r="B5" s="6">
        <v>33691167</v>
      </c>
      <c r="C5" s="8" t="s">
        <v>221</v>
      </c>
      <c r="D5" s="6" t="s">
        <v>79</v>
      </c>
      <c r="E5" s="6" t="s">
        <v>80</v>
      </c>
      <c r="F5" s="58"/>
      <c r="G5" s="6" t="s">
        <v>81</v>
      </c>
      <c r="H5" s="6" t="s">
        <v>82</v>
      </c>
      <c r="I5" s="5" t="s">
        <v>0</v>
      </c>
      <c r="J5" s="5" t="s">
        <v>1</v>
      </c>
      <c r="K5" s="51">
        <v>52500</v>
      </c>
      <c r="L5" s="52">
        <v>1</v>
      </c>
      <c r="M5" s="53">
        <f t="shared" si="0"/>
        <v>52500</v>
      </c>
      <c r="N5" s="42"/>
      <c r="O5" s="42"/>
      <c r="P5" s="42"/>
      <c r="Q5" s="43"/>
    </row>
    <row r="6" spans="1:17" ht="22.8">
      <c r="A6" s="5">
        <v>5</v>
      </c>
      <c r="B6" s="6">
        <v>33691167</v>
      </c>
      <c r="C6" s="48" t="s">
        <v>222</v>
      </c>
      <c r="D6" s="6" t="s">
        <v>83</v>
      </c>
      <c r="E6" s="6" t="s">
        <v>84</v>
      </c>
      <c r="F6" s="58"/>
      <c r="G6" s="6" t="s">
        <v>85</v>
      </c>
      <c r="H6" s="6" t="s">
        <v>86</v>
      </c>
      <c r="I6" s="5" t="s">
        <v>0</v>
      </c>
      <c r="J6" s="5" t="s">
        <v>1</v>
      </c>
      <c r="K6" s="51">
        <v>66000</v>
      </c>
      <c r="L6" s="52">
        <v>1</v>
      </c>
      <c r="M6" s="53">
        <f t="shared" si="0"/>
        <v>66000</v>
      </c>
      <c r="N6" s="42"/>
      <c r="O6" s="42"/>
      <c r="P6" s="42"/>
      <c r="Q6" s="43"/>
    </row>
    <row r="7" spans="1:17" ht="22.8">
      <c r="A7" s="5">
        <v>6</v>
      </c>
      <c r="B7" s="6">
        <v>33691167</v>
      </c>
      <c r="C7" s="41" t="s">
        <v>223</v>
      </c>
      <c r="D7" s="6" t="s">
        <v>87</v>
      </c>
      <c r="E7" s="6" t="s">
        <v>88</v>
      </c>
      <c r="F7" s="58"/>
      <c r="G7" s="6" t="s">
        <v>89</v>
      </c>
      <c r="H7" s="6" t="s">
        <v>90</v>
      </c>
      <c r="I7" s="5" t="s">
        <v>0</v>
      </c>
      <c r="J7" s="5" t="s">
        <v>1</v>
      </c>
      <c r="K7" s="51">
        <v>66000</v>
      </c>
      <c r="L7" s="52">
        <v>1</v>
      </c>
      <c r="M7" s="53">
        <f t="shared" si="0"/>
        <v>66000</v>
      </c>
      <c r="N7" s="42"/>
      <c r="O7" s="42"/>
      <c r="P7" s="42"/>
      <c r="Q7" s="43"/>
    </row>
    <row r="8" spans="1:17" ht="22.8">
      <c r="A8" s="5">
        <v>7</v>
      </c>
      <c r="B8" s="6">
        <v>33691167</v>
      </c>
      <c r="C8" s="48" t="s">
        <v>224</v>
      </c>
      <c r="D8" s="6" t="s">
        <v>91</v>
      </c>
      <c r="E8" s="6" t="s">
        <v>92</v>
      </c>
      <c r="F8" s="58"/>
      <c r="G8" s="6" t="s">
        <v>93</v>
      </c>
      <c r="H8" s="6" t="s">
        <v>94</v>
      </c>
      <c r="I8" s="5" t="s">
        <v>0</v>
      </c>
      <c r="J8" s="5" t="s">
        <v>1</v>
      </c>
      <c r="K8" s="51">
        <v>66960</v>
      </c>
      <c r="L8" s="52">
        <v>1</v>
      </c>
      <c r="M8" s="53">
        <f t="shared" si="0"/>
        <v>66960</v>
      </c>
      <c r="N8" s="42"/>
      <c r="O8" s="42"/>
      <c r="P8" s="42"/>
      <c r="Q8" s="43"/>
    </row>
    <row r="9" spans="1:17" ht="22.8">
      <c r="A9" s="5">
        <v>8</v>
      </c>
      <c r="B9" s="6">
        <v>33691167</v>
      </c>
      <c r="C9" s="41" t="s">
        <v>225</v>
      </c>
      <c r="D9" s="6" t="s">
        <v>95</v>
      </c>
      <c r="E9" s="6" t="s">
        <v>96</v>
      </c>
      <c r="F9" s="58"/>
      <c r="G9" s="6" t="s">
        <v>97</v>
      </c>
      <c r="H9" s="6" t="s">
        <v>98</v>
      </c>
      <c r="I9" s="5" t="s">
        <v>0</v>
      </c>
      <c r="J9" s="5" t="s">
        <v>1</v>
      </c>
      <c r="K9" s="51">
        <v>75000</v>
      </c>
      <c r="L9" s="52">
        <v>1</v>
      </c>
      <c r="M9" s="53">
        <f t="shared" si="0"/>
        <v>75000</v>
      </c>
      <c r="N9" s="42"/>
      <c r="O9" s="42"/>
      <c r="P9" s="42"/>
      <c r="Q9" s="43"/>
    </row>
    <row r="10" spans="1:17" ht="34.200000000000003">
      <c r="A10" s="5">
        <v>9</v>
      </c>
      <c r="B10" s="6">
        <v>33691167</v>
      </c>
      <c r="C10" s="48" t="s">
        <v>226</v>
      </c>
      <c r="D10" s="6" t="s">
        <v>99</v>
      </c>
      <c r="E10" s="6" t="s">
        <v>100</v>
      </c>
      <c r="F10" s="58"/>
      <c r="G10" s="6" t="s">
        <v>101</v>
      </c>
      <c r="H10" s="6" t="s">
        <v>102</v>
      </c>
      <c r="I10" s="5" t="s">
        <v>0</v>
      </c>
      <c r="J10" s="5" t="s">
        <v>1</v>
      </c>
      <c r="K10" s="51">
        <v>66000</v>
      </c>
      <c r="L10" s="52">
        <v>1</v>
      </c>
      <c r="M10" s="53">
        <f t="shared" si="0"/>
        <v>66000</v>
      </c>
      <c r="N10" s="42"/>
      <c r="O10" s="42"/>
      <c r="P10" s="42"/>
      <c r="Q10" s="43"/>
    </row>
    <row r="11" spans="1:17" ht="22.8">
      <c r="A11" s="5">
        <v>10</v>
      </c>
      <c r="B11" s="6">
        <v>33691167</v>
      </c>
      <c r="C11" s="41" t="s">
        <v>227</v>
      </c>
      <c r="D11" s="6" t="s">
        <v>103</v>
      </c>
      <c r="E11" s="6" t="s">
        <v>104</v>
      </c>
      <c r="F11" s="58"/>
      <c r="G11" s="6" t="s">
        <v>105</v>
      </c>
      <c r="H11" s="6" t="s">
        <v>106</v>
      </c>
      <c r="I11" s="5" t="s">
        <v>0</v>
      </c>
      <c r="J11" s="5" t="s">
        <v>1</v>
      </c>
      <c r="K11" s="51">
        <v>75000</v>
      </c>
      <c r="L11" s="52">
        <v>1</v>
      </c>
      <c r="M11" s="53">
        <f t="shared" si="0"/>
        <v>75000</v>
      </c>
      <c r="N11" s="42"/>
      <c r="O11" s="42"/>
      <c r="P11" s="42"/>
      <c r="Q11" s="43"/>
    </row>
    <row r="12" spans="1:17" ht="22.8">
      <c r="A12" s="5">
        <v>11</v>
      </c>
      <c r="B12" s="6">
        <v>33691167</v>
      </c>
      <c r="C12" s="48" t="s">
        <v>228</v>
      </c>
      <c r="D12" s="6" t="s">
        <v>107</v>
      </c>
      <c r="E12" s="6" t="s">
        <v>108</v>
      </c>
      <c r="F12" s="58"/>
      <c r="G12" s="6" t="s">
        <v>109</v>
      </c>
      <c r="H12" s="6" t="s">
        <v>110</v>
      </c>
      <c r="I12" s="5" t="s">
        <v>0</v>
      </c>
      <c r="J12" s="5" t="s">
        <v>1</v>
      </c>
      <c r="K12" s="51">
        <v>66960</v>
      </c>
      <c r="L12" s="52">
        <v>1</v>
      </c>
      <c r="M12" s="53">
        <f t="shared" si="0"/>
        <v>66960</v>
      </c>
      <c r="N12" s="42"/>
      <c r="O12" s="42"/>
      <c r="P12" s="42"/>
      <c r="Q12" s="43"/>
    </row>
    <row r="13" spans="1:17" ht="22.8">
      <c r="A13" s="5">
        <v>12</v>
      </c>
      <c r="B13" s="6">
        <v>33691167</v>
      </c>
      <c r="C13" s="41" t="s">
        <v>229</v>
      </c>
      <c r="D13" s="6" t="s">
        <v>123</v>
      </c>
      <c r="E13" s="6" t="s">
        <v>124</v>
      </c>
      <c r="F13" s="58"/>
      <c r="G13" s="6" t="s">
        <v>125</v>
      </c>
      <c r="H13" s="6" t="s">
        <v>126</v>
      </c>
      <c r="I13" s="5" t="s">
        <v>0</v>
      </c>
      <c r="J13" s="5" t="s">
        <v>1</v>
      </c>
      <c r="K13" s="51">
        <v>379998</v>
      </c>
      <c r="L13" s="52">
        <v>1</v>
      </c>
      <c r="M13" s="53">
        <f t="shared" si="0"/>
        <v>379998</v>
      </c>
      <c r="N13" s="42"/>
      <c r="O13" s="42"/>
      <c r="P13" s="42"/>
      <c r="Q13" s="43"/>
    </row>
    <row r="14" spans="1:17" ht="34.200000000000003">
      <c r="A14" s="5">
        <v>13</v>
      </c>
      <c r="B14" s="6">
        <v>33691167</v>
      </c>
      <c r="C14" s="48" t="s">
        <v>230</v>
      </c>
      <c r="D14" s="6" t="s">
        <v>111</v>
      </c>
      <c r="E14" s="6" t="s">
        <v>112</v>
      </c>
      <c r="F14" s="58"/>
      <c r="G14" s="6" t="s">
        <v>113</v>
      </c>
      <c r="H14" s="6" t="s">
        <v>114</v>
      </c>
      <c r="I14" s="5" t="s">
        <v>0</v>
      </c>
      <c r="J14" s="5" t="s">
        <v>1</v>
      </c>
      <c r="K14" s="51">
        <v>69084</v>
      </c>
      <c r="L14" s="52">
        <v>1</v>
      </c>
      <c r="M14" s="53">
        <f t="shared" si="0"/>
        <v>69084</v>
      </c>
      <c r="N14" s="42"/>
      <c r="O14" s="42"/>
      <c r="P14" s="42"/>
      <c r="Q14" s="43"/>
    </row>
    <row r="15" spans="1:17" ht="34.200000000000003">
      <c r="A15" s="5">
        <v>14</v>
      </c>
      <c r="B15" s="6">
        <v>33691167</v>
      </c>
      <c r="C15" s="41" t="s">
        <v>231</v>
      </c>
      <c r="D15" s="6" t="s">
        <v>115</v>
      </c>
      <c r="E15" s="6" t="s">
        <v>116</v>
      </c>
      <c r="F15" s="58"/>
      <c r="G15" s="6" t="s">
        <v>117</v>
      </c>
      <c r="H15" s="6" t="s">
        <v>118</v>
      </c>
      <c r="I15" s="5" t="s">
        <v>0</v>
      </c>
      <c r="J15" s="5" t="s">
        <v>1</v>
      </c>
      <c r="K15" s="51">
        <v>69084</v>
      </c>
      <c r="L15" s="52">
        <v>1</v>
      </c>
      <c r="M15" s="53">
        <f t="shared" si="0"/>
        <v>69084</v>
      </c>
      <c r="N15" s="42"/>
      <c r="O15" s="42"/>
      <c r="P15" s="42"/>
      <c r="Q15" s="43"/>
    </row>
    <row r="16" spans="1:17" ht="34.200000000000003">
      <c r="A16" s="5">
        <v>15</v>
      </c>
      <c r="B16" s="6">
        <v>33691167</v>
      </c>
      <c r="C16" s="48" t="s">
        <v>232</v>
      </c>
      <c r="D16" s="6" t="s">
        <v>119</v>
      </c>
      <c r="E16" s="6" t="s">
        <v>120</v>
      </c>
      <c r="F16" s="58"/>
      <c r="G16" s="6" t="s">
        <v>121</v>
      </c>
      <c r="H16" s="6" t="s">
        <v>122</v>
      </c>
      <c r="I16" s="5" t="s">
        <v>0</v>
      </c>
      <c r="J16" s="5" t="s">
        <v>1</v>
      </c>
      <c r="K16" s="51">
        <v>69084</v>
      </c>
      <c r="L16" s="52">
        <v>1</v>
      </c>
      <c r="M16" s="53">
        <f t="shared" si="0"/>
        <v>69084</v>
      </c>
      <c r="N16" s="42"/>
      <c r="O16" s="42"/>
      <c r="P16" s="42"/>
      <c r="Q16" s="43"/>
    </row>
    <row r="17" spans="1:17" ht="45.6">
      <c r="A17" s="5">
        <v>16</v>
      </c>
      <c r="B17" s="6">
        <v>33691167</v>
      </c>
      <c r="C17" s="41" t="s">
        <v>233</v>
      </c>
      <c r="D17" s="6" t="s">
        <v>127</v>
      </c>
      <c r="E17" s="6" t="s">
        <v>128</v>
      </c>
      <c r="F17" s="58"/>
      <c r="G17" s="6" t="s">
        <v>129</v>
      </c>
      <c r="H17" s="6" t="s">
        <v>130</v>
      </c>
      <c r="I17" s="5" t="s">
        <v>0</v>
      </c>
      <c r="J17" s="5" t="s">
        <v>1</v>
      </c>
      <c r="K17" s="51">
        <v>195000</v>
      </c>
      <c r="L17" s="52">
        <v>1</v>
      </c>
      <c r="M17" s="53">
        <f t="shared" si="0"/>
        <v>195000</v>
      </c>
      <c r="N17" s="42"/>
      <c r="O17" s="42"/>
      <c r="P17" s="42"/>
      <c r="Q17" s="43"/>
    </row>
    <row r="18" spans="1:17" ht="334.2" customHeight="1">
      <c r="A18" s="5">
        <v>17</v>
      </c>
      <c r="B18" s="5">
        <v>33621641</v>
      </c>
      <c r="C18" s="48" t="s">
        <v>216</v>
      </c>
      <c r="D18" s="6" t="s">
        <v>146</v>
      </c>
      <c r="E18" s="6" t="s">
        <v>147</v>
      </c>
      <c r="F18" s="5"/>
      <c r="G18" s="6" t="s">
        <v>148</v>
      </c>
      <c r="H18" s="6" t="s">
        <v>149</v>
      </c>
      <c r="I18" s="5" t="s">
        <v>0</v>
      </c>
      <c r="J18" s="5" t="s">
        <v>1</v>
      </c>
      <c r="K18" s="54">
        <v>4800</v>
      </c>
      <c r="L18" s="52">
        <v>30</v>
      </c>
      <c r="M18" s="53">
        <f t="shared" si="0"/>
        <v>144000</v>
      </c>
      <c r="N18" s="42"/>
      <c r="O18" s="42"/>
      <c r="P18" s="42"/>
      <c r="Q18" s="43"/>
    </row>
    <row r="19" spans="1:17" ht="250.8" customHeight="1">
      <c r="A19" s="5">
        <v>18</v>
      </c>
      <c r="B19" s="5">
        <v>33621641</v>
      </c>
      <c r="C19" s="41" t="s">
        <v>217</v>
      </c>
      <c r="D19" s="6" t="s">
        <v>154</v>
      </c>
      <c r="E19" s="6" t="s">
        <v>147</v>
      </c>
      <c r="F19" s="5"/>
      <c r="G19" s="6" t="s">
        <v>155</v>
      </c>
      <c r="H19" s="6" t="s">
        <v>156</v>
      </c>
      <c r="I19" s="5" t="s">
        <v>0</v>
      </c>
      <c r="J19" s="5" t="s">
        <v>1</v>
      </c>
      <c r="K19" s="54">
        <v>3000</v>
      </c>
      <c r="L19" s="52">
        <v>20</v>
      </c>
      <c r="M19" s="53">
        <f t="shared" si="0"/>
        <v>60000</v>
      </c>
      <c r="N19" s="42"/>
      <c r="O19" s="42"/>
      <c r="P19" s="42"/>
      <c r="Q19" s="43"/>
    </row>
    <row r="20" spans="1:17" ht="17.399999999999999" customHeight="1">
      <c r="A20" s="5">
        <v>19</v>
      </c>
      <c r="B20" s="5">
        <v>33141201</v>
      </c>
      <c r="C20" s="41" t="s">
        <v>201</v>
      </c>
      <c r="D20" s="6" t="s">
        <v>150</v>
      </c>
      <c r="E20" s="6" t="s">
        <v>151</v>
      </c>
      <c r="F20" s="5"/>
      <c r="G20" s="6" t="s">
        <v>152</v>
      </c>
      <c r="H20" s="6" t="s">
        <v>153</v>
      </c>
      <c r="I20" s="5" t="s">
        <v>0</v>
      </c>
      <c r="J20" s="5" t="s">
        <v>1</v>
      </c>
      <c r="K20" s="44">
        <v>7.5</v>
      </c>
      <c r="L20" s="45">
        <v>25000</v>
      </c>
      <c r="M20" s="53">
        <f t="shared" si="0"/>
        <v>187500</v>
      </c>
      <c r="N20" s="42"/>
      <c r="O20" s="42"/>
      <c r="P20" s="42"/>
      <c r="Q20" s="43"/>
    </row>
    <row r="21" spans="1:17" ht="34.200000000000003">
      <c r="A21" s="5">
        <v>20</v>
      </c>
      <c r="B21" s="5">
        <v>33141133</v>
      </c>
      <c r="C21" s="48" t="s">
        <v>197</v>
      </c>
      <c r="D21" s="6" t="s">
        <v>165</v>
      </c>
      <c r="E21" s="6" t="s">
        <v>166</v>
      </c>
      <c r="F21" s="5"/>
      <c r="G21" s="6" t="s">
        <v>167</v>
      </c>
      <c r="H21" s="6" t="s">
        <v>168</v>
      </c>
      <c r="I21" s="5" t="s">
        <v>0</v>
      </c>
      <c r="J21" s="5" t="s">
        <v>1</v>
      </c>
      <c r="K21" s="54">
        <v>1200</v>
      </c>
      <c r="L21" s="52">
        <v>500</v>
      </c>
      <c r="M21" s="53">
        <f t="shared" si="0"/>
        <v>600000</v>
      </c>
      <c r="N21" s="42"/>
      <c r="O21" s="42"/>
      <c r="P21" s="42"/>
      <c r="Q21" s="43"/>
    </row>
    <row r="22" spans="1:17" ht="81" customHeight="1">
      <c r="A22" s="5">
        <v>21</v>
      </c>
      <c r="B22" s="5">
        <v>33141211</v>
      </c>
      <c r="C22" s="48" t="s">
        <v>202</v>
      </c>
      <c r="D22" s="6" t="s">
        <v>46</v>
      </c>
      <c r="E22" s="6" t="s">
        <v>47</v>
      </c>
      <c r="F22" s="5"/>
      <c r="G22" s="6" t="s">
        <v>48</v>
      </c>
      <c r="H22" s="6" t="s">
        <v>49</v>
      </c>
      <c r="I22" s="5" t="s">
        <v>0</v>
      </c>
      <c r="J22" s="5" t="s">
        <v>1</v>
      </c>
      <c r="K22" s="54">
        <v>390000</v>
      </c>
      <c r="L22" s="5">
        <v>10</v>
      </c>
      <c r="M22" s="53">
        <f t="shared" si="0"/>
        <v>3900000</v>
      </c>
      <c r="N22" s="42"/>
      <c r="O22" s="42"/>
      <c r="P22" s="42"/>
      <c r="Q22" s="43"/>
    </row>
    <row r="23" spans="1:17" ht="34.200000000000003">
      <c r="A23" s="5">
        <v>22</v>
      </c>
      <c r="B23" s="5">
        <v>33111500</v>
      </c>
      <c r="C23" s="48" t="s">
        <v>195</v>
      </c>
      <c r="D23" s="6" t="s">
        <v>169</v>
      </c>
      <c r="E23" s="6" t="s">
        <v>170</v>
      </c>
      <c r="F23" s="5"/>
      <c r="G23" s="6" t="s">
        <v>171</v>
      </c>
      <c r="H23" s="6" t="s">
        <v>172</v>
      </c>
      <c r="I23" s="5" t="s">
        <v>0</v>
      </c>
      <c r="J23" s="5" t="s">
        <v>1</v>
      </c>
      <c r="K23" s="51">
        <v>9.18</v>
      </c>
      <c r="L23" s="52">
        <v>8000</v>
      </c>
      <c r="M23" s="53">
        <f t="shared" si="0"/>
        <v>73440</v>
      </c>
      <c r="N23" s="42"/>
      <c r="O23" s="42"/>
      <c r="P23" s="42"/>
      <c r="Q23" s="43"/>
    </row>
    <row r="24" spans="1:17" ht="95.4" customHeight="1">
      <c r="A24" s="5">
        <v>23</v>
      </c>
      <c r="B24" s="5">
        <v>33141211</v>
      </c>
      <c r="C24" s="41" t="s">
        <v>203</v>
      </c>
      <c r="D24" s="46" t="s">
        <v>157</v>
      </c>
      <c r="E24" s="46" t="s">
        <v>158</v>
      </c>
      <c r="F24" s="47"/>
      <c r="G24" s="46" t="s">
        <v>159</v>
      </c>
      <c r="H24" s="46" t="s">
        <v>160</v>
      </c>
      <c r="I24" s="47" t="s">
        <v>0</v>
      </c>
      <c r="J24" s="47" t="s">
        <v>1</v>
      </c>
      <c r="K24" s="56">
        <v>389</v>
      </c>
      <c r="L24" s="57">
        <v>800</v>
      </c>
      <c r="M24" s="53">
        <f t="shared" si="0"/>
        <v>311200</v>
      </c>
    </row>
    <row r="25" spans="1:17" ht="408.6" customHeight="1">
      <c r="A25" s="5">
        <v>24</v>
      </c>
      <c r="B25" s="5">
        <v>33141137</v>
      </c>
      <c r="C25" s="41" t="s">
        <v>199</v>
      </c>
      <c r="D25" s="6" t="s">
        <v>173</v>
      </c>
      <c r="E25" s="6" t="s">
        <v>174</v>
      </c>
      <c r="F25" s="5"/>
      <c r="G25" s="6" t="s">
        <v>175</v>
      </c>
      <c r="H25" s="6" t="s">
        <v>176</v>
      </c>
      <c r="I25" s="5" t="s">
        <v>0</v>
      </c>
      <c r="J25" s="5" t="s">
        <v>1</v>
      </c>
      <c r="K25" s="54">
        <v>248571</v>
      </c>
      <c r="L25" s="5">
        <v>10</v>
      </c>
      <c r="M25" s="53">
        <f t="shared" si="0"/>
        <v>2485710</v>
      </c>
    </row>
    <row r="26" spans="1:17">
      <c r="A26" s="5">
        <v>25</v>
      </c>
      <c r="B26" s="5">
        <v>33141136</v>
      </c>
      <c r="C26" s="41" t="s">
        <v>58</v>
      </c>
      <c r="D26" s="6" t="s">
        <v>59</v>
      </c>
      <c r="E26" s="6" t="s">
        <v>60</v>
      </c>
      <c r="F26" s="5"/>
      <c r="G26" s="6" t="s">
        <v>61</v>
      </c>
      <c r="H26" s="6" t="s">
        <v>62</v>
      </c>
      <c r="I26" s="5" t="s">
        <v>0</v>
      </c>
      <c r="J26" s="5" t="s">
        <v>1</v>
      </c>
      <c r="K26" s="44">
        <v>11500</v>
      </c>
      <c r="L26" s="45">
        <v>20</v>
      </c>
      <c r="M26" s="53">
        <f t="shared" si="0"/>
        <v>230000</v>
      </c>
    </row>
    <row r="27" spans="1:17">
      <c r="A27" s="5">
        <v>26</v>
      </c>
      <c r="B27" s="5">
        <v>33141136</v>
      </c>
      <c r="C27" s="48" t="s">
        <v>198</v>
      </c>
      <c r="D27" s="6" t="s">
        <v>63</v>
      </c>
      <c r="E27" s="6" t="s">
        <v>64</v>
      </c>
      <c r="F27" s="5"/>
      <c r="G27" s="6" t="s">
        <v>65</v>
      </c>
      <c r="H27" s="6" t="s">
        <v>66</v>
      </c>
      <c r="I27" s="5" t="s">
        <v>0</v>
      </c>
      <c r="J27" s="5" t="s">
        <v>1</v>
      </c>
      <c r="K27" s="54">
        <v>11500</v>
      </c>
      <c r="L27" s="52">
        <v>20</v>
      </c>
      <c r="M27" s="53">
        <f t="shared" si="0"/>
        <v>230000</v>
      </c>
    </row>
    <row r="28" spans="1:17" ht="57">
      <c r="A28" s="5">
        <v>27</v>
      </c>
      <c r="B28" s="5">
        <v>33191510</v>
      </c>
      <c r="C28" s="41" t="s">
        <v>215</v>
      </c>
      <c r="D28" s="6" t="s">
        <v>134</v>
      </c>
      <c r="E28" s="6" t="s">
        <v>135</v>
      </c>
      <c r="F28" s="5"/>
      <c r="G28" s="6" t="s">
        <v>136</v>
      </c>
      <c r="H28" s="6" t="s">
        <v>137</v>
      </c>
      <c r="I28" s="5" t="s">
        <v>0</v>
      </c>
      <c r="J28" s="5" t="s">
        <v>1</v>
      </c>
      <c r="K28" s="44">
        <v>165</v>
      </c>
      <c r="L28" s="45">
        <v>500</v>
      </c>
      <c r="M28" s="53">
        <f t="shared" si="0"/>
        <v>82500</v>
      </c>
    </row>
    <row r="29" spans="1:17" ht="57">
      <c r="A29" s="5">
        <v>28</v>
      </c>
      <c r="B29" s="5">
        <v>33141211</v>
      </c>
      <c r="C29" s="48" t="s">
        <v>204</v>
      </c>
      <c r="D29" s="6" t="s">
        <v>138</v>
      </c>
      <c r="E29" s="6" t="s">
        <v>139</v>
      </c>
      <c r="F29" s="5"/>
      <c r="G29" s="6" t="s">
        <v>141</v>
      </c>
      <c r="H29" s="6" t="s">
        <v>140</v>
      </c>
      <c r="I29" s="5" t="s">
        <v>0</v>
      </c>
      <c r="J29" s="5" t="s">
        <v>1</v>
      </c>
      <c r="K29" s="44">
        <v>5</v>
      </c>
      <c r="L29" s="45">
        <v>5000</v>
      </c>
      <c r="M29" s="53">
        <f t="shared" si="0"/>
        <v>25000</v>
      </c>
    </row>
    <row r="30" spans="1:17" ht="45.6">
      <c r="A30" s="5">
        <v>29</v>
      </c>
      <c r="B30" s="5">
        <v>33141178</v>
      </c>
      <c r="C30" s="48" t="s">
        <v>200</v>
      </c>
      <c r="D30" s="6" t="s">
        <v>43</v>
      </c>
      <c r="E30" s="6" t="s">
        <v>44</v>
      </c>
      <c r="F30" s="5"/>
      <c r="G30" s="6" t="s">
        <v>193</v>
      </c>
      <c r="H30" s="6" t="s">
        <v>45</v>
      </c>
      <c r="I30" s="5" t="s">
        <v>0</v>
      </c>
      <c r="J30" s="5" t="s">
        <v>1</v>
      </c>
      <c r="K30" s="44">
        <v>95</v>
      </c>
      <c r="L30" s="45">
        <v>1000</v>
      </c>
      <c r="M30" s="53">
        <f t="shared" si="0"/>
        <v>95000</v>
      </c>
    </row>
    <row r="31" spans="1:17" ht="22.8">
      <c r="A31" s="5">
        <v>30</v>
      </c>
      <c r="B31" s="5">
        <v>33141243</v>
      </c>
      <c r="C31" s="48" t="s">
        <v>212</v>
      </c>
      <c r="D31" s="6" t="s">
        <v>142</v>
      </c>
      <c r="E31" s="6" t="s">
        <v>143</v>
      </c>
      <c r="F31" s="5"/>
      <c r="G31" s="6" t="s">
        <v>144</v>
      </c>
      <c r="H31" s="6" t="s">
        <v>145</v>
      </c>
      <c r="I31" s="5" t="s">
        <v>0</v>
      </c>
      <c r="J31" s="5" t="s">
        <v>1</v>
      </c>
      <c r="K31" s="54">
        <v>15000</v>
      </c>
      <c r="L31" s="52">
        <v>10</v>
      </c>
      <c r="M31" s="53">
        <f t="shared" si="0"/>
        <v>150000</v>
      </c>
    </row>
    <row r="32" spans="1:17" ht="147.6" customHeight="1">
      <c r="A32" s="5">
        <v>31</v>
      </c>
      <c r="B32" s="5">
        <v>33141216</v>
      </c>
      <c r="C32" s="41" t="s">
        <v>205</v>
      </c>
      <c r="D32" s="6" t="s">
        <v>177</v>
      </c>
      <c r="E32" s="6" t="s">
        <v>178</v>
      </c>
      <c r="F32" s="5"/>
      <c r="G32" s="6" t="s">
        <v>179</v>
      </c>
      <c r="H32" s="6" t="s">
        <v>180</v>
      </c>
      <c r="I32" s="5" t="s">
        <v>0</v>
      </c>
      <c r="J32" s="5" t="s">
        <v>1</v>
      </c>
      <c r="K32" s="54">
        <v>26000</v>
      </c>
      <c r="L32" s="5">
        <v>30</v>
      </c>
      <c r="M32" s="53">
        <f t="shared" si="0"/>
        <v>780000</v>
      </c>
    </row>
    <row r="33" spans="1:13" ht="136.80000000000001">
      <c r="A33" s="5">
        <v>32</v>
      </c>
      <c r="B33" s="5">
        <v>33141216</v>
      </c>
      <c r="C33" s="48" t="s">
        <v>206</v>
      </c>
      <c r="D33" s="6" t="s">
        <v>177</v>
      </c>
      <c r="E33" s="6" t="s">
        <v>178</v>
      </c>
      <c r="F33" s="5"/>
      <c r="G33" s="6" t="s">
        <v>181</v>
      </c>
      <c r="H33" s="6" t="s">
        <v>182</v>
      </c>
      <c r="I33" s="5" t="s">
        <v>0</v>
      </c>
      <c r="J33" s="5" t="s">
        <v>1</v>
      </c>
      <c r="K33" s="54">
        <v>26000</v>
      </c>
      <c r="L33" s="5">
        <v>150</v>
      </c>
      <c r="M33" s="53">
        <f t="shared" si="0"/>
        <v>3900000</v>
      </c>
    </row>
    <row r="34" spans="1:13" ht="148.19999999999999">
      <c r="A34" s="5">
        <v>33</v>
      </c>
      <c r="B34" s="5">
        <v>33141216</v>
      </c>
      <c r="C34" s="41" t="s">
        <v>207</v>
      </c>
      <c r="D34" s="6" t="s">
        <v>177</v>
      </c>
      <c r="E34" s="6" t="s">
        <v>178</v>
      </c>
      <c r="F34" s="5"/>
      <c r="G34" s="6" t="s">
        <v>183</v>
      </c>
      <c r="H34" s="6" t="s">
        <v>184</v>
      </c>
      <c r="I34" s="5" t="s">
        <v>0</v>
      </c>
      <c r="J34" s="5" t="s">
        <v>1</v>
      </c>
      <c r="K34" s="54">
        <v>59000</v>
      </c>
      <c r="L34" s="5">
        <v>20</v>
      </c>
      <c r="M34" s="53">
        <f t="shared" si="0"/>
        <v>1180000</v>
      </c>
    </row>
    <row r="35" spans="1:13" ht="136.80000000000001">
      <c r="A35" s="5">
        <v>34</v>
      </c>
      <c r="B35" s="5">
        <v>33141216</v>
      </c>
      <c r="C35" s="48" t="s">
        <v>208</v>
      </c>
      <c r="D35" s="6" t="s">
        <v>177</v>
      </c>
      <c r="E35" s="6" t="s">
        <v>178</v>
      </c>
      <c r="F35" s="5"/>
      <c r="G35" s="6" t="s">
        <v>185</v>
      </c>
      <c r="H35" s="6" t="s">
        <v>186</v>
      </c>
      <c r="I35" s="5" t="s">
        <v>0</v>
      </c>
      <c r="J35" s="5" t="s">
        <v>1</v>
      </c>
      <c r="K35" s="54">
        <v>31000</v>
      </c>
      <c r="L35" s="5">
        <v>80</v>
      </c>
      <c r="M35" s="53">
        <f t="shared" si="0"/>
        <v>2480000</v>
      </c>
    </row>
    <row r="36" spans="1:13" ht="148.19999999999999">
      <c r="A36" s="5">
        <v>35</v>
      </c>
      <c r="B36" s="5">
        <v>33141216</v>
      </c>
      <c r="C36" s="41" t="s">
        <v>209</v>
      </c>
      <c r="D36" s="6" t="s">
        <v>177</v>
      </c>
      <c r="E36" s="6" t="s">
        <v>178</v>
      </c>
      <c r="F36" s="5"/>
      <c r="G36" s="6" t="s">
        <v>187</v>
      </c>
      <c r="H36" s="6" t="s">
        <v>188</v>
      </c>
      <c r="I36" s="5" t="s">
        <v>0</v>
      </c>
      <c r="J36" s="5" t="s">
        <v>1</v>
      </c>
      <c r="K36" s="54">
        <v>35000</v>
      </c>
      <c r="L36" s="5">
        <v>10</v>
      </c>
      <c r="M36" s="53">
        <f t="shared" si="0"/>
        <v>350000</v>
      </c>
    </row>
    <row r="37" spans="1:13" ht="136.80000000000001">
      <c r="A37" s="5">
        <v>36</v>
      </c>
      <c r="B37" s="5">
        <v>33141216</v>
      </c>
      <c r="C37" s="48" t="s">
        <v>210</v>
      </c>
      <c r="D37" s="6" t="s">
        <v>177</v>
      </c>
      <c r="E37" s="6" t="s">
        <v>178</v>
      </c>
      <c r="F37" s="5"/>
      <c r="G37" s="6" t="s">
        <v>189</v>
      </c>
      <c r="H37" s="6" t="s">
        <v>190</v>
      </c>
      <c r="I37" s="5" t="s">
        <v>0</v>
      </c>
      <c r="J37" s="5" t="s">
        <v>1</v>
      </c>
      <c r="K37" s="54">
        <v>85000</v>
      </c>
      <c r="L37" s="5">
        <v>5</v>
      </c>
      <c r="M37" s="53">
        <f t="shared" si="0"/>
        <v>425000</v>
      </c>
    </row>
    <row r="38" spans="1:13" ht="159.6">
      <c r="A38" s="5">
        <v>37</v>
      </c>
      <c r="B38" s="5">
        <v>33141216</v>
      </c>
      <c r="C38" s="41" t="s">
        <v>211</v>
      </c>
      <c r="D38" s="55" t="s">
        <v>177</v>
      </c>
      <c r="E38" s="6" t="s">
        <v>178</v>
      </c>
      <c r="F38" s="5"/>
      <c r="G38" s="6" t="s">
        <v>191</v>
      </c>
      <c r="H38" s="6" t="s">
        <v>192</v>
      </c>
      <c r="I38" s="5" t="s">
        <v>0</v>
      </c>
      <c r="J38" s="5" t="s">
        <v>1</v>
      </c>
      <c r="K38" s="54">
        <v>21990</v>
      </c>
      <c r="L38" s="5">
        <v>600</v>
      </c>
      <c r="M38" s="53">
        <f t="shared" si="0"/>
        <v>13194000</v>
      </c>
    </row>
    <row r="39" spans="1:13" ht="45.6">
      <c r="A39" s="5">
        <v>38</v>
      </c>
      <c r="B39" s="5">
        <v>33141127</v>
      </c>
      <c r="C39" s="48" t="s">
        <v>196</v>
      </c>
      <c r="D39" s="6" t="s">
        <v>161</v>
      </c>
      <c r="E39" s="6" t="s">
        <v>162</v>
      </c>
      <c r="F39" s="5"/>
      <c r="G39" s="6" t="s">
        <v>163</v>
      </c>
      <c r="H39" s="6" t="s">
        <v>164</v>
      </c>
      <c r="I39" s="5" t="s">
        <v>0</v>
      </c>
      <c r="J39" s="5" t="s">
        <v>1</v>
      </c>
      <c r="K39" s="54">
        <v>2500</v>
      </c>
      <c r="L39" s="52">
        <v>30</v>
      </c>
      <c r="M39" s="53">
        <f t="shared" si="0"/>
        <v>75000</v>
      </c>
    </row>
    <row r="40" spans="1:13" ht="91.2">
      <c r="A40" s="5">
        <v>39</v>
      </c>
      <c r="B40" s="5">
        <v>33181330</v>
      </c>
      <c r="C40" s="41" t="s">
        <v>213</v>
      </c>
      <c r="D40" s="6" t="s">
        <v>50</v>
      </c>
      <c r="E40" s="6" t="s">
        <v>51</v>
      </c>
      <c r="F40" s="5"/>
      <c r="G40" s="6" t="s">
        <v>52</v>
      </c>
      <c r="H40" s="6" t="s">
        <v>53</v>
      </c>
      <c r="I40" s="5" t="s">
        <v>0</v>
      </c>
      <c r="J40" s="5" t="s">
        <v>1</v>
      </c>
      <c r="K40" s="54">
        <v>1300000</v>
      </c>
      <c r="L40" s="5">
        <v>10</v>
      </c>
      <c r="M40" s="53">
        <f t="shared" si="0"/>
        <v>13000000</v>
      </c>
    </row>
    <row r="41" spans="1:13" ht="149.4" customHeight="1">
      <c r="A41" s="5">
        <v>40</v>
      </c>
      <c r="B41" s="47">
        <v>33181330</v>
      </c>
      <c r="C41" s="48" t="s">
        <v>214</v>
      </c>
      <c r="D41" s="46" t="s">
        <v>54</v>
      </c>
      <c r="E41" s="46" t="s">
        <v>55</v>
      </c>
      <c r="F41" s="47"/>
      <c r="G41" s="46" t="s">
        <v>56</v>
      </c>
      <c r="H41" s="46" t="s">
        <v>57</v>
      </c>
      <c r="I41" s="47" t="s">
        <v>0</v>
      </c>
      <c r="J41" s="47" t="s">
        <v>1</v>
      </c>
      <c r="K41" s="56">
        <v>1300000</v>
      </c>
      <c r="L41" s="47">
        <v>10</v>
      </c>
      <c r="M41" s="53">
        <f t="shared" si="0"/>
        <v>13000000</v>
      </c>
    </row>
    <row r="42" spans="1:13" s="20" customFormat="1">
      <c r="A42" s="5"/>
      <c r="B42" s="5"/>
      <c r="C42" s="8"/>
      <c r="D42" s="6"/>
      <c r="E42" s="6"/>
      <c r="F42" s="5"/>
      <c r="G42" s="50" t="s">
        <v>194</v>
      </c>
      <c r="H42" s="6"/>
      <c r="I42" s="5"/>
      <c r="J42" s="5"/>
      <c r="K42" s="44"/>
      <c r="L42" s="45"/>
      <c r="M42" s="49">
        <f>SUM(M2:M41)</f>
        <v>58473440</v>
      </c>
    </row>
    <row r="44" spans="1:13" ht="229.2" customHeight="1">
      <c r="A44" s="8"/>
      <c r="B44" s="8"/>
      <c r="C44" s="5"/>
      <c r="D44" s="7" t="s">
        <v>13</v>
      </c>
      <c r="E44" s="7" t="s">
        <v>14</v>
      </c>
      <c r="F44" s="8"/>
      <c r="G44" s="6" t="s">
        <v>131</v>
      </c>
      <c r="H44" s="6" t="s">
        <v>42</v>
      </c>
      <c r="I44" s="9"/>
      <c r="J44" s="9"/>
      <c r="K44" s="10"/>
      <c r="L44" s="11"/>
      <c r="M44" s="10"/>
    </row>
    <row r="45" spans="1:13" ht="54" customHeight="1">
      <c r="A45" s="8"/>
      <c r="B45" s="8"/>
      <c r="C45" s="5"/>
      <c r="D45" s="7" t="s">
        <v>15</v>
      </c>
      <c r="E45" s="7" t="s">
        <v>16</v>
      </c>
      <c r="F45" s="8"/>
      <c r="G45" s="8" t="s">
        <v>39</v>
      </c>
      <c r="H45" s="8" t="s">
        <v>40</v>
      </c>
      <c r="I45" s="9"/>
      <c r="J45" s="9"/>
      <c r="K45" s="10"/>
      <c r="L45" s="11"/>
      <c r="M45" s="10"/>
    </row>
    <row r="46" spans="1:13">
      <c r="A46" s="12"/>
      <c r="B46" s="12"/>
      <c r="C46" s="12"/>
      <c r="D46" s="13"/>
      <c r="E46" s="14"/>
      <c r="F46" s="12"/>
      <c r="G46" s="15"/>
      <c r="H46" s="15"/>
      <c r="I46" s="12"/>
      <c r="J46" s="12"/>
      <c r="K46" s="16"/>
      <c r="L46" s="17"/>
      <c r="M46" s="16"/>
    </row>
    <row r="47" spans="1:13">
      <c r="A47" s="39"/>
      <c r="B47" s="40" t="s">
        <v>17</v>
      </c>
      <c r="C47" s="19"/>
      <c r="D47" s="20"/>
      <c r="E47" s="18"/>
      <c r="F47" s="19"/>
      <c r="G47" s="20"/>
      <c r="H47" s="20"/>
      <c r="I47" s="19"/>
      <c r="J47" s="19"/>
      <c r="K47" s="21"/>
      <c r="L47" s="22"/>
      <c r="M47" s="21"/>
    </row>
    <row r="48" spans="1:13">
      <c r="A48" s="39"/>
      <c r="B48" s="40" t="s">
        <v>18</v>
      </c>
      <c r="C48" s="19"/>
      <c r="D48" s="20"/>
      <c r="E48" s="18"/>
      <c r="F48" s="19"/>
      <c r="G48" s="20"/>
      <c r="H48" s="20"/>
      <c r="I48" s="19"/>
      <c r="J48" s="19"/>
      <c r="K48" s="21"/>
      <c r="L48" s="22"/>
      <c r="M48" s="21"/>
    </row>
    <row r="49" spans="1:13">
      <c r="A49" s="39"/>
      <c r="B49" s="40"/>
      <c r="C49" s="19"/>
      <c r="D49" s="20"/>
      <c r="E49" s="18"/>
      <c r="F49" s="19"/>
      <c r="G49" s="20"/>
      <c r="H49" s="20"/>
      <c r="I49" s="19"/>
      <c r="J49" s="19"/>
      <c r="K49" s="21"/>
      <c r="L49" s="22"/>
      <c r="M49" s="21"/>
    </row>
    <row r="50" spans="1:13">
      <c r="A50" s="39"/>
      <c r="B50" s="40" t="s">
        <v>19</v>
      </c>
      <c r="C50" s="19"/>
      <c r="D50" s="20"/>
      <c r="E50" s="18"/>
      <c r="F50" s="19"/>
      <c r="G50" s="20"/>
      <c r="H50" s="20"/>
      <c r="I50" s="19"/>
      <c r="J50" s="19"/>
      <c r="K50" s="21"/>
      <c r="L50" s="22"/>
      <c r="M50" s="21"/>
    </row>
    <row r="51" spans="1:13">
      <c r="A51" s="39"/>
      <c r="B51" s="40" t="s">
        <v>20</v>
      </c>
      <c r="C51" s="19"/>
      <c r="D51" s="20"/>
      <c r="E51" s="18"/>
      <c r="F51" s="19"/>
      <c r="G51" s="20"/>
      <c r="H51" s="20"/>
      <c r="I51" s="19"/>
      <c r="J51" s="19"/>
      <c r="K51" s="21"/>
      <c r="L51" s="22"/>
      <c r="M51" s="21"/>
    </row>
    <row r="52" spans="1:13">
      <c r="A52" s="39"/>
      <c r="B52" s="40"/>
      <c r="C52" s="19"/>
      <c r="D52" s="20"/>
      <c r="E52" s="18"/>
      <c r="F52" s="19"/>
      <c r="G52" s="20"/>
      <c r="H52" s="20"/>
      <c r="I52" s="19"/>
      <c r="J52" s="19"/>
      <c r="K52" s="21"/>
      <c r="L52" s="22"/>
      <c r="M52" s="21"/>
    </row>
    <row r="53" spans="1:13">
      <c r="A53" s="39"/>
      <c r="B53" s="59" t="s">
        <v>132</v>
      </c>
      <c r="C53" s="59"/>
      <c r="D53" s="59"/>
      <c r="E53" s="59"/>
      <c r="F53" s="59"/>
      <c r="G53" s="59"/>
      <c r="H53" s="59"/>
      <c r="I53" s="19"/>
      <c r="J53" s="19"/>
      <c r="K53" s="21"/>
      <c r="L53" s="22"/>
      <c r="M53" s="21"/>
    </row>
    <row r="54" spans="1:13">
      <c r="A54" s="39"/>
      <c r="B54" s="59" t="s">
        <v>133</v>
      </c>
      <c r="C54" s="59"/>
      <c r="D54" s="59"/>
      <c r="E54" s="59"/>
      <c r="F54" s="59"/>
      <c r="G54" s="59"/>
      <c r="H54" s="59"/>
      <c r="I54" s="19"/>
      <c r="J54" s="19"/>
      <c r="K54" s="21"/>
      <c r="L54" s="22"/>
      <c r="M54" s="21"/>
    </row>
    <row r="55" spans="1:13">
      <c r="A55" s="19"/>
      <c r="B55" s="22"/>
      <c r="C55" s="19"/>
      <c r="D55" s="20"/>
      <c r="E55" s="18"/>
      <c r="F55" s="19"/>
      <c r="G55" s="20"/>
      <c r="H55" s="20"/>
      <c r="I55" s="19"/>
      <c r="J55" s="19"/>
      <c r="K55" s="21"/>
      <c r="L55" s="22"/>
      <c r="M55" s="21"/>
    </row>
    <row r="56" spans="1:13" ht="114">
      <c r="A56" s="9"/>
      <c r="B56" s="9"/>
      <c r="C56" s="9"/>
      <c r="D56" s="23"/>
      <c r="E56" s="24"/>
      <c r="F56" s="9"/>
      <c r="G56" s="5" t="s">
        <v>21</v>
      </c>
      <c r="H56" s="5" t="s">
        <v>22</v>
      </c>
      <c r="I56" s="9"/>
      <c r="J56" s="9"/>
      <c r="K56" s="10"/>
      <c r="L56" s="11"/>
      <c r="M56" s="10"/>
    </row>
    <row r="57" spans="1:13">
      <c r="A57" s="25"/>
      <c r="B57" s="25"/>
      <c r="C57" s="26"/>
      <c r="D57" s="26"/>
      <c r="E57" s="26"/>
      <c r="F57" s="25"/>
      <c r="G57" s="26"/>
      <c r="H57" s="26"/>
      <c r="I57" s="25"/>
      <c r="J57" s="25"/>
      <c r="K57" s="27"/>
      <c r="L57" s="25"/>
      <c r="M57" s="28"/>
    </row>
    <row r="58" spans="1:13">
      <c r="A58" s="25"/>
      <c r="B58" s="25"/>
      <c r="C58" s="26"/>
      <c r="D58" s="26"/>
      <c r="E58" s="26"/>
      <c r="F58" s="29" t="s">
        <v>23</v>
      </c>
      <c r="G58" s="30"/>
      <c r="H58" s="31"/>
      <c r="I58" s="25"/>
      <c r="J58" s="25"/>
      <c r="K58" s="27"/>
      <c r="L58" s="25"/>
      <c r="M58" s="28"/>
    </row>
    <row r="59" spans="1:13" ht="33" customHeight="1">
      <c r="A59" s="25"/>
      <c r="B59" s="25"/>
      <c r="C59" s="26"/>
      <c r="D59" s="26"/>
      <c r="E59" s="26"/>
      <c r="F59" s="32" t="s">
        <v>24</v>
      </c>
      <c r="G59" s="32" t="s">
        <v>25</v>
      </c>
      <c r="H59" s="32" t="s">
        <v>26</v>
      </c>
      <c r="I59" s="25"/>
      <c r="J59" s="25"/>
      <c r="K59" s="27"/>
      <c r="L59" s="25"/>
      <c r="M59" s="28"/>
    </row>
    <row r="60" spans="1:13" ht="33" customHeight="1">
      <c r="A60" s="25"/>
      <c r="B60" s="25"/>
      <c r="C60" s="26"/>
      <c r="D60" s="26"/>
      <c r="E60" s="26"/>
      <c r="F60" s="33" t="s">
        <v>27</v>
      </c>
      <c r="G60" s="33" t="s">
        <v>28</v>
      </c>
      <c r="H60" s="34">
        <v>1150001612200100</v>
      </c>
      <c r="I60" s="25"/>
      <c r="J60" s="25"/>
      <c r="K60" s="27"/>
      <c r="L60" s="25"/>
      <c r="M60" s="28"/>
    </row>
    <row r="61" spans="1:13" ht="33" customHeight="1">
      <c r="A61" s="25"/>
      <c r="B61" s="25"/>
      <c r="C61" s="26"/>
      <c r="D61" s="26"/>
      <c r="E61" s="26"/>
      <c r="F61" s="33" t="s">
        <v>29</v>
      </c>
      <c r="G61" s="33" t="s">
        <v>28</v>
      </c>
      <c r="H61" s="34">
        <v>1150001612200100</v>
      </c>
      <c r="I61" s="25"/>
      <c r="J61" s="25"/>
      <c r="K61" s="27"/>
      <c r="L61" s="25"/>
      <c r="M61" s="28"/>
    </row>
    <row r="62" spans="1:13" ht="33" customHeight="1">
      <c r="A62" s="25"/>
      <c r="B62" s="25"/>
      <c r="C62" s="26"/>
      <c r="D62" s="26"/>
      <c r="E62" s="26"/>
      <c r="F62" s="33" t="s">
        <v>30</v>
      </c>
      <c r="G62" s="33" t="s">
        <v>28</v>
      </c>
      <c r="H62" s="34">
        <v>1150001612200100</v>
      </c>
      <c r="I62" s="25"/>
      <c r="J62" s="25"/>
      <c r="K62" s="27"/>
      <c r="L62" s="25"/>
      <c r="M62" s="28"/>
    </row>
    <row r="63" spans="1:13">
      <c r="A63" s="25"/>
      <c r="B63" s="25"/>
      <c r="C63" s="26"/>
      <c r="D63" s="26"/>
      <c r="E63" s="26"/>
      <c r="F63" s="25"/>
      <c r="G63" s="25"/>
      <c r="H63" s="26"/>
      <c r="I63" s="25"/>
      <c r="J63" s="25"/>
      <c r="K63" s="27"/>
      <c r="L63" s="25"/>
      <c r="M63" s="28"/>
    </row>
    <row r="64" spans="1:13">
      <c r="A64" s="25"/>
      <c r="B64" s="25"/>
      <c r="C64" s="26"/>
      <c r="D64" s="26"/>
      <c r="E64" s="26"/>
      <c r="F64" s="35" t="s">
        <v>31</v>
      </c>
      <c r="G64" s="36"/>
      <c r="H64" s="37"/>
      <c r="I64" s="25"/>
      <c r="J64" s="25"/>
      <c r="K64" s="27"/>
      <c r="L64" s="25"/>
      <c r="M64" s="28"/>
    </row>
    <row r="65" spans="1:13">
      <c r="A65" s="25"/>
      <c r="B65" s="25"/>
      <c r="C65" s="26"/>
      <c r="D65" s="26"/>
      <c r="E65" s="26"/>
      <c r="F65" s="38" t="s">
        <v>32</v>
      </c>
      <c r="G65" s="38" t="s">
        <v>33</v>
      </c>
      <c r="H65" s="38" t="s">
        <v>34</v>
      </c>
      <c r="I65" s="25"/>
      <c r="J65" s="25"/>
      <c r="K65" s="27"/>
      <c r="L65" s="25"/>
      <c r="M65" s="28"/>
    </row>
    <row r="66" spans="1:13" ht="34.200000000000003">
      <c r="A66" s="25"/>
      <c r="B66" s="25"/>
      <c r="C66" s="26"/>
      <c r="D66" s="26"/>
      <c r="E66" s="26"/>
      <c r="F66" s="33" t="s">
        <v>35</v>
      </c>
      <c r="G66" s="33" t="s">
        <v>36</v>
      </c>
      <c r="H66" s="34">
        <v>1150001612200100</v>
      </c>
      <c r="I66" s="25"/>
      <c r="J66" s="25"/>
      <c r="K66" s="27"/>
      <c r="L66" s="25"/>
      <c r="M66" s="28"/>
    </row>
    <row r="67" spans="1:13" ht="34.200000000000003">
      <c r="A67" s="25"/>
      <c r="B67" s="25"/>
      <c r="C67" s="26"/>
      <c r="D67" s="26"/>
      <c r="E67" s="26"/>
      <c r="F67" s="33" t="s">
        <v>37</v>
      </c>
      <c r="G67" s="33" t="s">
        <v>36</v>
      </c>
      <c r="H67" s="34">
        <v>1150001612200100</v>
      </c>
      <c r="I67" s="25"/>
      <c r="J67" s="25"/>
      <c r="K67" s="27"/>
      <c r="L67" s="25"/>
      <c r="M67" s="28"/>
    </row>
    <row r="68" spans="1:13" ht="22.8">
      <c r="A68" s="25"/>
      <c r="B68" s="25"/>
      <c r="C68" s="26"/>
      <c r="D68" s="26"/>
      <c r="E68" s="26"/>
      <c r="F68" s="33" t="s">
        <v>38</v>
      </c>
      <c r="G68" s="33" t="s">
        <v>36</v>
      </c>
      <c r="H68" s="34">
        <v>1150001612200100</v>
      </c>
      <c r="I68" s="25"/>
      <c r="J68" s="25"/>
      <c r="K68" s="27"/>
      <c r="L68" s="25"/>
      <c r="M68" s="28"/>
    </row>
  </sheetData>
  <autoFilter ref="A1:M42">
    <sortState ref="A2:M42">
      <sortCondition ref="D1"/>
    </sortState>
  </autoFilter>
  <mergeCells count="2">
    <mergeCell ref="B53:H53"/>
    <mergeCell ref="B54:H54"/>
  </mergeCells>
  <pageMargins left="0.2" right="0.7" top="0.24" bottom="0.21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2026-06-24T08:11:27Z</dcterms:modified>
</cp:coreProperties>
</file>