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User\Desktop\2026թ․\69. Դեղորայք 17\"/>
    </mc:Choice>
  </mc:AlternateContent>
  <xr:revisionPtr revIDLastSave="0" documentId="13_ncr:1_{5CF4F363-FC53-4D0B-A3F3-CB94302B408C}" xr6:coauthVersionLast="47" xr6:coauthVersionMax="47" xr10:uidLastSave="{00000000-0000-0000-0000-000000000000}"/>
  <bookViews>
    <workbookView xWindow="-120" yWindow="-120" windowWidth="29040" windowHeight="15720" xr2:uid="{00000000-000D-0000-FFFF-FFFF00000000}"/>
  </bookViews>
  <sheets>
    <sheet name="Հայերեն" sheetId="8" r:id="rId1"/>
    <sheet name="Русский" sheetId="9" r:id="rId2"/>
  </sheets>
  <calcPr calcId="181029"/>
</workbook>
</file>

<file path=xl/calcChain.xml><?xml version="1.0" encoding="utf-8"?>
<calcChain xmlns="http://schemas.openxmlformats.org/spreadsheetml/2006/main">
  <c r="H35" i="9" l="1"/>
  <c r="H34" i="9"/>
  <c r="H33" i="9"/>
  <c r="H32" i="9"/>
  <c r="H31" i="9"/>
  <c r="H30" i="9"/>
  <c r="H29" i="9"/>
  <c r="H28" i="9"/>
  <c r="H27" i="9"/>
  <c r="H26" i="9"/>
  <c r="H25" i="9"/>
  <c r="H24" i="9"/>
  <c r="H23" i="9"/>
  <c r="H22" i="9"/>
  <c r="H21" i="9"/>
  <c r="H20" i="9"/>
  <c r="H19" i="9"/>
  <c r="H18" i="9"/>
  <c r="H17" i="9"/>
  <c r="H16" i="9"/>
  <c r="H15" i="9"/>
  <c r="H14" i="9"/>
  <c r="H13" i="9"/>
  <c r="H12" i="9"/>
  <c r="H11" i="9"/>
  <c r="H10" i="9"/>
  <c r="H9" i="9"/>
  <c r="H8" i="9"/>
  <c r="H35" i="8" l="1"/>
  <c r="H34" i="8"/>
  <c r="H33" i="8"/>
  <c r="H32" i="8"/>
  <c r="H31" i="8"/>
  <c r="H30" i="8"/>
  <c r="H29" i="8"/>
  <c r="H28" i="8"/>
  <c r="H27" i="8"/>
  <c r="H26" i="8"/>
  <c r="H25" i="8"/>
  <c r="H24" i="8"/>
  <c r="H23" i="8"/>
  <c r="H22" i="8"/>
  <c r="H21" i="8"/>
  <c r="H20" i="8"/>
  <c r="H19" i="8"/>
  <c r="H18" i="8"/>
  <c r="H17" i="8"/>
  <c r="H16" i="8"/>
  <c r="H15" i="8"/>
  <c r="H14" i="8"/>
  <c r="H13" i="8"/>
  <c r="H12" i="8"/>
  <c r="H11" i="8"/>
  <c r="H10" i="8"/>
  <c r="H9" i="8"/>
  <c r="H8" i="8"/>
  <c r="H36" i="8" s="1"/>
</calcChain>
</file>

<file path=xl/sharedStrings.xml><?xml version="1.0" encoding="utf-8"?>
<sst xmlns="http://schemas.openxmlformats.org/spreadsheetml/2006/main" count="252" uniqueCount="165">
  <si>
    <t>Չափման միավոր</t>
  </si>
  <si>
    <t>Քանակ</t>
  </si>
  <si>
    <t>հատ</t>
  </si>
  <si>
    <t>N</t>
  </si>
  <si>
    <t>Անվանում</t>
  </si>
  <si>
    <t>Տեխնիկական բնութագիր</t>
  </si>
  <si>
    <t>Միավորի գնման գին</t>
  </si>
  <si>
    <t>CPV</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</si>
  <si>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</si>
  <si>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պետք է լինի չօգտագործված: Գործարանային փաթեթավորումը  պարտադրիր է :
Ապրանքի տեղափոխումը և բեռնաթափումը մինչև Պատվիրատուի դեղատուն իրականացնում է մատակարարը։</t>
  </si>
  <si>
    <t>Մասնակիցները պետք է բավարարեն  ՀՀ Կառավարության  2013 թվականի մայիսի 2-ի N 502-Ն որոշման և Դեղերի մասին ՀՀ օրենքի պահանջներին։</t>
  </si>
  <si>
    <t>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</si>
  <si>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Գնման գին</t>
  </si>
  <si>
    <t>Наименование</t>
  </si>
  <si>
    <t>Технические характеристики</t>
  </si>
  <si>
    <t>Количество</t>
  </si>
  <si>
    <t>Единица измерения</t>
  </si>
  <si>
    <t>Цена покупки единицы товара</t>
  </si>
  <si>
    <t>Общая стоимость покупки</t>
  </si>
  <si>
    <t>Условия поставки: Поставка Товара(ов) осуществляется Продавцом: с даты вступления в силу договора, заключенного между сторонами, в случае предоставления финансовых средств после заключения настоящего Договора, по 30 декабря 2026 года, каждый раз считая с момента получения заказа на поставку Товара(ов) от Покупателя. В течение 3 рабочих дней, соответствующих количеству заказанного Покупателем товара/предмета, при этом срок поставки первый этап - 20 календарных дней. Заказ на поставку товара/предмета оформляется Покупателем Продавцу в устной или письменной форме (также с адреса электронной почты Покупателя Продавцу). путем отправки заказа на адрес электронной почты ).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</si>
  <si>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</si>
  <si>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Участники должны соответствовать требованиям Постановления Правительства РА № 502-Н от 2 мая 2013 года и Закона РА «О лекарственных средствах».</t>
  </si>
  <si>
    <t>Срок годности препарата на момент поставки покупателю должен быть следующим:
а. Лекарственные средства со сроком годности 2,5 года и более должны иметь остаточный срок годности не менее 24 месяцев на момент поставки.
б. Лекарственные средства со сроком годности до 2,5 лет должны иметь остаточный срок годности не менее 12 месяцев на момент поставки.</t>
  </si>
  <si>
    <t>штук</t>
  </si>
  <si>
    <t>Մելֆալան 50մգ, ֆլակոն</t>
  </si>
  <si>
    <t xml:space="preserve">Մելֆալան, լիոֆիլիզատ կաթիլաներարկման լուծույթի 50մգ, ապակե սրվակ, լուծիչով </t>
  </si>
  <si>
    <t>Պանտոպրազոլ 40մգ</t>
  </si>
  <si>
    <t>Պանտոպրազոլ, դեղահատեր աղելույծ 40մգ</t>
  </si>
  <si>
    <t>Իմունոգլոբուլին մարդու նորմալ 50մգ/մլ; 50մլ</t>
  </si>
  <si>
    <t>Իմունոգլոբուլին մարդու նորմալ, լուծույթ կաթիլաներարկման 50մգ/մլ; 50մլ</t>
  </si>
  <si>
    <t xml:space="preserve">Ալֆա-բրոմիզովալերիանաթթվի էթիլ էսթեր, ֆենոբարբիտալ, անանուխի յուղ </t>
  </si>
  <si>
    <t>Ալֆա-բրոմիզովալերիանաթթվի էթիլ էսթեր, ֆենոբարբիտալ, անանուխի յուղ կաթիլներ ներքին ընդունման 20մգ/մլ+18,26մգ/մլ+1,42մգ/մլ; 25-30մլ ապակե շշիկ</t>
  </si>
  <si>
    <t>Էսենցիալ ֆոսֆոլիպիդներ 50մգ/մլ; 5մլ</t>
  </si>
  <si>
    <t>Էսենցիալ ֆոսֆոլիպիդներ, լուծույթ ն/ե ներարկման 50մգ/մլ; 5մլ</t>
  </si>
  <si>
    <t>Կատվախոտի ոգեթուրմ 200մգ/մլ, 30մլ</t>
  </si>
  <si>
    <t xml:space="preserve">Կատվախոտի ոգեթուրմ, ոգեթուրմ 200մգ/մլ 30մլ </t>
  </si>
  <si>
    <t>Կեչու խեժ, քսերոֆորմ հեղուկաքսուք 30մգ/գ+30մգ/գ 25գ</t>
  </si>
  <si>
    <t>Կեչու խեժ, քսերոֆորմ հեղուկաքսուք 30մգ/գ+30մգ/գ; ալյումինե պարկուճ 25գ</t>
  </si>
  <si>
    <t>Մետրոնիդազոլ դոնդող 20գ</t>
  </si>
  <si>
    <t>Մետրոնիդազոլ, դոնդող 10մգ/գ; 20գ ալյումինե պարկուճ</t>
  </si>
  <si>
    <t>Տրամադոլ (տրամադոլի հիդրոքլորիդ) 100մգ/2մլ</t>
  </si>
  <si>
    <t>Տրամադոլ (տրամադոլի հիդրոքլորիդ), լուծույթ ներարկման կամ կաթիլաներարկման 100մգ/2մլ, ամպուլներ</t>
  </si>
  <si>
    <t>Ցինկի օքսիդ 10% քսուք</t>
  </si>
  <si>
    <t>Ցինկի օքսիդ 10%, քսուք արտաքին կիրառման 100մգ/գ; 25գ ալյումինե պարկուճ</t>
  </si>
  <si>
    <t>Ամֆոտերիցին B լիպոսոմալ 50մգ</t>
  </si>
  <si>
    <t>Ամֆոտերիցին B լիպոսոմալ 50մգ ն/ե ներարկման, սրվակ</t>
  </si>
  <si>
    <t>Ամֆոտերիցին B սուսպենզիա 100մգ/մլ, 50մլ</t>
  </si>
  <si>
    <t xml:space="preserve">Ամֆոտերիցին B սուսպենզիա 100մգ/մլ, 50մլ </t>
  </si>
  <si>
    <t>Կետամին հիդրոքլորիդ 500մգ/10մլ</t>
  </si>
  <si>
    <t xml:space="preserve">Կետամին հիդրոքլորիդ, լուծույթ ներարկման 500մգ/10մլ, ապակե սրվակներ </t>
  </si>
  <si>
    <t>Նիկեթամիդ 250մգ/մլ 2մլ</t>
  </si>
  <si>
    <t>Նիկեթամիդ 250մգ/մլ 2մլ, լուծույթ ներարկման 250մգ/մլ; ամպուլներ 2մլ</t>
  </si>
  <si>
    <t>ՍմոֆԿաբիվեն Ցենտրալ</t>
  </si>
  <si>
    <t>ՍմոֆԿաբիվեն Ցենտրալ, էմուլսիա կաթիլաներարկման։ I-ին խցիկ՝ L-ալանին, L-արգինին, գլիցին, L-հիստիդին, L-իզոլեյցին, L-լեյցին, L- լիզին (լիզինի ացետատ), Լ-մեթիոնին, Լ-ֆենիլալանին, Լ-պրոլին, Լ-սերին, տաուրին, Լ-թրեոնին, Լ-տրիպտոֆան, Լ-թիրոզին, Լ-վալին, կալցիումի քլորիդ (կալցիումի քլորիդի դիհիդրատ), նատրիում գլիցերոֆոսֆատ (նատրիում գլիցերոֆոսֆատի հիդրատ), մագնեզիումի սուլֆատ (մագնեզիումի սուլֆատի հեպտահիդրատ), կալիումի քլորիդ, նատրիումի ացետատ (նատրիումի ացետատի տրիհիդրատ), ցինկի սուլֆատ(ցինկի սուլֆատի հեպտահիդրատ), II-րդ խցիկ՝ գլյուկոզ (գլյուկոզի մոնոհիդրատ), III-րդ խցիկ՝ սոյայի յուղ, տրիգլիցերիդներ, ձիթապտղի յուղ, ձկան յուղ (հարստացված օմեգա-3 թթվով)։ I-ին խցիկ՝ 14մգ/մլ+12մգ/մլ+11մգ/մլ+3մգ/մլ+5մգ/մլ+7,4մգ/մլ+6,6մգ/մլ+4,3մգ/մլ+5,1մգ/մլ+11,2մգ/մլ+6,5մգ/մլ+1մգ/մլ+4,4մգ/մլ+2մգ/մլ+0,4մգ/մլ+6,2մգ/մլ+0,56մգ/մլ+4,2մգ/մլ +1,2մգ/մլ+4,5մգ/մլ+3,4մգ/մլ+0,013մգ/մլ, II-րդ խցիկ՝ 419,5մգ/մլ, III-րդ խցիկ՝ 60մգ/մլ+60մգ/մլ+50մգ/մլ+30մգ/մլ; 4(4x1) պլաստիկե խցիկների հավաքածու 986մլ</t>
  </si>
  <si>
    <t>Լեուպրորելին (լեուպրորելինի ացետատ) 22.5մգ</t>
  </si>
  <si>
    <t>Լեուպրորելին (լեուպրորելինի ացետատ) 22.5մգ դեղափոշի լիոֆիլացված ե/մ ներարկման լուծույթի և լուծիչ</t>
  </si>
  <si>
    <t>Օսիմերտինիբ 80մգ</t>
  </si>
  <si>
    <t>Օսիմերտինիբ 80մգ, դեղահատեր</t>
  </si>
  <si>
    <t xml:space="preserve">Լենալիդոմիդ 10մգ </t>
  </si>
  <si>
    <t>Լենալիդոմիդ 10մգ, հաբ</t>
  </si>
  <si>
    <t>Սիլիմարին 22.5մգ</t>
  </si>
  <si>
    <t>Սիլիմարին, դեղահատեր թաղանթապատ 22,5մգ</t>
  </si>
  <si>
    <t xml:space="preserve">Լենալիդոմիդ 25մգ </t>
  </si>
  <si>
    <t>Լենալիդոմիդ 25մգ, հաբ</t>
  </si>
  <si>
    <t>Պրեդնիզոլոն 30մգ</t>
  </si>
  <si>
    <t xml:space="preserve">Պրեդնիզոլոն դեղահատեր 30մգ </t>
  </si>
  <si>
    <t>Դակտինոմիցին 0.5մգ</t>
  </si>
  <si>
    <t>Դակտինոմիցին 0.5մգ, լիոֆիլիզատ ներարկման լուծույթի, սրվակ</t>
  </si>
  <si>
    <t>Լեուպրորելին (լեուպրորելինի ացետատ) 7,5մգ</t>
  </si>
  <si>
    <t>Լեուպրորելին (լեուպրորելինի ացետատ) 7,5մգ դեղափոշի լիոֆիլացված ե/մ ներարկման լուծույթի և լուծիչ</t>
  </si>
  <si>
    <t>Վինորելբին 50մգ</t>
  </si>
  <si>
    <t>Վինորելբին 50մգ, խտանյութ կաթիլաներարկման լուծույթի</t>
  </si>
  <si>
    <t xml:space="preserve">Ֆուլվեստրանտ 500մգ </t>
  </si>
  <si>
    <t>Ֆուլվեստրանտ 500մգ լուծույթ ներարկման, սրվակ</t>
  </si>
  <si>
    <t>Վենետոկլաքս 100մգ, հաբ</t>
  </si>
  <si>
    <t>Պալբոցիկլիբ 125մգ</t>
  </si>
  <si>
    <t>Պալբոցիկլիբ 125մգ, դեղապատիճներ</t>
  </si>
  <si>
    <t>Դաունոռուբիցին 20մգ</t>
  </si>
  <si>
    <t>Դաունոռուբիցին 20մգ, դեղափոշի լիոֆիլացված ներարկման լուծույթի, սրվակ</t>
  </si>
  <si>
    <t>33691176/651</t>
  </si>
  <si>
    <t>33691176/652</t>
  </si>
  <si>
    <t>33691176/653</t>
  </si>
  <si>
    <t>33691176/654</t>
  </si>
  <si>
    <t>33691176/655</t>
  </si>
  <si>
    <t>33691176/656</t>
  </si>
  <si>
    <t>33691176/657</t>
  </si>
  <si>
    <t>33691176/658</t>
  </si>
  <si>
    <t>33691176/659</t>
  </si>
  <si>
    <t>33691176/660</t>
  </si>
  <si>
    <t>33691176/661</t>
  </si>
  <si>
    <t>33611470/504</t>
  </si>
  <si>
    <t>33651195/502</t>
  </si>
  <si>
    <t>33621300/503</t>
  </si>
  <si>
    <t>33661117/503</t>
  </si>
  <si>
    <t>33691728/506</t>
  </si>
  <si>
    <t>33691112/510</t>
  </si>
  <si>
    <t>33691226/504</t>
  </si>
  <si>
    <t>33631150/507</t>
  </si>
  <si>
    <t>33651151/513</t>
  </si>
  <si>
    <t>33651151/514</t>
  </si>
  <si>
    <t>33661111/508</t>
  </si>
  <si>
    <t>33621330/507</t>
  </si>
  <si>
    <t>33691199/501</t>
  </si>
  <si>
    <t>33642210/508</t>
  </si>
  <si>
    <t>33651228/505</t>
  </si>
  <si>
    <t>33651249/507</t>
  </si>
  <si>
    <t>33651229/504</t>
  </si>
  <si>
    <t>ՅԱԿ-ԷԱՃԱՊՁԲ-26/69, ԴԵՂՈՐԱՅՔԻ ՁԵՌՔԲԵՐՈՒՄ ՆԱԽԱՏԵՍՎԱԾ 2026 ԹՎԱԿԱՆԻ ՀԱՄԱՐ</t>
  </si>
  <si>
    <t>Мелфалан 50 мг, флакон</t>
  </si>
  <si>
    <t>Пантопразол 40 мг</t>
  </si>
  <si>
    <t>Человеческий нормальный иммуноглобулин 50 мг/мл; 50 мл</t>
  </si>
  <si>
    <t>Этиловый эфир альфа-бромизовалериановой кислоты, фенобарбитал, масло мяты перечной</t>
  </si>
  <si>
    <t>Незаменимые фосфолипиды 50 мг/мл; 5 мл</t>
  </si>
  <si>
    <t>Кошачья мята спиртовая 200 мг/мл, 30 мл</t>
  </si>
  <si>
    <t>Березовая смола, жидкая ксероформная мазь 30 мг/г + 30 мг/г 25 г</t>
  </si>
  <si>
    <t>Метронидазол в форме желе 20 г</t>
  </si>
  <si>
    <t>Трамадол (трамадол гидрохлорид) 100 мг/2 мл</t>
  </si>
  <si>
    <t>Масло оксида цинка 10%</t>
  </si>
  <si>
    <t>Амфотерицин B липосомальный 50 мг</t>
  </si>
  <si>
    <t>Суспензия амфотерицина B 100 мг/мл, 50 мл</t>
  </si>
  <si>
    <t>Кетамина гидрохлорид 500 мг/10 мл</t>
  </si>
  <si>
    <t>Никетамид 250 мг/мл 2 мл</t>
  </si>
  <si>
    <t>СмофКабивен Централ</t>
  </si>
  <si>
    <t>Леупрорелин (леупрорелина ацетат) 22,5 мг</t>
  </si>
  <si>
    <t>Осимертиниб 80 мг</t>
  </si>
  <si>
    <t>Леналидомид 10 мг</t>
  </si>
  <si>
    <t>Силимарин 22,5 мг</t>
  </si>
  <si>
    <t>Леналидомид 25 мг</t>
  </si>
  <si>
    <t>Преднизолон 30 мг</t>
  </si>
  <si>
    <t>Дактиномицин 0,5 мг</t>
  </si>
  <si>
    <t>Леупрорелин (леупрорелина ацетат) 7,5 мг</t>
  </si>
  <si>
    <t>Винорелбин 50 мг</t>
  </si>
  <si>
    <t>Фулвестрант 500 мг</t>
  </si>
  <si>
    <t>Венетоклакс 100 мг, таблетки</t>
  </si>
  <si>
    <t>Палбоциклиб 125 мг</t>
  </si>
  <si>
    <t>Даунорубицин 20 мг</t>
  </si>
  <si>
    <t>Леналидомид 25 мг, таблетки</t>
  </si>
  <si>
    <t>Преднизолон таблетки 30 мг</t>
  </si>
  <si>
    <t>Дактиномицин 0,5 мг, лиофилизат для раствора для инъекций, флакон</t>
  </si>
  <si>
    <t>Леупрорелин (леупрорелина ацетат) 7,5 мг, лиофилизированный порошок для раствора для инъекций внутримышечно и растворитель</t>
  </si>
  <si>
    <t>Винорелбин 50 мг, концентрат для раствора для инфузий</t>
  </si>
  <si>
    <t>Фулвестрант 500 мг, раствор для инъекций, флакон</t>
  </si>
  <si>
    <t>Палбоциклиб 125 мг, капсулы</t>
  </si>
  <si>
    <t>Даунорубицин 20 мг, лиофилизированный порошок для раствора для инъекций, флакон</t>
  </si>
  <si>
    <t>Осимертиниб 80 мг, таблетки</t>
  </si>
  <si>
    <t>Леналидомид 10 мг, таблетки</t>
  </si>
  <si>
    <t>Силимарин, таблетки, покрытые пленочной оболочкой, 22,5 мг</t>
  </si>
  <si>
    <t>СмофКабивен Централ, эмульсия для капельного введения. I-й отсек: L-аланин, L-аргинин, глицин, L-гистидин, L-изолейцин, L-лейцин, L-лизин (ацетат лизина), L-метионин, L-фенилаланин, L-пролин, L-серин, таурин, L-треонин, L-триптофан, L-тирозин, L-валин, хлорид кальция (дигидрат хлорида кальция), глицерофосфат натрия (гидрат глицерофосфата натрия), сульфат магния (гептагидрат сульфата магния), хлорид калия, ацетат натрия (тригидрат ацетата натрия), сульфат цинка (гептагидрат сульфата цинка). II-й отсек: глюкоза (моногидрат глюкозы). III отсек: соевое масло, триглицериды, оливковое масло, рыбий жир (обогащенный омега-3 кислотой). Камера I: 14 мг/мл + 12 мг/мл + 11 мг/мл + 3 мг/мл + 5 мг/мл + 7,4 мг/мл + 6,6 мг/мл + 4,3 мг/мл + 5,1 мг/мл + 11,2 мг/мл + 6,5 мг/мл + 1 мг/мл + 4,4 мг/мл + 2 мг/мл + 0,4 мг/мл + 6,2 мг/мл + 0,56 мг/мл + 4,2 мг/мл + 1,2 мг/мл + 4,5 мг/мл + 3,4 мг/мл + 0,013 мг/мл, Камера II: 419,5 мг/мл, Камера III: 60 мг/мл + 60 мг/мл + 50 мг/мл + 30 мг/мл; Набор из 4 (4x1) пластиковых капсул 986 мл</t>
  </si>
  <si>
    <t>Леупрорелин (леупрорелина ацетат) 22,5 мг порошок для лиофилизированного раствора для внутримышечных инъекций и растворитель</t>
  </si>
  <si>
    <t>Мелфалан, лиофилизат для раствора для капельного введения 50 мг, стеклянный флакон, с растворителем</t>
  </si>
  <si>
    <t>Пантопразол, таблетки в физиологическом растворе 40 мг</t>
  </si>
  <si>
    <t>Человеческий нормальный иммуноглобулин, раствор для капельного введения 50 мг/мл; 50 мл</t>
  </si>
  <si>
    <t>Этильный эфир альфа-бромизовалериановой кислоты, фенобарбитал, капли масла мяты перечной для внутреннего применения 20 мг/мл + 18,26 мг/мл + 1,42 мг/мл; стеклянный флакон 25-30 мл</t>
  </si>
  <si>
    <t>Основные фосфолипиды, раствор для внутривенного введения 50 мг/мл; 5 мл</t>
  </si>
  <si>
    <t>Кошачья мята спирт, спирт 200 мг/мл 30 мл</t>
  </si>
  <si>
    <t>Березовая смола, жидкая мазь ксероформ 30 мг/г + 30 мг/г; алюминиевая капсула 25 г</t>
  </si>
  <si>
    <t>Метронидазол, желе 10 мг/г; алюминиевая капсула 20 г</t>
  </si>
  <si>
    <t>Трамадол (трамадол гидрохлорид), раствор для инъекций или капельниц 100 мг/2 мл, ампулы</t>
  </si>
  <si>
    <t>Оксид цинка 10%, мазь для наружного применения 100 мг/г; алюминиевая капсула 25 г</t>
  </si>
  <si>
    <t>Амфотерицин B липосомальный 50 мг для инъекций, флакон</t>
  </si>
  <si>
    <t>Кетамина гидрохлорид, раствор для инъекций 500 мг/10 мл, стеклянные флаконы</t>
  </si>
  <si>
    <t>Никетамид 250 мг/мл 2 мл, раствор для инъекций 250 мг/мл; ампулы 2 мл</t>
  </si>
  <si>
    <t>YAK-EAChAPDzB-26/69, ДОСТИЖЕНИЕ ЛЕКАРСТВО ЗАПЛАНИРОВАНО НА 2026 ГОД</t>
  </si>
  <si>
    <t>ՀՀ ԱՆ ««Յոլյան» արյունաբանության և ուռուցքաբանության կենտրոն» ՓԲԸ-ում դեղորայքի, հարդեղագործական ապրանքների և լաբորատոր ազդանյութերի ընդունումը իրականացվելու է բացառապես ՊԲԳ (GDP) պահանջներին համապատասխան՝ առաջնորդվելով ՀՀ ԱՆ նախարարի 2010թ, սեպտեմբերի 9-ի N 17 Ն հրամանով։ Բեռնափոխադրումը իրականացնող տրանսպորտային միջոցը պետք է ապահովված լինի ապրանքների պահպանման պայմանների համար համապատասխան միջոցներով, այլապես մատակարարված ապրանքը չի ընդունվի և այդ մասին հաղորդում կներկայացվի համապատասխան տեսչական մարմիններին։</t>
  </si>
  <si>
    <t>Приём лекарственных средств, парафармацевтических препаратов и лабораторных реагентов в ЗАО «Гематологический и онкологический центр «Йолян» Министерства здравоохранения Республики Армения будет осуществляться исключительно в соответствии с требованиями Общих положений Республики Армения, руководствуясь Приказом Министра здравоохранения Республики Армения № 17 Н от 9 сентября 2010 года. Транспортное средство, осуществляющее перевозку груза, должно быть оборудовано соответствующими средствами для обеспечения условий хранения товара, в противном случае доставленный товар не будет принят, и будет составлен протокол для соответствующих инспекционных органов.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</si>
</sst>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0"/>
      <name val="Arial"/>
      <family val="2"/>
      <charset val="204"/>
    </font>
    <font>
      <b/>
      <sz val="10"/>
      <name val="GHEA Grapalat"/>
      <family val="3"/>
    </font>
    <font>
      <sz val="10"/>
      <color theme="1"/>
      <name val="GHEA Grapalat"/>
      <family val="3"/>
    </font>
    <font>
      <sz val="10"/>
      <color rgb="FF000000"/>
      <name val="GHEA Grapalat"/>
      <family val="3"/>
    </font>
    <font>
      <sz val="10"/>
      <name val="GHEA Grapalat"/>
      <family val="3"/>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6" fillId="0" borderId="0"/>
  </cellStyleXfs>
  <cellXfs count="39">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5" fillId="0" borderId="0" xfId="0" applyFont="1" applyAlignment="1">
      <alignment horizontal="right"/>
    </xf>
    <xf numFmtId="0" fontId="5" fillId="0" borderId="0" xfId="0" applyFont="1" applyAlignment="1">
      <alignment horizontal="center"/>
    </xf>
    <xf numFmtId="0" fontId="5" fillId="0" borderId="0" xfId="0" applyFont="1" applyAlignment="1">
      <alignment horizontal="center" vertical="center"/>
    </xf>
    <xf numFmtId="0" fontId="2" fillId="0" borderId="0" xfId="0" applyFont="1"/>
    <xf numFmtId="164" fontId="5" fillId="0" borderId="0" xfId="4" applyNumberFormat="1" applyFont="1" applyAlignment="1">
      <alignment horizontal="center" vertical="center"/>
    </xf>
    <xf numFmtId="164" fontId="2" fillId="0" borderId="1" xfId="4" applyNumberFormat="1" applyFont="1" applyBorder="1" applyAlignment="1">
      <alignment horizontal="center" vertical="center"/>
    </xf>
    <xf numFmtId="0" fontId="2" fillId="0" borderId="3" xfId="0" applyFont="1" applyBorder="1" applyAlignment="1">
      <alignment horizontal="center" vertical="center"/>
    </xf>
    <xf numFmtId="0" fontId="5" fillId="2" borderId="1" xfId="4"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1" xfId="5" applyFont="1" applyFill="1" applyBorder="1" applyAlignment="1">
      <alignment horizontal="left" vertical="center" wrapText="1"/>
    </xf>
    <xf numFmtId="0" fontId="4" fillId="2" borderId="1" xfId="5" applyFont="1" applyFill="1" applyBorder="1" applyAlignment="1">
      <alignment horizontal="center" vertical="center" wrapText="1"/>
    </xf>
    <xf numFmtId="0" fontId="5" fillId="2" borderId="1" xfId="5" applyFont="1" applyFill="1" applyBorder="1" applyAlignment="1">
      <alignment horizontal="center" vertical="center" wrapText="1"/>
    </xf>
    <xf numFmtId="0" fontId="4" fillId="2" borderId="1" xfId="5" applyFont="1" applyFill="1" applyBorder="1" applyAlignment="1">
      <alignment horizontal="left" vertical="center" wrapText="1"/>
    </xf>
    <xf numFmtId="0" fontId="5" fillId="2" borderId="4" xfId="5" applyFont="1" applyFill="1" applyBorder="1" applyAlignment="1">
      <alignment horizontal="center" vertical="center" wrapText="1"/>
    </xf>
    <xf numFmtId="0" fontId="3"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2" xfId="0"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6"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6">
    <cellStyle name="Comma" xfId="4" builtinId="3"/>
    <cellStyle name="Comma 2" xfId="3" xr:uid="{F9E1BF24-FBE7-4FB6-AC45-45BB7566FBFA}"/>
    <cellStyle name="Normal" xfId="0" builtinId="0"/>
    <cellStyle name="Normal 3" xfId="2" xr:uid="{00000000-0005-0000-0000-000001000000}"/>
    <cellStyle name="Обычный 2" xfId="5" xr:uid="{DA143B45-B2CD-49C7-8B42-61B91C5C33FF}"/>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3E2BF-AD8F-4EFA-9108-355604308983}">
  <dimension ref="A1:H36"/>
  <sheetViews>
    <sheetView tabSelected="1" zoomScale="80" zoomScaleNormal="80" workbookViewId="0">
      <selection activeCell="A5" sqref="A5:H5"/>
    </sheetView>
  </sheetViews>
  <sheetFormatPr defaultColWidth="9.140625" defaultRowHeight="13.5" x14ac:dyDescent="0.25"/>
  <cols>
    <col min="1" max="1" width="7.85546875" style="7" customWidth="1"/>
    <col min="2" max="2" width="14.42578125" style="7" customWidth="1"/>
    <col min="3" max="3" width="33" style="7" customWidth="1"/>
    <col min="4" max="4" width="57.28515625" style="10" customWidth="1"/>
    <col min="5" max="5" width="9.42578125" style="9" customWidth="1"/>
    <col min="6" max="6" width="10.85546875" style="9" customWidth="1"/>
    <col min="7" max="7" width="13.42578125" style="11" customWidth="1"/>
    <col min="8" max="8" width="15.42578125" style="13" customWidth="1"/>
    <col min="9" max="16384" width="9.140625" style="7"/>
  </cols>
  <sheetData>
    <row r="1" spans="1:8" ht="29.25" customHeight="1" x14ac:dyDescent="0.25">
      <c r="A1" s="31" t="s">
        <v>107</v>
      </c>
      <c r="B1" s="31"/>
      <c r="C1" s="31"/>
      <c r="D1" s="31"/>
      <c r="E1" s="31"/>
      <c r="F1" s="31"/>
      <c r="G1" s="31"/>
      <c r="H1" s="31"/>
    </row>
    <row r="2" spans="1:8" ht="123" customHeight="1" x14ac:dyDescent="0.25">
      <c r="A2" s="32" t="s">
        <v>8</v>
      </c>
      <c r="B2" s="32"/>
      <c r="C2" s="32"/>
      <c r="D2" s="32"/>
      <c r="E2" s="32"/>
      <c r="F2" s="32"/>
      <c r="G2" s="32"/>
      <c r="H2" s="32"/>
    </row>
    <row r="3" spans="1:8" ht="50.25" customHeight="1" x14ac:dyDescent="0.25">
      <c r="A3" s="32" t="s">
        <v>9</v>
      </c>
      <c r="B3" s="32"/>
      <c r="C3" s="32"/>
      <c r="D3" s="32"/>
      <c r="E3" s="32"/>
      <c r="F3" s="32"/>
      <c r="G3" s="32"/>
      <c r="H3" s="32"/>
    </row>
    <row r="4" spans="1:8" ht="36.75" customHeight="1" x14ac:dyDescent="0.25">
      <c r="A4" s="32" t="s">
        <v>10</v>
      </c>
      <c r="B4" s="32"/>
      <c r="C4" s="32"/>
      <c r="D4" s="32"/>
      <c r="E4" s="32"/>
      <c r="F4" s="32"/>
      <c r="G4" s="32"/>
      <c r="H4" s="32"/>
    </row>
    <row r="5" spans="1:8" ht="67.5" customHeight="1" x14ac:dyDescent="0.25">
      <c r="A5" s="32" t="s">
        <v>11</v>
      </c>
      <c r="B5" s="32"/>
      <c r="C5" s="32"/>
      <c r="D5" s="32"/>
      <c r="E5" s="32"/>
      <c r="F5" s="32"/>
      <c r="G5" s="32"/>
      <c r="H5" s="32"/>
    </row>
    <row r="6" spans="1:8" ht="67.5" customHeight="1" x14ac:dyDescent="0.25">
      <c r="A6" s="36" t="s">
        <v>163</v>
      </c>
      <c r="B6" s="37"/>
      <c r="C6" s="37"/>
      <c r="D6" s="37"/>
      <c r="E6" s="37"/>
      <c r="F6" s="37"/>
      <c r="G6" s="37"/>
      <c r="H6" s="38"/>
    </row>
    <row r="7" spans="1:8" s="12" customFormat="1" ht="28.5" x14ac:dyDescent="0.25">
      <c r="A7" s="8" t="s">
        <v>3</v>
      </c>
      <c r="B7" s="15" t="s">
        <v>7</v>
      </c>
      <c r="C7" s="1" t="s">
        <v>4</v>
      </c>
      <c r="D7" s="2" t="s">
        <v>5</v>
      </c>
      <c r="E7" s="2" t="s">
        <v>1</v>
      </c>
      <c r="F7" s="3" t="s">
        <v>0</v>
      </c>
      <c r="G7" s="3" t="s">
        <v>6</v>
      </c>
      <c r="H7" s="14" t="s">
        <v>12</v>
      </c>
    </row>
    <row r="8" spans="1:8" ht="37.5" customHeight="1" x14ac:dyDescent="0.25">
      <c r="A8" s="5">
        <v>1</v>
      </c>
      <c r="B8" s="17" t="s">
        <v>79</v>
      </c>
      <c r="C8" s="19" t="s">
        <v>24</v>
      </c>
      <c r="D8" s="4" t="s">
        <v>25</v>
      </c>
      <c r="E8" s="5">
        <v>200</v>
      </c>
      <c r="F8" s="5" t="s">
        <v>2</v>
      </c>
      <c r="G8" s="5">
        <v>60000</v>
      </c>
      <c r="H8" s="16">
        <f t="shared" ref="H8:H26" si="0">E8*G8</f>
        <v>12000000</v>
      </c>
    </row>
    <row r="9" spans="1:8" ht="37.5" customHeight="1" x14ac:dyDescent="0.25">
      <c r="A9" s="5">
        <v>2</v>
      </c>
      <c r="B9" s="17" t="s">
        <v>90</v>
      </c>
      <c r="C9" s="20" t="s">
        <v>26</v>
      </c>
      <c r="D9" s="21" t="s">
        <v>27</v>
      </c>
      <c r="E9" s="22">
        <v>5000</v>
      </c>
      <c r="F9" s="5" t="s">
        <v>2</v>
      </c>
      <c r="G9" s="5">
        <v>50</v>
      </c>
      <c r="H9" s="16">
        <f t="shared" si="0"/>
        <v>250000</v>
      </c>
    </row>
    <row r="10" spans="1:8" ht="37.5" customHeight="1" x14ac:dyDescent="0.25">
      <c r="A10" s="5">
        <v>3</v>
      </c>
      <c r="B10" s="17" t="s">
        <v>91</v>
      </c>
      <c r="C10" s="23" t="s">
        <v>28</v>
      </c>
      <c r="D10" s="21" t="s">
        <v>29</v>
      </c>
      <c r="E10" s="24">
        <v>100</v>
      </c>
      <c r="F10" s="5" t="s">
        <v>2</v>
      </c>
      <c r="G10" s="5">
        <v>122000</v>
      </c>
      <c r="H10" s="16">
        <f t="shared" si="0"/>
        <v>12200000</v>
      </c>
    </row>
    <row r="11" spans="1:8" ht="46.5" customHeight="1" x14ac:dyDescent="0.25">
      <c r="A11" s="5">
        <v>4</v>
      </c>
      <c r="B11" s="17" t="s">
        <v>92</v>
      </c>
      <c r="C11" s="25" t="s">
        <v>30</v>
      </c>
      <c r="D11" s="4" t="s">
        <v>31</v>
      </c>
      <c r="E11" s="5">
        <v>30</v>
      </c>
      <c r="F11" s="5" t="s">
        <v>2</v>
      </c>
      <c r="G11" s="5">
        <v>300</v>
      </c>
      <c r="H11" s="16">
        <f t="shared" si="0"/>
        <v>9000</v>
      </c>
    </row>
    <row r="12" spans="1:8" ht="37.5" customHeight="1" x14ac:dyDescent="0.25">
      <c r="A12" s="5">
        <v>5</v>
      </c>
      <c r="B12" s="17" t="s">
        <v>80</v>
      </c>
      <c r="C12" s="26" t="s">
        <v>32</v>
      </c>
      <c r="D12" s="5" t="s">
        <v>33</v>
      </c>
      <c r="E12" s="5">
        <v>280</v>
      </c>
      <c r="F12" s="5" t="s">
        <v>2</v>
      </c>
      <c r="G12" s="5">
        <v>900</v>
      </c>
      <c r="H12" s="16">
        <f t="shared" si="0"/>
        <v>252000</v>
      </c>
    </row>
    <row r="13" spans="1:8" ht="37.5" customHeight="1" x14ac:dyDescent="0.25">
      <c r="A13" s="5">
        <v>6</v>
      </c>
      <c r="B13" s="17" t="s">
        <v>93</v>
      </c>
      <c r="C13" s="25" t="s">
        <v>34</v>
      </c>
      <c r="D13" s="6" t="s">
        <v>35</v>
      </c>
      <c r="E13" s="5">
        <v>100</v>
      </c>
      <c r="F13" s="5" t="s">
        <v>2</v>
      </c>
      <c r="G13" s="5">
        <v>300</v>
      </c>
      <c r="H13" s="16">
        <f t="shared" si="0"/>
        <v>30000</v>
      </c>
    </row>
    <row r="14" spans="1:8" ht="37.5" customHeight="1" x14ac:dyDescent="0.25">
      <c r="A14" s="5">
        <v>7</v>
      </c>
      <c r="B14" s="17" t="s">
        <v>94</v>
      </c>
      <c r="C14" s="26" t="s">
        <v>36</v>
      </c>
      <c r="D14" s="5" t="s">
        <v>37</v>
      </c>
      <c r="E14" s="5">
        <v>10</v>
      </c>
      <c r="F14" s="5" t="s">
        <v>2</v>
      </c>
      <c r="G14" s="5">
        <v>400</v>
      </c>
      <c r="H14" s="16">
        <f t="shared" si="0"/>
        <v>4000</v>
      </c>
    </row>
    <row r="15" spans="1:8" ht="37.5" customHeight="1" x14ac:dyDescent="0.25">
      <c r="A15" s="5">
        <v>8</v>
      </c>
      <c r="B15" s="17" t="s">
        <v>95</v>
      </c>
      <c r="C15" s="25" t="s">
        <v>38</v>
      </c>
      <c r="D15" s="4" t="s">
        <v>39</v>
      </c>
      <c r="E15" s="5">
        <v>20</v>
      </c>
      <c r="F15" s="5" t="s">
        <v>2</v>
      </c>
      <c r="G15" s="5">
        <v>2000</v>
      </c>
      <c r="H15" s="16">
        <f t="shared" si="0"/>
        <v>40000</v>
      </c>
    </row>
    <row r="16" spans="1:8" ht="37.5" customHeight="1" x14ac:dyDescent="0.25">
      <c r="A16" s="5">
        <v>9</v>
      </c>
      <c r="B16" s="17" t="s">
        <v>96</v>
      </c>
      <c r="C16" s="25" t="s">
        <v>40</v>
      </c>
      <c r="D16" s="4" t="s">
        <v>41</v>
      </c>
      <c r="E16" s="5">
        <v>150</v>
      </c>
      <c r="F16" s="5" t="s">
        <v>2</v>
      </c>
      <c r="G16" s="5">
        <v>150</v>
      </c>
      <c r="H16" s="16">
        <f t="shared" si="0"/>
        <v>22500</v>
      </c>
    </row>
    <row r="17" spans="1:8" ht="37.5" customHeight="1" x14ac:dyDescent="0.25">
      <c r="A17" s="5">
        <v>10</v>
      </c>
      <c r="B17" s="17" t="s">
        <v>97</v>
      </c>
      <c r="C17" s="25" t="s">
        <v>42</v>
      </c>
      <c r="D17" s="6" t="s">
        <v>43</v>
      </c>
      <c r="E17" s="5">
        <v>10</v>
      </c>
      <c r="F17" s="5" t="s">
        <v>2</v>
      </c>
      <c r="G17" s="5">
        <v>500</v>
      </c>
      <c r="H17" s="16">
        <f t="shared" si="0"/>
        <v>5000</v>
      </c>
    </row>
    <row r="18" spans="1:8" ht="37.5" customHeight="1" x14ac:dyDescent="0.25">
      <c r="A18" s="5">
        <v>11</v>
      </c>
      <c r="B18" s="17" t="s">
        <v>98</v>
      </c>
      <c r="C18" s="25" t="s">
        <v>44</v>
      </c>
      <c r="D18" s="4" t="s">
        <v>45</v>
      </c>
      <c r="E18" s="5">
        <v>20</v>
      </c>
      <c r="F18" s="5" t="s">
        <v>2</v>
      </c>
      <c r="G18" s="5">
        <v>80000</v>
      </c>
      <c r="H18" s="16">
        <f t="shared" si="0"/>
        <v>1600000</v>
      </c>
    </row>
    <row r="19" spans="1:8" ht="37.5" customHeight="1" x14ac:dyDescent="0.25">
      <c r="A19" s="5">
        <v>12</v>
      </c>
      <c r="B19" s="17" t="s">
        <v>99</v>
      </c>
      <c r="C19" s="25" t="s">
        <v>46</v>
      </c>
      <c r="D19" s="4" t="s">
        <v>47</v>
      </c>
      <c r="E19" s="5">
        <v>20</v>
      </c>
      <c r="F19" s="5" t="s">
        <v>2</v>
      </c>
      <c r="G19" s="5">
        <v>40000</v>
      </c>
      <c r="H19" s="16">
        <f t="shared" si="0"/>
        <v>800000</v>
      </c>
    </row>
    <row r="20" spans="1:8" ht="37.5" customHeight="1" x14ac:dyDescent="0.25">
      <c r="A20" s="5">
        <v>13</v>
      </c>
      <c r="B20" s="17" t="s">
        <v>100</v>
      </c>
      <c r="C20" s="26" t="s">
        <v>48</v>
      </c>
      <c r="D20" s="5" t="s">
        <v>49</v>
      </c>
      <c r="E20" s="5">
        <v>50</v>
      </c>
      <c r="F20" s="5" t="s">
        <v>2</v>
      </c>
      <c r="G20" s="5">
        <v>2000</v>
      </c>
      <c r="H20" s="16">
        <f t="shared" si="0"/>
        <v>100000</v>
      </c>
    </row>
    <row r="21" spans="1:8" ht="37.5" customHeight="1" x14ac:dyDescent="0.25">
      <c r="A21" s="5">
        <v>14</v>
      </c>
      <c r="B21" s="17" t="s">
        <v>101</v>
      </c>
      <c r="C21" s="25" t="s">
        <v>50</v>
      </c>
      <c r="D21" s="4" t="s">
        <v>51</v>
      </c>
      <c r="E21" s="5">
        <v>20</v>
      </c>
      <c r="F21" s="5" t="s">
        <v>2</v>
      </c>
      <c r="G21" s="5">
        <v>250</v>
      </c>
      <c r="H21" s="16">
        <f t="shared" si="0"/>
        <v>5000</v>
      </c>
    </row>
    <row r="22" spans="1:8" ht="46.5" customHeight="1" x14ac:dyDescent="0.25">
      <c r="A22" s="5">
        <v>15</v>
      </c>
      <c r="B22" s="17" t="s">
        <v>81</v>
      </c>
      <c r="C22" s="25" t="s">
        <v>52</v>
      </c>
      <c r="D22" s="6" t="s">
        <v>53</v>
      </c>
      <c r="E22" s="5">
        <v>10</v>
      </c>
      <c r="F22" s="5" t="s">
        <v>2</v>
      </c>
      <c r="G22" s="5">
        <v>20000</v>
      </c>
      <c r="H22" s="16">
        <f t="shared" si="0"/>
        <v>200000</v>
      </c>
    </row>
    <row r="23" spans="1:8" ht="37.5" customHeight="1" x14ac:dyDescent="0.25">
      <c r="A23" s="5">
        <v>16</v>
      </c>
      <c r="B23" s="17" t="s">
        <v>82</v>
      </c>
      <c r="C23" s="26" t="s">
        <v>54</v>
      </c>
      <c r="D23" s="5" t="s">
        <v>55</v>
      </c>
      <c r="E23" s="5">
        <v>100</v>
      </c>
      <c r="F23" s="5" t="s">
        <v>2</v>
      </c>
      <c r="G23" s="5">
        <v>88166</v>
      </c>
      <c r="H23" s="16">
        <f t="shared" si="0"/>
        <v>8816600</v>
      </c>
    </row>
    <row r="24" spans="1:8" ht="37.5" customHeight="1" x14ac:dyDescent="0.25">
      <c r="A24" s="5">
        <v>17</v>
      </c>
      <c r="B24" s="17" t="s">
        <v>83</v>
      </c>
      <c r="C24" s="27" t="s">
        <v>56</v>
      </c>
      <c r="D24" s="28" t="s">
        <v>57</v>
      </c>
      <c r="E24" s="28">
        <v>3650</v>
      </c>
      <c r="F24" s="5" t="s">
        <v>2</v>
      </c>
      <c r="G24" s="5">
        <v>1127</v>
      </c>
      <c r="H24" s="16">
        <f t="shared" si="0"/>
        <v>4113550</v>
      </c>
    </row>
    <row r="25" spans="1:8" ht="37.5" customHeight="1" x14ac:dyDescent="0.25">
      <c r="A25" s="5">
        <v>18</v>
      </c>
      <c r="B25" s="17" t="s">
        <v>84</v>
      </c>
      <c r="C25" s="26" t="s">
        <v>58</v>
      </c>
      <c r="D25" s="5" t="s">
        <v>59</v>
      </c>
      <c r="E25" s="5">
        <v>2000</v>
      </c>
      <c r="F25" s="5" t="s">
        <v>2</v>
      </c>
      <c r="G25" s="5">
        <v>590</v>
      </c>
      <c r="H25" s="16">
        <f t="shared" si="0"/>
        <v>1180000</v>
      </c>
    </row>
    <row r="26" spans="1:8" ht="37.5" customHeight="1" x14ac:dyDescent="0.25">
      <c r="A26" s="5">
        <v>19</v>
      </c>
      <c r="B26" s="17" t="s">
        <v>102</v>
      </c>
      <c r="C26" s="20" t="s">
        <v>60</v>
      </c>
      <c r="D26" s="21" t="s">
        <v>61</v>
      </c>
      <c r="E26" s="29">
        <v>5000</v>
      </c>
      <c r="F26" s="5" t="s">
        <v>2</v>
      </c>
      <c r="G26" s="5">
        <v>30</v>
      </c>
      <c r="H26" s="16">
        <f t="shared" si="0"/>
        <v>150000</v>
      </c>
    </row>
    <row r="27" spans="1:8" ht="37.5" customHeight="1" x14ac:dyDescent="0.25">
      <c r="A27" s="5">
        <v>20</v>
      </c>
      <c r="B27" s="17" t="s">
        <v>85</v>
      </c>
      <c r="C27" s="30" t="s">
        <v>62</v>
      </c>
      <c r="D27" s="28" t="s">
        <v>63</v>
      </c>
      <c r="E27" s="28">
        <v>6000</v>
      </c>
      <c r="F27" s="5" t="s">
        <v>2</v>
      </c>
      <c r="G27" s="5">
        <v>2000</v>
      </c>
      <c r="H27" s="16">
        <f>G27*E27</f>
        <v>12000000</v>
      </c>
    </row>
    <row r="28" spans="1:8" ht="37.5" customHeight="1" x14ac:dyDescent="0.25">
      <c r="A28" s="5">
        <v>21</v>
      </c>
      <c r="B28" s="17" t="s">
        <v>103</v>
      </c>
      <c r="C28" s="25" t="s">
        <v>64</v>
      </c>
      <c r="D28" s="4" t="s">
        <v>65</v>
      </c>
      <c r="E28" s="5">
        <v>15000</v>
      </c>
      <c r="F28" s="5" t="s">
        <v>2</v>
      </c>
      <c r="G28" s="5">
        <v>80</v>
      </c>
      <c r="H28" s="16">
        <f t="shared" ref="H28:H35" si="1">G28*E28</f>
        <v>1200000</v>
      </c>
    </row>
    <row r="29" spans="1:8" ht="37.5" customHeight="1" x14ac:dyDescent="0.25">
      <c r="A29" s="5">
        <v>22</v>
      </c>
      <c r="B29" s="17" t="s">
        <v>104</v>
      </c>
      <c r="C29" s="26" t="s">
        <v>66</v>
      </c>
      <c r="D29" s="5" t="s">
        <v>67</v>
      </c>
      <c r="E29" s="5">
        <v>120</v>
      </c>
      <c r="F29" s="5" t="s">
        <v>2</v>
      </c>
      <c r="G29" s="5">
        <v>24300</v>
      </c>
      <c r="H29" s="16">
        <f t="shared" si="1"/>
        <v>2916000</v>
      </c>
    </row>
    <row r="30" spans="1:8" ht="37.5" customHeight="1" x14ac:dyDescent="0.25">
      <c r="A30" s="5">
        <v>23</v>
      </c>
      <c r="B30" s="17" t="s">
        <v>86</v>
      </c>
      <c r="C30" s="26" t="s">
        <v>68</v>
      </c>
      <c r="D30" s="5" t="s">
        <v>69</v>
      </c>
      <c r="E30" s="5">
        <v>360</v>
      </c>
      <c r="F30" s="5" t="s">
        <v>2</v>
      </c>
      <c r="G30" s="5">
        <v>45962</v>
      </c>
      <c r="H30" s="16">
        <f t="shared" si="1"/>
        <v>16546320</v>
      </c>
    </row>
    <row r="31" spans="1:8" ht="37.5" customHeight="1" x14ac:dyDescent="0.25">
      <c r="A31" s="5">
        <v>24</v>
      </c>
      <c r="B31" s="17" t="s">
        <v>105</v>
      </c>
      <c r="C31" s="26" t="s">
        <v>70</v>
      </c>
      <c r="D31" s="5" t="s">
        <v>71</v>
      </c>
      <c r="E31" s="5">
        <v>60</v>
      </c>
      <c r="F31" s="5" t="s">
        <v>2</v>
      </c>
      <c r="G31" s="5">
        <v>19734</v>
      </c>
      <c r="H31" s="16">
        <f t="shared" si="1"/>
        <v>1184040</v>
      </c>
    </row>
    <row r="32" spans="1:8" ht="37.5" customHeight="1" x14ac:dyDescent="0.25">
      <c r="A32" s="5">
        <v>25</v>
      </c>
      <c r="B32" s="17" t="s">
        <v>87</v>
      </c>
      <c r="C32" s="26" t="s">
        <v>72</v>
      </c>
      <c r="D32" s="5" t="s">
        <v>73</v>
      </c>
      <c r="E32" s="5">
        <v>120</v>
      </c>
      <c r="F32" s="5" t="s">
        <v>2</v>
      </c>
      <c r="G32" s="5">
        <v>95000</v>
      </c>
      <c r="H32" s="16">
        <f t="shared" si="1"/>
        <v>11400000</v>
      </c>
    </row>
    <row r="33" spans="1:8" ht="37.5" customHeight="1" x14ac:dyDescent="0.25">
      <c r="A33" s="5">
        <v>26</v>
      </c>
      <c r="B33" s="17" t="s">
        <v>88</v>
      </c>
      <c r="C33" s="26" t="s">
        <v>74</v>
      </c>
      <c r="D33" s="5" t="s">
        <v>74</v>
      </c>
      <c r="E33" s="5">
        <v>5000</v>
      </c>
      <c r="F33" s="5" t="s">
        <v>2</v>
      </c>
      <c r="G33" s="5">
        <v>3456</v>
      </c>
      <c r="H33" s="16">
        <f t="shared" si="1"/>
        <v>17280000</v>
      </c>
    </row>
    <row r="34" spans="1:8" ht="37.5" customHeight="1" x14ac:dyDescent="0.25">
      <c r="A34" s="5">
        <v>27</v>
      </c>
      <c r="B34" s="17" t="s">
        <v>89</v>
      </c>
      <c r="C34" s="26" t="s">
        <v>75</v>
      </c>
      <c r="D34" s="5" t="s">
        <v>76</v>
      </c>
      <c r="E34" s="5">
        <v>5000</v>
      </c>
      <c r="F34" s="5" t="s">
        <v>2</v>
      </c>
      <c r="G34" s="5">
        <v>2640</v>
      </c>
      <c r="H34" s="16">
        <f t="shared" si="1"/>
        <v>13200000</v>
      </c>
    </row>
    <row r="35" spans="1:8" ht="37.5" customHeight="1" x14ac:dyDescent="0.25">
      <c r="A35" s="5">
        <v>28</v>
      </c>
      <c r="B35" s="17" t="s">
        <v>106</v>
      </c>
      <c r="C35" s="17" t="s">
        <v>77</v>
      </c>
      <c r="D35" s="5" t="s">
        <v>78</v>
      </c>
      <c r="E35" s="5">
        <v>800</v>
      </c>
      <c r="F35" s="5" t="s">
        <v>2</v>
      </c>
      <c r="G35" s="5">
        <v>8199</v>
      </c>
      <c r="H35" s="16">
        <f t="shared" si="1"/>
        <v>6559200</v>
      </c>
    </row>
    <row r="36" spans="1:8" x14ac:dyDescent="0.25">
      <c r="H36" s="13">
        <f>SUM(H8:H35)</f>
        <v>124063210</v>
      </c>
    </row>
  </sheetData>
  <mergeCells count="6">
    <mergeCell ref="A6:H6"/>
    <mergeCell ref="A1:H1"/>
    <mergeCell ref="A2:H2"/>
    <mergeCell ref="A3:H3"/>
    <mergeCell ref="A4:H4"/>
    <mergeCell ref="A5: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649B1-05F4-40E7-A568-CDFDC73324D3}">
  <dimension ref="A1:H35"/>
  <sheetViews>
    <sheetView workbookViewId="0">
      <selection activeCell="A2" sqref="A2:H2"/>
    </sheetView>
  </sheetViews>
  <sheetFormatPr defaultColWidth="9.140625" defaultRowHeight="13.5" x14ac:dyDescent="0.25"/>
  <cols>
    <col min="1" max="1" width="7.85546875" style="7" customWidth="1"/>
    <col min="2" max="2" width="15.5703125" style="7" customWidth="1"/>
    <col min="3" max="3" width="27.85546875" style="7" customWidth="1"/>
    <col min="4" max="4" width="62.140625" style="10" customWidth="1"/>
    <col min="5" max="5" width="9.42578125" style="9" customWidth="1"/>
    <col min="6" max="6" width="10.85546875" style="9" customWidth="1"/>
    <col min="7" max="7" width="13.42578125" style="11" customWidth="1"/>
    <col min="8" max="8" width="15.42578125" style="13" customWidth="1"/>
    <col min="9" max="16384" width="9.140625" style="7"/>
  </cols>
  <sheetData>
    <row r="1" spans="1:8" ht="29.25" customHeight="1" x14ac:dyDescent="0.25">
      <c r="A1" s="33" t="s">
        <v>162</v>
      </c>
      <c r="B1" s="34"/>
      <c r="C1" s="34"/>
      <c r="D1" s="34"/>
      <c r="E1" s="34"/>
      <c r="F1" s="34"/>
      <c r="G1" s="34"/>
      <c r="H1" s="35"/>
    </row>
    <row r="2" spans="1:8" ht="107.25" customHeight="1" x14ac:dyDescent="0.25">
      <c r="A2" s="32" t="s">
        <v>19</v>
      </c>
      <c r="B2" s="32"/>
      <c r="C2" s="32"/>
      <c r="D2" s="32"/>
      <c r="E2" s="32"/>
      <c r="F2" s="32"/>
      <c r="G2" s="32"/>
      <c r="H2" s="32"/>
    </row>
    <row r="3" spans="1:8" ht="50.25" customHeight="1" x14ac:dyDescent="0.25">
      <c r="A3" s="32" t="s">
        <v>20</v>
      </c>
      <c r="B3" s="32"/>
      <c r="C3" s="32"/>
      <c r="D3" s="32"/>
      <c r="E3" s="32"/>
      <c r="F3" s="32"/>
      <c r="G3" s="32"/>
      <c r="H3" s="32"/>
    </row>
    <row r="4" spans="1:8" ht="36.75" customHeight="1" x14ac:dyDescent="0.25">
      <c r="A4" s="32" t="s">
        <v>21</v>
      </c>
      <c r="B4" s="32"/>
      <c r="C4" s="32"/>
      <c r="D4" s="32"/>
      <c r="E4" s="32"/>
      <c r="F4" s="32"/>
      <c r="G4" s="32"/>
      <c r="H4" s="32"/>
    </row>
    <row r="5" spans="1:8" ht="67.5" customHeight="1" x14ac:dyDescent="0.25">
      <c r="A5" s="32" t="s">
        <v>22</v>
      </c>
      <c r="B5" s="32"/>
      <c r="C5" s="32"/>
      <c r="D5" s="32"/>
      <c r="E5" s="32"/>
      <c r="F5" s="32"/>
      <c r="G5" s="32"/>
      <c r="H5" s="32"/>
    </row>
    <row r="6" spans="1:8" ht="84" customHeight="1" x14ac:dyDescent="0.25">
      <c r="A6" s="36" t="s">
        <v>164</v>
      </c>
      <c r="B6" s="37"/>
      <c r="C6" s="37"/>
      <c r="D6" s="37"/>
      <c r="E6" s="37"/>
      <c r="F6" s="37"/>
      <c r="G6" s="37"/>
      <c r="H6" s="38"/>
    </row>
    <row r="7" spans="1:8" s="12" customFormat="1" ht="57" x14ac:dyDescent="0.25">
      <c r="A7" s="8" t="s">
        <v>3</v>
      </c>
      <c r="B7" s="15" t="s">
        <v>7</v>
      </c>
      <c r="C7" s="1" t="s">
        <v>13</v>
      </c>
      <c r="D7" s="2" t="s">
        <v>14</v>
      </c>
      <c r="E7" s="3" t="s">
        <v>15</v>
      </c>
      <c r="F7" s="3" t="s">
        <v>16</v>
      </c>
      <c r="G7" s="3" t="s">
        <v>17</v>
      </c>
      <c r="H7" s="18" t="s">
        <v>18</v>
      </c>
    </row>
    <row r="8" spans="1:8" ht="26.25" customHeight="1" x14ac:dyDescent="0.25">
      <c r="A8" s="5">
        <v>1</v>
      </c>
      <c r="B8" s="17" t="s">
        <v>79</v>
      </c>
      <c r="C8" s="19" t="s">
        <v>108</v>
      </c>
      <c r="D8" s="4" t="s">
        <v>149</v>
      </c>
      <c r="E8" s="5">
        <v>200</v>
      </c>
      <c r="F8" s="5" t="s">
        <v>23</v>
      </c>
      <c r="G8" s="5">
        <v>60000</v>
      </c>
      <c r="H8" s="16">
        <f t="shared" ref="H8:H26" si="0">E8*G8</f>
        <v>12000000</v>
      </c>
    </row>
    <row r="9" spans="1:8" ht="26.25" customHeight="1" x14ac:dyDescent="0.25">
      <c r="A9" s="5">
        <v>2</v>
      </c>
      <c r="B9" s="17" t="s">
        <v>90</v>
      </c>
      <c r="C9" s="20" t="s">
        <v>109</v>
      </c>
      <c r="D9" s="21" t="s">
        <v>150</v>
      </c>
      <c r="E9" s="22">
        <v>5000</v>
      </c>
      <c r="F9" s="5" t="s">
        <v>23</v>
      </c>
      <c r="G9" s="5">
        <v>50</v>
      </c>
      <c r="H9" s="16">
        <f t="shared" si="0"/>
        <v>250000</v>
      </c>
    </row>
    <row r="10" spans="1:8" ht="26.25" customHeight="1" x14ac:dyDescent="0.25">
      <c r="A10" s="5">
        <v>3</v>
      </c>
      <c r="B10" s="17" t="s">
        <v>91</v>
      </c>
      <c r="C10" s="23" t="s">
        <v>110</v>
      </c>
      <c r="D10" s="21" t="s">
        <v>151</v>
      </c>
      <c r="E10" s="24">
        <v>100</v>
      </c>
      <c r="F10" s="5" t="s">
        <v>23</v>
      </c>
      <c r="G10" s="5">
        <v>122000</v>
      </c>
      <c r="H10" s="16">
        <f t="shared" si="0"/>
        <v>12200000</v>
      </c>
    </row>
    <row r="11" spans="1:8" ht="26.25" customHeight="1" x14ac:dyDescent="0.25">
      <c r="A11" s="5">
        <v>4</v>
      </c>
      <c r="B11" s="17" t="s">
        <v>92</v>
      </c>
      <c r="C11" s="25" t="s">
        <v>111</v>
      </c>
      <c r="D11" s="4" t="s">
        <v>152</v>
      </c>
      <c r="E11" s="5">
        <v>30</v>
      </c>
      <c r="F11" s="5" t="s">
        <v>23</v>
      </c>
      <c r="G11" s="5">
        <v>300</v>
      </c>
      <c r="H11" s="16">
        <f t="shared" si="0"/>
        <v>9000</v>
      </c>
    </row>
    <row r="12" spans="1:8" ht="26.25" customHeight="1" x14ac:dyDescent="0.25">
      <c r="A12" s="5">
        <v>5</v>
      </c>
      <c r="B12" s="17" t="s">
        <v>80</v>
      </c>
      <c r="C12" s="26" t="s">
        <v>112</v>
      </c>
      <c r="D12" s="5" t="s">
        <v>153</v>
      </c>
      <c r="E12" s="5">
        <v>280</v>
      </c>
      <c r="F12" s="5" t="s">
        <v>23</v>
      </c>
      <c r="G12" s="5">
        <v>900</v>
      </c>
      <c r="H12" s="16">
        <f t="shared" si="0"/>
        <v>252000</v>
      </c>
    </row>
    <row r="13" spans="1:8" ht="26.25" customHeight="1" x14ac:dyDescent="0.25">
      <c r="A13" s="5">
        <v>6</v>
      </c>
      <c r="B13" s="17" t="s">
        <v>93</v>
      </c>
      <c r="C13" s="25" t="s">
        <v>113</v>
      </c>
      <c r="D13" s="6" t="s">
        <v>154</v>
      </c>
      <c r="E13" s="5">
        <v>100</v>
      </c>
      <c r="F13" s="5" t="s">
        <v>23</v>
      </c>
      <c r="G13" s="5">
        <v>300</v>
      </c>
      <c r="H13" s="16">
        <f t="shared" si="0"/>
        <v>30000</v>
      </c>
    </row>
    <row r="14" spans="1:8" ht="26.25" customHeight="1" x14ac:dyDescent="0.25">
      <c r="A14" s="5">
        <v>7</v>
      </c>
      <c r="B14" s="17" t="s">
        <v>94</v>
      </c>
      <c r="C14" s="26" t="s">
        <v>114</v>
      </c>
      <c r="D14" s="5" t="s">
        <v>155</v>
      </c>
      <c r="E14" s="5">
        <v>10</v>
      </c>
      <c r="F14" s="5" t="s">
        <v>23</v>
      </c>
      <c r="G14" s="5">
        <v>400</v>
      </c>
      <c r="H14" s="16">
        <f t="shared" si="0"/>
        <v>4000</v>
      </c>
    </row>
    <row r="15" spans="1:8" ht="26.25" customHeight="1" x14ac:dyDescent="0.25">
      <c r="A15" s="5">
        <v>8</v>
      </c>
      <c r="B15" s="17" t="s">
        <v>95</v>
      </c>
      <c r="C15" s="25" t="s">
        <v>115</v>
      </c>
      <c r="D15" s="4" t="s">
        <v>156</v>
      </c>
      <c r="E15" s="5">
        <v>20</v>
      </c>
      <c r="F15" s="5" t="s">
        <v>23</v>
      </c>
      <c r="G15" s="5">
        <v>2000</v>
      </c>
      <c r="H15" s="16">
        <f t="shared" si="0"/>
        <v>40000</v>
      </c>
    </row>
    <row r="16" spans="1:8" ht="26.25" customHeight="1" x14ac:dyDescent="0.25">
      <c r="A16" s="5">
        <v>9</v>
      </c>
      <c r="B16" s="17" t="s">
        <v>96</v>
      </c>
      <c r="C16" s="25" t="s">
        <v>116</v>
      </c>
      <c r="D16" s="4" t="s">
        <v>157</v>
      </c>
      <c r="E16" s="5">
        <v>150</v>
      </c>
      <c r="F16" s="5" t="s">
        <v>23</v>
      </c>
      <c r="G16" s="5">
        <v>150</v>
      </c>
      <c r="H16" s="16">
        <f t="shared" si="0"/>
        <v>22500</v>
      </c>
    </row>
    <row r="17" spans="1:8" ht="26.25" customHeight="1" x14ac:dyDescent="0.25">
      <c r="A17" s="5">
        <v>10</v>
      </c>
      <c r="B17" s="17" t="s">
        <v>97</v>
      </c>
      <c r="C17" s="25" t="s">
        <v>117</v>
      </c>
      <c r="D17" s="6" t="s">
        <v>158</v>
      </c>
      <c r="E17" s="5">
        <v>10</v>
      </c>
      <c r="F17" s="5" t="s">
        <v>23</v>
      </c>
      <c r="G17" s="5">
        <v>500</v>
      </c>
      <c r="H17" s="16">
        <f t="shared" si="0"/>
        <v>5000</v>
      </c>
    </row>
    <row r="18" spans="1:8" ht="26.25" customHeight="1" x14ac:dyDescent="0.25">
      <c r="A18" s="5">
        <v>11</v>
      </c>
      <c r="B18" s="17" t="s">
        <v>98</v>
      </c>
      <c r="C18" s="25" t="s">
        <v>118</v>
      </c>
      <c r="D18" s="4" t="s">
        <v>159</v>
      </c>
      <c r="E18" s="5">
        <v>20</v>
      </c>
      <c r="F18" s="5" t="s">
        <v>23</v>
      </c>
      <c r="G18" s="5">
        <v>80000</v>
      </c>
      <c r="H18" s="16">
        <f t="shared" si="0"/>
        <v>1600000</v>
      </c>
    </row>
    <row r="19" spans="1:8" ht="26.25" customHeight="1" x14ac:dyDescent="0.25">
      <c r="A19" s="5">
        <v>12</v>
      </c>
      <c r="B19" s="17" t="s">
        <v>99</v>
      </c>
      <c r="C19" s="25" t="s">
        <v>119</v>
      </c>
      <c r="D19" s="4" t="s">
        <v>119</v>
      </c>
      <c r="E19" s="5">
        <v>20</v>
      </c>
      <c r="F19" s="5" t="s">
        <v>23</v>
      </c>
      <c r="G19" s="5">
        <v>40000</v>
      </c>
      <c r="H19" s="16">
        <f t="shared" si="0"/>
        <v>800000</v>
      </c>
    </row>
    <row r="20" spans="1:8" ht="26.25" customHeight="1" x14ac:dyDescent="0.25">
      <c r="A20" s="5">
        <v>13</v>
      </c>
      <c r="B20" s="17" t="s">
        <v>100</v>
      </c>
      <c r="C20" s="26" t="s">
        <v>120</v>
      </c>
      <c r="D20" s="5" t="s">
        <v>160</v>
      </c>
      <c r="E20" s="5">
        <v>50</v>
      </c>
      <c r="F20" s="5" t="s">
        <v>23</v>
      </c>
      <c r="G20" s="5">
        <v>2000</v>
      </c>
      <c r="H20" s="16">
        <f t="shared" si="0"/>
        <v>100000</v>
      </c>
    </row>
    <row r="21" spans="1:8" ht="26.25" customHeight="1" x14ac:dyDescent="0.25">
      <c r="A21" s="5">
        <v>14</v>
      </c>
      <c r="B21" s="17" t="s">
        <v>101</v>
      </c>
      <c r="C21" s="25" t="s">
        <v>121</v>
      </c>
      <c r="D21" s="4" t="s">
        <v>161</v>
      </c>
      <c r="E21" s="5">
        <v>20</v>
      </c>
      <c r="F21" s="5" t="s">
        <v>23</v>
      </c>
      <c r="G21" s="5">
        <v>250</v>
      </c>
      <c r="H21" s="16">
        <f t="shared" si="0"/>
        <v>5000</v>
      </c>
    </row>
    <row r="22" spans="1:8" ht="26.25" customHeight="1" x14ac:dyDescent="0.25">
      <c r="A22" s="5">
        <v>15</v>
      </c>
      <c r="B22" s="17" t="s">
        <v>81</v>
      </c>
      <c r="C22" s="25" t="s">
        <v>122</v>
      </c>
      <c r="D22" s="6" t="s">
        <v>147</v>
      </c>
      <c r="E22" s="5">
        <v>10</v>
      </c>
      <c r="F22" s="5" t="s">
        <v>23</v>
      </c>
      <c r="G22" s="5">
        <v>20000</v>
      </c>
      <c r="H22" s="16">
        <f t="shared" si="0"/>
        <v>200000</v>
      </c>
    </row>
    <row r="23" spans="1:8" ht="26.25" customHeight="1" x14ac:dyDescent="0.25">
      <c r="A23" s="5">
        <v>16</v>
      </c>
      <c r="B23" s="17" t="s">
        <v>82</v>
      </c>
      <c r="C23" s="26" t="s">
        <v>123</v>
      </c>
      <c r="D23" s="5" t="s">
        <v>148</v>
      </c>
      <c r="E23" s="5">
        <v>100</v>
      </c>
      <c r="F23" s="5" t="s">
        <v>23</v>
      </c>
      <c r="G23" s="5">
        <v>88166</v>
      </c>
      <c r="H23" s="16">
        <f t="shared" si="0"/>
        <v>8816600</v>
      </c>
    </row>
    <row r="24" spans="1:8" ht="26.25" customHeight="1" x14ac:dyDescent="0.25">
      <c r="A24" s="5">
        <v>17</v>
      </c>
      <c r="B24" s="17" t="s">
        <v>83</v>
      </c>
      <c r="C24" s="27" t="s">
        <v>124</v>
      </c>
      <c r="D24" s="28" t="s">
        <v>144</v>
      </c>
      <c r="E24" s="28">
        <v>3650</v>
      </c>
      <c r="F24" s="5" t="s">
        <v>23</v>
      </c>
      <c r="G24" s="5">
        <v>1127</v>
      </c>
      <c r="H24" s="16">
        <f t="shared" si="0"/>
        <v>4113550</v>
      </c>
    </row>
    <row r="25" spans="1:8" ht="26.25" customHeight="1" x14ac:dyDescent="0.25">
      <c r="A25" s="5">
        <v>18</v>
      </c>
      <c r="B25" s="17" t="s">
        <v>84</v>
      </c>
      <c r="C25" s="26" t="s">
        <v>125</v>
      </c>
      <c r="D25" s="5" t="s">
        <v>145</v>
      </c>
      <c r="E25" s="5">
        <v>2000</v>
      </c>
      <c r="F25" s="5" t="s">
        <v>23</v>
      </c>
      <c r="G25" s="5">
        <v>590</v>
      </c>
      <c r="H25" s="16">
        <f t="shared" si="0"/>
        <v>1180000</v>
      </c>
    </row>
    <row r="26" spans="1:8" ht="26.25" customHeight="1" x14ac:dyDescent="0.25">
      <c r="A26" s="5">
        <v>19</v>
      </c>
      <c r="B26" s="17" t="s">
        <v>102</v>
      </c>
      <c r="C26" s="20" t="s">
        <v>126</v>
      </c>
      <c r="D26" s="21" t="s">
        <v>146</v>
      </c>
      <c r="E26" s="29">
        <v>5000</v>
      </c>
      <c r="F26" s="5" t="s">
        <v>23</v>
      </c>
      <c r="G26" s="5">
        <v>30</v>
      </c>
      <c r="H26" s="16">
        <f t="shared" si="0"/>
        <v>150000</v>
      </c>
    </row>
    <row r="27" spans="1:8" ht="26.25" customHeight="1" x14ac:dyDescent="0.25">
      <c r="A27" s="5">
        <v>20</v>
      </c>
      <c r="B27" s="17" t="s">
        <v>85</v>
      </c>
      <c r="C27" s="30" t="s">
        <v>127</v>
      </c>
      <c r="D27" s="28" t="s">
        <v>136</v>
      </c>
      <c r="E27" s="28">
        <v>6000</v>
      </c>
      <c r="F27" s="5" t="s">
        <v>23</v>
      </c>
      <c r="G27" s="5">
        <v>2000</v>
      </c>
      <c r="H27" s="16">
        <f>G27*E27</f>
        <v>12000000</v>
      </c>
    </row>
    <row r="28" spans="1:8" ht="26.25" customHeight="1" x14ac:dyDescent="0.25">
      <c r="A28" s="5">
        <v>21</v>
      </c>
      <c r="B28" s="17" t="s">
        <v>103</v>
      </c>
      <c r="C28" s="25" t="s">
        <v>128</v>
      </c>
      <c r="D28" s="4" t="s">
        <v>137</v>
      </c>
      <c r="E28" s="5">
        <v>15000</v>
      </c>
      <c r="F28" s="5" t="s">
        <v>23</v>
      </c>
      <c r="G28" s="5">
        <v>80</v>
      </c>
      <c r="H28" s="16">
        <f t="shared" ref="H28:H35" si="1">G28*E28</f>
        <v>1200000</v>
      </c>
    </row>
    <row r="29" spans="1:8" ht="26.25" customHeight="1" x14ac:dyDescent="0.25">
      <c r="A29" s="5">
        <v>22</v>
      </c>
      <c r="B29" s="17" t="s">
        <v>104</v>
      </c>
      <c r="C29" s="26" t="s">
        <v>129</v>
      </c>
      <c r="D29" s="5" t="s">
        <v>138</v>
      </c>
      <c r="E29" s="5">
        <v>120</v>
      </c>
      <c r="F29" s="5" t="s">
        <v>23</v>
      </c>
      <c r="G29" s="5">
        <v>24300</v>
      </c>
      <c r="H29" s="16">
        <f t="shared" si="1"/>
        <v>2916000</v>
      </c>
    </row>
    <row r="30" spans="1:8" ht="26.25" customHeight="1" x14ac:dyDescent="0.25">
      <c r="A30" s="5">
        <v>23</v>
      </c>
      <c r="B30" s="17" t="s">
        <v>86</v>
      </c>
      <c r="C30" s="26" t="s">
        <v>130</v>
      </c>
      <c r="D30" s="5" t="s">
        <v>139</v>
      </c>
      <c r="E30" s="5">
        <v>360</v>
      </c>
      <c r="F30" s="5" t="s">
        <v>23</v>
      </c>
      <c r="G30" s="5">
        <v>45962</v>
      </c>
      <c r="H30" s="16">
        <f t="shared" si="1"/>
        <v>16546320</v>
      </c>
    </row>
    <row r="31" spans="1:8" ht="26.25" customHeight="1" x14ac:dyDescent="0.25">
      <c r="A31" s="5">
        <v>24</v>
      </c>
      <c r="B31" s="17" t="s">
        <v>105</v>
      </c>
      <c r="C31" s="26" t="s">
        <v>131</v>
      </c>
      <c r="D31" s="5" t="s">
        <v>140</v>
      </c>
      <c r="E31" s="5">
        <v>60</v>
      </c>
      <c r="F31" s="5" t="s">
        <v>23</v>
      </c>
      <c r="G31" s="5">
        <v>19734</v>
      </c>
      <c r="H31" s="16">
        <f t="shared" si="1"/>
        <v>1184040</v>
      </c>
    </row>
    <row r="32" spans="1:8" ht="26.25" customHeight="1" x14ac:dyDescent="0.25">
      <c r="A32" s="5">
        <v>25</v>
      </c>
      <c r="B32" s="17" t="s">
        <v>87</v>
      </c>
      <c r="C32" s="26" t="s">
        <v>132</v>
      </c>
      <c r="D32" s="5" t="s">
        <v>141</v>
      </c>
      <c r="E32" s="5">
        <v>120</v>
      </c>
      <c r="F32" s="5" t="s">
        <v>23</v>
      </c>
      <c r="G32" s="5">
        <v>95000</v>
      </c>
      <c r="H32" s="16">
        <f t="shared" si="1"/>
        <v>11400000</v>
      </c>
    </row>
    <row r="33" spans="1:8" ht="26.25" customHeight="1" x14ac:dyDescent="0.25">
      <c r="A33" s="5">
        <v>26</v>
      </c>
      <c r="B33" s="17" t="s">
        <v>88</v>
      </c>
      <c r="C33" s="26" t="s">
        <v>133</v>
      </c>
      <c r="D33" s="5" t="s">
        <v>133</v>
      </c>
      <c r="E33" s="5">
        <v>5000</v>
      </c>
      <c r="F33" s="5" t="s">
        <v>23</v>
      </c>
      <c r="G33" s="5">
        <v>3456</v>
      </c>
      <c r="H33" s="16">
        <f t="shared" si="1"/>
        <v>17280000</v>
      </c>
    </row>
    <row r="34" spans="1:8" ht="26.25" customHeight="1" x14ac:dyDescent="0.25">
      <c r="A34" s="5">
        <v>27</v>
      </c>
      <c r="B34" s="17" t="s">
        <v>89</v>
      </c>
      <c r="C34" s="26" t="s">
        <v>134</v>
      </c>
      <c r="D34" s="5" t="s">
        <v>142</v>
      </c>
      <c r="E34" s="5">
        <v>5000</v>
      </c>
      <c r="F34" s="5" t="s">
        <v>23</v>
      </c>
      <c r="G34" s="5">
        <v>2640</v>
      </c>
      <c r="H34" s="16">
        <f t="shared" si="1"/>
        <v>13200000</v>
      </c>
    </row>
    <row r="35" spans="1:8" ht="26.25" customHeight="1" x14ac:dyDescent="0.25">
      <c r="A35" s="5">
        <v>28</v>
      </c>
      <c r="B35" s="17" t="s">
        <v>106</v>
      </c>
      <c r="C35" s="17" t="s">
        <v>135</v>
      </c>
      <c r="D35" s="5" t="s">
        <v>143</v>
      </c>
      <c r="E35" s="5">
        <v>800</v>
      </c>
      <c r="F35" s="5" t="s">
        <v>23</v>
      </c>
      <c r="G35" s="5">
        <v>8199</v>
      </c>
      <c r="H35" s="16">
        <f t="shared" si="1"/>
        <v>6559200</v>
      </c>
    </row>
  </sheetData>
  <mergeCells count="6">
    <mergeCell ref="A6:H6"/>
    <mergeCell ref="A1:H1"/>
    <mergeCell ref="A2:H2"/>
    <mergeCell ref="A3:H3"/>
    <mergeCell ref="A4:H4"/>
    <mergeCell ref="A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2025-12-02T11:34:10Z</cp:lastPrinted>
  <dcterms:created xsi:type="dcterms:W3CDTF">2019-11-19T05:54:01Z</dcterms:created>
  <dcterms:modified xsi:type="dcterms:W3CDTF">2026-06-25T13:15:29Z</dcterms:modified>
</cp:coreProperties>
</file>