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B820AD75-F7BC-4F02-920B-DB34A8365B6F}" xr6:coauthVersionLast="47" xr6:coauthVersionMax="47" xr10:uidLastSave="{00000000-0000-0000-0000-000000000000}"/>
  <bookViews>
    <workbookView xWindow="-120" yWindow="-120" windowWidth="29040" windowHeight="15840" firstSheet="1" activeTab="1" xr2:uid="{00000000-000D-0000-FFFF-FFFF00000000}"/>
  </bookViews>
  <sheets>
    <sheet name="հայե" sheetId="3" state="hidden" r:id="rId1"/>
    <sheet name="Խառը 8" sheetId="4" r:id="rId2"/>
    <sheet name="Sheet2" sheetId="5" state="hidden" r:id="rId3"/>
    <sheet name="ռուս" sheetId="2" state="hidden" r:id="rId4"/>
  </sheets>
  <definedNames>
    <definedName name="_xlnm._FilterDatabase" localSheetId="1" hidden="1">'Խառը 8'!$C$1:$C$161</definedName>
    <definedName name="_xlnm._FilterDatabase" localSheetId="0" hidden="1">հայե!$D$1:$D$56</definedName>
    <definedName name="_xlnm.Print_Area" localSheetId="1">'Խառը 8'!$A$1:$F$175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46" i="5" l="1"/>
  <c r="I445" i="5"/>
  <c r="I444" i="5"/>
  <c r="I443" i="5"/>
  <c r="I442" i="5"/>
  <c r="I441" i="5"/>
  <c r="I440" i="5"/>
  <c r="I439" i="5"/>
  <c r="I438" i="5"/>
  <c r="I437" i="5"/>
  <c r="I420" i="5"/>
  <c r="I419" i="5"/>
  <c r="I418" i="5"/>
  <c r="I417" i="5"/>
  <c r="I416" i="5"/>
  <c r="I415" i="5"/>
  <c r="I414" i="5"/>
  <c r="I413" i="5"/>
  <c r="I412" i="5"/>
  <c r="I411" i="5"/>
  <c r="I410" i="5"/>
  <c r="I409" i="5"/>
  <c r="I408" i="5"/>
  <c r="I407" i="5"/>
  <c r="I406" i="5"/>
  <c r="I405" i="5"/>
  <c r="I404" i="5"/>
  <c r="I403" i="5"/>
  <c r="I402" i="5"/>
  <c r="I401" i="5"/>
  <c r="I400" i="5"/>
  <c r="I399" i="5"/>
  <c r="I398" i="5"/>
  <c r="I397" i="5"/>
  <c r="I396" i="5"/>
  <c r="I395" i="5"/>
  <c r="I394" i="5"/>
  <c r="I393" i="5"/>
  <c r="I392" i="5"/>
  <c r="I391" i="5"/>
  <c r="I390" i="5"/>
  <c r="I389" i="5"/>
  <c r="I388" i="5"/>
  <c r="I387" i="5"/>
  <c r="I386" i="5"/>
  <c r="I385" i="5"/>
  <c r="I384" i="5"/>
  <c r="I383" i="5"/>
  <c r="I382" i="5"/>
  <c r="I381" i="5"/>
  <c r="I380" i="5"/>
  <c r="I379" i="5"/>
  <c r="I378" i="5"/>
  <c r="I377" i="5"/>
  <c r="I376" i="5"/>
  <c r="I375" i="5"/>
  <c r="I374" i="5"/>
  <c r="I373" i="5"/>
  <c r="I372" i="5"/>
  <c r="I371" i="5"/>
  <c r="I370" i="5"/>
  <c r="I369" i="5"/>
  <c r="I368" i="5"/>
  <c r="I367" i="5"/>
  <c r="I366" i="5"/>
  <c r="I365" i="5"/>
  <c r="I65" i="5"/>
  <c r="I60" i="5"/>
  <c r="I59" i="5"/>
  <c r="I57" i="5"/>
  <c r="I56" i="5"/>
  <c r="I55" i="5"/>
  <c r="I54" i="5"/>
  <c r="I53" i="5"/>
  <c r="I52" i="5"/>
  <c r="I49" i="5"/>
  <c r="I48" i="5"/>
  <c r="I47" i="5"/>
  <c r="I46" i="5"/>
  <c r="I45" i="5"/>
  <c r="I44" i="5"/>
  <c r="I42" i="5"/>
  <c r="I39" i="5"/>
  <c r="I38" i="5"/>
  <c r="I37" i="5"/>
  <c r="I36" i="5"/>
  <c r="I35" i="5"/>
  <c r="I34" i="5"/>
  <c r="I33" i="5"/>
  <c r="I32" i="5"/>
  <c r="I31" i="5"/>
  <c r="I30" i="5"/>
  <c r="I29" i="5"/>
  <c r="I28" i="5"/>
  <c r="I27" i="5"/>
  <c r="I26" i="5"/>
  <c r="I25" i="5"/>
  <c r="I24" i="5"/>
  <c r="I23" i="5"/>
  <c r="I22" i="5"/>
  <c r="I21" i="5"/>
  <c r="I20" i="5"/>
  <c r="I19" i="5"/>
  <c r="I18" i="5"/>
  <c r="I17" i="5"/>
  <c r="I16" i="5"/>
  <c r="I15" i="5"/>
  <c r="I14" i="5"/>
  <c r="I13" i="5"/>
  <c r="I12" i="5"/>
  <c r="I11" i="5"/>
  <c r="I10" i="5"/>
  <c r="I9" i="5"/>
  <c r="I8" i="5"/>
  <c r="I7" i="5"/>
  <c r="I6" i="5"/>
  <c r="I5" i="5"/>
  <c r="I5" i="3" l="1"/>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6" i="2" l="1"/>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5" i="2"/>
  <c r="I113" i="2" l="1"/>
</calcChain>
</file>

<file path=xl/sharedStrings.xml><?xml version="1.0" encoding="utf-8"?>
<sst xmlns="http://schemas.openxmlformats.org/spreadsheetml/2006/main" count="2995" uniqueCount="1859">
  <si>
    <t>հատ</t>
  </si>
  <si>
    <t>33691162</t>
  </si>
  <si>
    <t xml:space="preserve">հատ </t>
  </si>
  <si>
    <t>կգ</t>
  </si>
  <si>
    <t>Կլինդամիցինի դիսկ</t>
  </si>
  <si>
    <t xml:space="preserve">Օֆլօքսացինի դիսկ </t>
  </si>
  <si>
    <t>Դօքսիցիկլինի դիսկ</t>
  </si>
  <si>
    <t xml:space="preserve">Էրիթրոմիցինի դիսկ </t>
  </si>
  <si>
    <t>Տոբրամիցինի դիսկ</t>
  </si>
  <si>
    <t>Ֆոսֆոմիցինի  դիսկ</t>
  </si>
  <si>
    <t xml:space="preserve">Մանրէաբանական օղ միանվագ օգտագործման  10 մկլ </t>
  </si>
  <si>
    <t>Մանրէաբանական օղ միանվագ օգտագործման համար՝ 10 մկլ: Ֆորմատ 1 հատ մանրէաբանական օղ: Նոր է, չօգտագործված: Հանձնելու պահին պիտանիության ժամկետի 1/2 առկայություն:  Պահպանման պայմանները`պահել չոր տեղում:</t>
  </si>
  <si>
    <t>Իմիպենեմի դիսկ</t>
  </si>
  <si>
    <t>Օքսիդազայի  դիսկ</t>
  </si>
  <si>
    <t xml:space="preserve">Ցեֆտազիդիմի դիսկ </t>
  </si>
  <si>
    <t>Ռիֆամպիցինի  դիսկ</t>
  </si>
  <si>
    <t xml:space="preserve">Ռիֆամպիցինի  դիսկ: Ֆորմատ`1 դիսկ/հատ: Նոր է, չօգտագործված: Հանձնելու պահին պիտանիության ժամկետի 1/2 առկայություն: Պահպանման պայմաները՝ պահել չոր տեղում:  1քարթրիջում 50 հատ դիսկ                                                  </t>
  </si>
  <si>
    <t>Գրամ ներկերի հավաքածու</t>
  </si>
  <si>
    <t>Ազիթրոմիցինի դիսկ</t>
  </si>
  <si>
    <t xml:space="preserve">Սննդային ագար (նուտրիենտ ագար) </t>
  </si>
  <si>
    <t>Արյան ստերիլության միջավայր 80 մլ նախատեսված անաէրոբների համար</t>
  </si>
  <si>
    <t>Քլորամֆենիկոլի դիսկ</t>
  </si>
  <si>
    <t xml:space="preserve">Նորֆլօքսացինի դիսկ </t>
  </si>
  <si>
    <t>Մերոպենեմի դիսկ</t>
  </si>
  <si>
    <t>Ցեֆեպիմի դիսկ</t>
  </si>
  <si>
    <t>Գազագեներատոր անաէրոբ</t>
  </si>
  <si>
    <t>Կյուվետ բորոսիլիկատից</t>
  </si>
  <si>
    <t>Տրանսպորտային միջավայր ամիես տեսակի</t>
  </si>
  <si>
    <t>Տրանսպորտային միջավայրով քսուք վերցնելու ստերիլ  փորձանոթ ամիես տեսակի, նմուշառման համար: Ֆորմատ՝ 1 հատ ստերիլ փորձանոթ տրանսպորտային միջավայրով: Նոր է, չօգտագործված, գործարանային փաթեթավորմամբ: Պահպանման պայմանները` սենյակային ջերմաստիճանում: Հանձնելու պահին պիտանիության ժամկետի 1/2 առկայություն, For In Vitro Diagnostic:</t>
  </si>
  <si>
    <t>Սաբուրո ագար</t>
  </si>
  <si>
    <t>ՈւՏԻ ագար</t>
  </si>
  <si>
    <t xml:space="preserve">ՈՒՏԻ ագար միզուղիների ինֆեկցիաների և այլ հետազոտություններում հայտնաբերված միկրոօրգանիզմների տարբերակման և հաստատման համար: Ֆարմատ՝ կիլոգրամ: Նոր է, չօգտագործված:  Հանձնելու պահին պիտանիության ժամկետի 1/2 առկայություն: Փաթեթավորումը՝ 250գ կամ 500գ տարաներում: Պահպանման պայմանները`պահել չոր տեղում: </t>
  </si>
  <si>
    <t>Մանիտոլ էլեկտիվ աղային ագար</t>
  </si>
  <si>
    <t xml:space="preserve">Թղթյա ինդիկատորային համակարգ </t>
  </si>
  <si>
    <t>Եռշաքարային միջավայր էնտերոբակտերիաների դիֆերենցման համար</t>
  </si>
  <si>
    <t xml:space="preserve">Սալմոնելլա ագլյուտինացնող շիճուկ </t>
  </si>
  <si>
    <t>Սալմոնելլա  տիֆիմուրիումի /Salmonella tifimurium/  հայտնաբերման ագլյուտինացնող շիճուկ: Ֆորմատ՝ ոչ պակաս, քան՝ 2մլ շիճուկ սրվակում/հատ:  Նոր է, չօգտագործված: Հանձնելու պահին պիտանիության ժամկետի 1/2 առկայություն:</t>
  </si>
  <si>
    <t>Էքսիկատոր ապակյա</t>
  </si>
  <si>
    <t>Հրակայուն ապակե շշեր գլխիկներով 500 մլ ավտոկլավ դնելու համար</t>
  </si>
  <si>
    <t xml:space="preserve">Հրակայուն կոլբա կոնաձև 1000 մլ </t>
  </si>
  <si>
    <t>Սպիրտայրոց</t>
  </si>
  <si>
    <t>Էլեկսիս Հակաթիրոիդ պերոքսիդազի հակամարմինների քանակական որոշման թեսթ-հավաքածու</t>
  </si>
  <si>
    <t>Էլեկսիս Հակաթիրոիդ պերոքսիդազի հակամարմինների հորմոնի կալիբրատոր</t>
  </si>
  <si>
    <t>Էլեկսիս ԱԿՏԳ  կալիբրատոր</t>
  </si>
  <si>
    <t>Էլեկսիս Ֆոլաթթվի  կալիբրատոր</t>
  </si>
  <si>
    <t>Էլեկսիս Վիտամին Դ քանակական որոշման թեսթ-հավաքածու</t>
  </si>
  <si>
    <t>Էլեկսիս Վիտամին Դ կալիբրատոր</t>
  </si>
  <si>
    <t>Էլեկսիս Սիսվոշ</t>
  </si>
  <si>
    <t>Էլեկսիս վիտամին B 12 քանակական որոշման թեստ-հավաքածու</t>
  </si>
  <si>
    <t>Էլեկսիս վիտամին B 12  կալիբրատոր</t>
  </si>
  <si>
    <t>Էլեկսիս Տիրեոգլոբուլինի նկատմամբ հակամարմինների քանակական որոշման թեստ-հավաքածու</t>
  </si>
  <si>
    <t>Էլեկսիս Տիրեոգլոբուլինի նկատմամբ հակամարմինների կալիբրատոր</t>
  </si>
  <si>
    <t>Էլեկսիս Ֆերիտին քանակական որոշման թեստ-հավաքածու</t>
  </si>
  <si>
    <t>Էլեկսիս Ֆերիտին կալիբրատոր</t>
  </si>
  <si>
    <t xml:space="preserve">Էլեկսիս Էստրադիոլ քանակական որոշման թեսթ-հավաքածու </t>
  </si>
  <si>
    <t xml:space="preserve">Էլեկսիս Էստրադիոլ կալիբրատոր </t>
  </si>
  <si>
    <t xml:space="preserve">Էլեկսիս և Կոբաս e 411 անալիզատորի համար Էլեկսիս Էստրադիոլ կալիբրատոր (Elecsys E2CalSet ): Օրիգինալ: Մեթոդ` Էլեկտրոխեմիլումինեսցենտային անալիզ:  Ֆորմատ` 4 x 1մլ տուփում/հատ:  Նոր է, չօգտագործված, գործարանային փաթեթավորմամբ: Պահպանման պայմանները`2-8° 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Էլեկսիս և Կոբաս e 411  (հանդիսանում են փակ համակարգեր)  անալիզատորներով աշխատելու համար, որոնք կարող են աշխատել միայն  (ElecsysE2)  CalSet օրիգինալ կալիբրատորով: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</si>
  <si>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Պարաթիրեոիդ հորմոնի որոշման թեստ հավաքածու</t>
  </si>
  <si>
    <t>Պարաթիրեոիդ հորմոնի CS</t>
  </si>
  <si>
    <t>Էլեկսիս պրոսել</t>
  </si>
  <si>
    <t xml:space="preserve">Էլեկսիս վիտամին D -ի պրեսիկոնտրոլ </t>
  </si>
  <si>
    <t xml:space="preserve"> Էլեկսիս և Կոբաս e 411 անալիզատորի համար Էլեկսիս պրեսիկոնտրոլ Վիտամի Դ (Elecsys precicontrol Vitamin D): Օրիգինալ: Մեթոդ` Էլեկտրոխեմիլումինեսցենտային անալիզ: Ֆորմատ` 4x1 մլ տուփում/հատ: Նոր, չօգտագործված, գործարանային փաթեթավորմամբ: Հանձնելու պահին ամբողջ պիտանելիության ժամկետի առնվազն 1/2-ի առկայություն: For In Vitro Diagnostic: Պահպանման պայմանները` 2-8°C ջերմաստիճանում։ Գնման առարկան նախատեսված է համալսարանական հիվանդանոցներում շահագործվող  Էլեկսիս և Կոբաս e 411 (հանդիսանում է փակ համակարգ)  անալիզատորներով աշխատելու համար, որոնք կարող են աշխատել միայն Elecsys precicontrol Vitamin D օրիգինալ պրեսիկոնտրոլով: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</si>
  <si>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Էլեկսիս պրեսիկոնտրոլ մուլտիմարկեր </t>
  </si>
  <si>
    <t>Էլեկսիս պրեսիկոնտրոլ Thyro Ab-ի</t>
  </si>
  <si>
    <t xml:space="preserve">PO2  միկրո Էլեկտրոդ </t>
  </si>
  <si>
    <t xml:space="preserve">K միկրո Էլեկտրոդ </t>
  </si>
  <si>
    <t xml:space="preserve">Na միկրո Էլեկտրոդ </t>
  </si>
  <si>
    <t xml:space="preserve">Ca միկրո Էլեկտրոդ </t>
  </si>
  <si>
    <t xml:space="preserve">Է․Կոլի O:157 </t>
  </si>
  <si>
    <t>Կլոստրիդիում Դիֆիսիլ հակածին+Տոքսին Ա+Տոքսին Բ</t>
  </si>
  <si>
    <t>Ազոտական թթու խիտ</t>
  </si>
  <si>
    <t xml:space="preserve">Ավտոմատ բաժնավորիչի ծայրակալներ 1000-5000 մկլ </t>
  </si>
  <si>
    <t>Կոբաս անալիզատորի համար Multiclean</t>
  </si>
  <si>
    <t>Էլեկսիս բարձր զգայնության Տրոպոնին T  քանակական որոշման թեսթ-հավաքածու</t>
  </si>
  <si>
    <t xml:space="preserve"> Բակտերիոլոգիական վերլուծիչի գործարկման հավաքածու</t>
  </si>
  <si>
    <t>Մեզի նմուշներում վարակների պատճառ հանդիսացող միկրոօրգանիզմների արագ կուլտուրային սկրինինգի հավաքածու</t>
  </si>
  <si>
    <t>Ստերիլ հեղուկ նմուշներում աէրոբ բակտերիաների հայտնաբերման հավաքածու</t>
  </si>
  <si>
    <t>Ստերիլ հեղուկ նմուշներում անաէրոբ բակտերիաների հայտնաբերման հավաքածու</t>
  </si>
  <si>
    <t xml:space="preserve">Հալոգեն լամպ </t>
  </si>
  <si>
    <t>Թիվ</t>
  </si>
  <si>
    <t>Ամսաթիվ</t>
  </si>
  <si>
    <t>ԳՆՄԱՆ ՀԱՅՏ*</t>
  </si>
  <si>
    <t>Չ/Հ</t>
  </si>
  <si>
    <t>Միջանցիկ ծածկագիրը` ըստ ԳՄԱ դասակարգման</t>
  </si>
  <si>
    <t>Անվանում սկզբնական</t>
  </si>
  <si>
    <t>Անվանում</t>
  </si>
  <si>
    <t>Տեխնիկական բնութագիր</t>
  </si>
  <si>
    <t>Չ/Մ</t>
  </si>
  <si>
    <t>Քանակ</t>
  </si>
  <si>
    <t>Միավորի գին                  /ՀՀ դրամ/</t>
  </si>
  <si>
    <t>Ընդհանուր գին                          /ՀՀ դրամ/</t>
  </si>
  <si>
    <t>Մանրէաբանական օղ միանվագ օգտագործման</t>
  </si>
  <si>
    <t xml:space="preserve">Հիդրոկորտիզոն Hydrocortisone դեղահատ 10 մգ </t>
  </si>
  <si>
    <t xml:space="preserve">Հիդրոկորտիզոն 10մգ </t>
  </si>
  <si>
    <t xml:space="preserve">Հիդրոկորտիզոն Hydrocortisone դեղահատ 10մգ: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</si>
  <si>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Ֆլուդրոկորտիզոն Fludrocortisone դեղահատ՝ 100մկգ</t>
  </si>
  <si>
    <t>Ֆլուդրոկորտիզոն 100մկգ</t>
  </si>
  <si>
    <t xml:space="preserve">Ֆլուդրոկորտիզոն Fludrocortisone դեղահատ 100մկգ: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</si>
  <si>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Հիդրոկորտիզոն Hydrocortisone դեղափոշի ներարկման լուծույթի՝
100մգ,</t>
  </si>
  <si>
    <t>Հիդրոկորտիզոն 100մգ</t>
  </si>
  <si>
    <t xml:space="preserve">Հիդրոկորտիզոն Hydrocortisone դեղափոշի ներարկման լուծույթի 100մգ,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</si>
  <si>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Տետրակոզակտրիդ 1մգ/1մլ</t>
  </si>
  <si>
    <t xml:space="preserve">Տետրակոզակտրիդ tetracosactide  լուծույթ ներարկման 1մգ/մլ,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</si>
  <si>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Արգինին 210,7մգ/մլ 20մլ</t>
  </si>
  <si>
    <t xml:space="preserve">Արգինին (արգինինի հիդրոքլորիդ) arginine (arginine hydrochloride) խտանյութ կաթիլաներարկման լուծույթի 210,7մգ/մլ, 20մլ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</si>
  <si>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Թիամին, ռիբոֆլավին, պիրիդօքսին, նիկոտինամիդ /5մգ/մլ+1մգ/մլ+ 5մգ/մլ+50մգ/մլ/, 2մլ, Վիտամին B համալիր լուծույթ ներարկման համար</t>
  </si>
  <si>
    <t>Թիամին, ռիբոֆլավին, պիրիդօքսին, նիկոտինամիդ /5մգ/մլ+1մգ/մլ+ 5մգ/մլ+50մգ/մլ/, 2մլ</t>
  </si>
  <si>
    <t>Ացետիլցիստեին 100մգ/մլ, 3մլ</t>
  </si>
  <si>
    <t xml:space="preserve">Թիամին (թիամինի հիդրոքլորիդ), ռիբոֆլավին (ռիբոֆլավին նատրիումի ֆոսֆատ), պիրիդօքսին (պիրիդօքսինի հիդրոքլորիդ), նիկոտինամիդ thiamine (thiamine hydrochloride), riboflavin (riboflavin sodium phosphate), pyridoxine (pyridoxine hydrochloride), nicotinamide լուծույթ ն/ե և մ/մ ներարկման 5մգ/մլ+1մգ/մլ+ 5մգ/մլ+50մգ/մլ,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</si>
  <si>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Ացետիլցիստեին 100մգ/մլ,  լուծույթ ն/ե ներարկման և շնչառման 100մգ/մլ, 3մլ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</si>
  <si>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Մակրոգոլ 4000</t>
  </si>
  <si>
    <t xml:space="preserve">Մակրոգոլ 4000 դեղափոշի ներքին ընդունման լուծույթի 10գ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</si>
  <si>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Հականեխիչ միջոց ձեռքերի հիգիենիկ եւ վիրաբուժական մշակման համար</t>
  </si>
  <si>
    <t>Դիգոքսին սպեցիֆիկ հակամարմիններ</t>
  </si>
  <si>
    <t>Նատրիում կալցիում Էդետատ</t>
  </si>
  <si>
    <t>Հիդրօսիկոբալամին</t>
  </si>
  <si>
    <t>L-կարնիտին</t>
  </si>
  <si>
    <t xml:space="preserve">Կարբօքսիմ լուծույթ ներարկման  150մգ/մլ,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</si>
  <si>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Դիմերկապրոլ dimercaprol (dimercaptopropansulfonat sodium) լուծույթ մ/մ և ե/մ ներարկման 50մգ/մլ, 5մլ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</si>
  <si>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Ֆոմեպիզոլ</t>
  </si>
  <si>
    <t>Դիմերկապրոլ 50մգ/մլ, 5մլ</t>
  </si>
  <si>
    <t xml:space="preserve">Նալօքսոն naloxone լուծույթ ներարկման 0.4մգ/մլ,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</si>
  <si>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Նալօքսոն  0.4մգ/մլ, 1մլ </t>
  </si>
  <si>
    <t>Ֆլյումազենիլ 0.1մգ/մլ, 5մլ</t>
  </si>
  <si>
    <t>Բիպերիդեն 5մգ/մլ, 1մլ</t>
  </si>
  <si>
    <t>Ինտրալիպիդ</t>
  </si>
  <si>
    <t>Իդարուցիզումաբ</t>
  </si>
  <si>
    <t>Դեֆերօքսամին 500մգ</t>
  </si>
  <si>
    <t>Մեթիլեն կապույտ 10մգ/մլ</t>
  </si>
  <si>
    <t>Ֆիզոստիգմին</t>
  </si>
  <si>
    <t>Լեյկովորին 10մգ/մլ, 5մլ</t>
  </si>
  <si>
    <t xml:space="preserve">Գլյուկարպիդազ </t>
  </si>
  <si>
    <t>Անդեքսանետ ալֆա 100մգ</t>
  </si>
  <si>
    <t>Ֆենտոլամին 10մգ/մլ</t>
  </si>
  <si>
    <t>Օկտրեոտիդ 100մկգ/մլ</t>
  </si>
  <si>
    <t>Սիմեթիկոն</t>
  </si>
  <si>
    <t>*82, 83, 84-րդ և 88-ից 93-րդ  չափաբաժիններում ապրանքի մատակարարումն իրականացվում է պայամագիր կնքելու օրվանից սկսած 60 օրացույցային օրվա ընթացքում: 85, 86 և 87-րդ չափաբաժիններում ապրանքի մատակարարումն իրականացվում է պայամագիր կնքելու օրվանից սկսած 30 օրացույցային օրվա ընթացքում</t>
  </si>
  <si>
    <t>Ստերիլ հեղուկ նմուշներում անաէրոբ բակտերիաների հայտնաբերման հավաքածու, նախատեսված HB  g L Uroquatro Iight բակտերիոլոգիական վերլուծիչով աշխատելու համար: Ֆորմատ՝ 60 թեստ տուփում/հատ: Ստուգվող նմուշ՝ մեզ: Պահպանման  պայմաները 2-8°C ջերմաստիճանում: Հանձնելու պահին ամբողջ պիտանելիության ժամկետի առնվազն 1/2-րդի առկայություն:  For In Vitro Diagnostik:</t>
  </si>
  <si>
    <t xml:space="preserve">Բաղադրությունը - էթանոլ 70 - 75 %, ինչպես նաև խոնավեցնող, փափկեցնող, պաշտպանիչ  հավելումներ նախատեսված ձեռքերի մաշկի խնամքի համար: 
Այն իրենից ներկայացնում է հիպոալերգիկ, տիքսոտրոպիկ գել կամ փրփուր (մաշկի վրա վեր է ածվում հեղուկի`օժտված բարձր թափանցելիությամբ): Տոքսիկ չէ, չունի տեղային գրգռող, մաշկա-ռեզորբտիվ և գերզգայունացնող ազդեցություններ: Չպետք է պարունակի հոտավետ բաղադրիչներ:
Հականեխիչ գելը կամ փրփուրը նախատեսված է վիրաբույժների ձեռքերի վիրաբուժական մշակման համար, բուժական անձնակազմի  ձեռքերի հիգիենիկ մշակման համար՝ հաստատված ՀՀ Առողջապահության նախարարության մեթոդական հրահանգներով:
Ախտահանիչ նյութը պետք է ունենա մանրէասպան ազդեցություն գրամբացասական և գրամդրական մանրէների (այդ թվում ներհիվանդանոցային վարակների հարուցիչների, տուբերկուլյոզի միկոբակտերիաների), վիրուսների (արտաընդերային հեպատիտներ, ՄԻԱՎ-վարակ),  սնկերի (ներառյալ Կանդիդա ցեղի խմորասնկեր) նկատմամբ՝ ինչը հաստատված լինի ՀՀ Առողջապահության նախարարության կողմից հաստատված  մեթոդական հրահանգներով: 
Հակամանրէային երկարեցված ազդեցություն:  
Փաթեթավորումը 1 լիտր ծավալի պոլիէթիլենային տարա՝ դոզավորող պոմպով։ Գելի դեպքում՝ ստանդարտ դոզավորող պոմպ։ Փրփուրի դեպքում՝ փրփուր առաջացնող (foam) դոզավորող պոմպ, որն ապահովում է հեղուկի փրփուրի վերածումը դոզավորման պահին։ 1 սեղմումը՝ 1,5–3 մլ (գել կամ պատրաստի փրփուր)։ Տարան պետք է լինի հերմետիկ փակմամբ, գործարանային փաթեթավորմամբ։ Մշակումից հետո ձեռքերի լվացում չի պահանջվում:
Մատակակարելիս որակի հավաստագրի/երի առկայությունը պարտադիր է: ՀՀ ԱՆ  օգտագործման մեթոդական հրահանգի առկայությունը պարտադիր է: Նոր է, չօգտագործած: Հանձնելու պահին պիտանիության ժամկետի 1/2-ի առկայություն: </t>
  </si>
  <si>
    <t xml:space="preserve">Կարբօքսիմ 150մգ/մլ, 1.0մլ </t>
  </si>
  <si>
    <t xml:space="preserve">Պրալիդօքսիմ/Օբիդօքսիմ/ Կարբօքսիմ </t>
  </si>
  <si>
    <t>Դիմերկապրոլ/ Ունիթիոլ Ծանր մետաղների թունավորումներ</t>
  </si>
  <si>
    <t>Նալոքսոն</t>
  </si>
  <si>
    <t>Ֆլյումազենիլ (Flumazenil)</t>
  </si>
  <si>
    <t>Ակինետոն(Բիպերիդեն)</t>
  </si>
  <si>
    <t>Դեսֆերալ (Deferoqsamine meylate)</t>
  </si>
  <si>
    <t xml:space="preserve">Դիգոքսին սպեցիֆիկ հակամարմիններ Digoxin-specific antibodies </t>
  </si>
  <si>
    <t>Ֆոմեպիզոլ/Fomepizole</t>
  </si>
  <si>
    <t>Մեթիլեն կապույտ Methylen blue injection</t>
  </si>
  <si>
    <t>Նատրիում կալցիում Էդետատ Natrium Calcium Edetat</t>
  </si>
  <si>
    <t>Նիվալին, ֆիզոստիգմին</t>
  </si>
  <si>
    <t>Ինտրալիպիդ 20 %  ն/ե</t>
  </si>
  <si>
    <t xml:space="preserve">Լեյկովորին </t>
  </si>
  <si>
    <t xml:space="preserve">Գլյուկարպիդազ Glucarpidase(Voraxaze) </t>
  </si>
  <si>
    <t>Անդեքսա(Անդեքսանետ ալֆա)</t>
  </si>
  <si>
    <t xml:space="preserve">Իդարուցիզումաբ(Praxbind)  </t>
  </si>
  <si>
    <t>Ֆենտոլամին 10մգ/մլ ամպ</t>
  </si>
  <si>
    <t>Օկտրեոտիդ (Sandostatin) 100մկգ/մլ</t>
  </si>
  <si>
    <t>Սիմետիկոն</t>
  </si>
  <si>
    <t xml:space="preserve">Բիպերիդեն լուծույթ ներակման 5մգ/մլ,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</si>
  <si>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Դիգոքսին սպեցիֆիկ հակամարմիններ՝ դիգոքսինի, դիգիտալիսի թունավորումների համար, դեղափոշի լիոֆիլիզացված ներարկման լուծույթի պատրաստման, սրվակ: 1 սրվակը պարունակում է մոտ 38–40 մգ Fab ֆրագմենտներ, ինչը համարժեք է մոտ 0.5 մգ դիգոքսին կապելու ունակությանը: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</si>
  <si>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Ֆոմեպիզոլ լուծույթ ն/ե ներարկման/ինֆուզիայի համար 5մգ/մլ, 20մլ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</si>
  <si>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 կալցիում Էդետատ լուծույթ ներերակային ինֆուզիայի համար 200մգ/մլ,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</si>
  <si>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Ֆիզոստիգմին լուծույթ ներարկման 1մգ/մլ, 1մլ կամ 2մլ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</si>
  <si>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Ինտրալիպիդ՝ լիպիդային էմուլսիա ներերակային կիրառման համար (IV infusion) 20%: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</si>
  <si>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Լեյկովորին լուծույթ ն/ե և մ/մ ներարկման 10մգ/մլ, 5մլ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</si>
  <si>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Գլյուկարպիդազ լիոֆիլիզացված փոշի ներերակային լուծույթի 1000 ԱՄ,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</si>
  <si>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Հիդրօսիկոբալամին լուծույթ ն/ե ներարկման համար 5գ ամպուլա (տանդարտ հակաթույնային փաթեթավորում):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</si>
  <si>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Անդեքսանետ ալֆա լիոֆիլիզացված դեղափոշի կաթիլաներարկման համար 100մգ,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</si>
  <si>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L-կարնիտին (լևոկարնիտին) լուծույթ ներարկման համար 200 մգ/մլ, 1մլ կամ 5մլ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</si>
  <si>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Իդարուցիզումաբ լուծույթ ն/ե ներարկման 2,5 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</si>
  <si>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Ֆենտոլամին լուծույթ ներարկման 10մգ/մլ,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</si>
  <si>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Օկտրեոտիդ լուծույթ ներարկման 100մկգ/մլ,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</si>
  <si>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Սիմեթիկոն կաթիլներ ներքին ընդունման 40մգ/մլ, 30մլ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</si>
  <si>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Հալոգեն լամպ մանրադիտակի համար: Հոսանքի լարումը՝ 6 վոլտ /6V/: Հզորությունը՝ 20 վատտ /20W/: Ցոկոլի տեսակը՝ G4, երկու ոտիկով: Type 7388 տեսակի: Նոր, չօգտագործված, գործարանային փաթեթավորմամբ: Պարտադիր համատեղելի է կլինիկայումշահագործվող Medimpex և Olympus BH2 մանրադիտակների հետ: Նոր է չօգտագործված: Երաշխիքային ժամկետը տեղադրման պահից առնվազն 6 ամիս: Լամպը տեղադրելուց հետո սարքը բերվելու է վերջնական աշխատանքային վիճակի:</t>
  </si>
  <si>
    <t xml:space="preserve">Ֆլյումազենիլ լուծույթ ն/ե ներակման 0.1մգ/մլ, 5մլ ամպուլա կամ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</si>
  <si>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Մեթիլեն կապույտի լուծույթ ն/ե ներարկման համար 10մգ/մլ, 5մլ ամպուլա կամ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</si>
  <si>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Լաբորատոր էքսիկատոր – հաստ պատերով ապակյա անոթ է, հերմետիկ փակվող ապակյա կափարիչով, նախատեսված խոնավության հեռացման և նյութերի չոր պահպանման համար։ Կարող է օգտագործվել նաև վակուումային պայմաններում աշխատանք իրականացնելու նպատակով։ Համապատասխան սարքավորման և գազագեներացնող համակարգի կիրառմամբ կարող է ապահովել անօդ (անաէրոբ) միջավայր՝ մանրէաբանական փորձերի, այդ թվում ֆակուլտատիվ անաէրոբ մանրէների աճեցման համար։ Ծավալ՝ ոչ պակաս, քան 8 լ։   Նոր է, չօգտագործված: </t>
  </si>
  <si>
    <t>Բժշկական նշանակության ապրանքներ, սարքավորումների պահեստամասեր - 16/16</t>
  </si>
  <si>
    <t>08.04.2026թ.</t>
  </si>
  <si>
    <t>Диск с клиндамицином</t>
  </si>
  <si>
    <t>шт</t>
  </si>
  <si>
    <t>Диск с офлоксацином</t>
  </si>
  <si>
    <t xml:space="preserve">Диск с эритромицином </t>
  </si>
  <si>
    <t>Диск с тобрамицином</t>
  </si>
  <si>
    <t>Диск с фосфомицином</t>
  </si>
  <si>
    <t>Микробиологическое кольцо для одноразового использования</t>
  </si>
  <si>
    <t>Микробиологическое кольцо для одноразового использования 1 0 мкл: Формат 1 микробиологическое кольцо . Новое, неиспользованное. Срок годности не менее 1/2 от срока годности на момент поставки.Условия хранения: хранить в сухом месте.</t>
  </si>
  <si>
    <t>Диск имипенема</t>
  </si>
  <si>
    <t>Диск оксидазы</t>
  </si>
  <si>
    <t>Диск с цефтазидимом</t>
  </si>
  <si>
    <t>Диск с рифампицином</t>
  </si>
  <si>
    <t xml:space="preserve">Диск с рифампицином: Формат: 1 диск/штук. Новый, неиспользованный. Срок годности не менее 1/2 от срока годности на момент поставки. Условия хранения: хранить в сухом месте. 50 дисков в одном картридже.                                                 </t>
  </si>
  <si>
    <t>Диск с азитромицином</t>
  </si>
  <si>
    <t xml:space="preserve">Питательный агар (нутриентный агар) </t>
  </si>
  <si>
    <t xml:space="preserve">Питательный агар (нутриентный агар) Формат: килограмм. Новый, неиспользованный. Срок годности не менее 1/2 от срока годности на момент поставки. Упаковка: контейнеры по 250 г или 500 г. Условия хранения: при комнатной температуре. </t>
  </si>
  <si>
    <t>кг</t>
  </si>
  <si>
    <t>Среда для стерильности крови, предназначенная для анаэробных бактерий.</t>
  </si>
  <si>
    <t>Среда для определения стерильности крови для выявления анаэробных бактерий. Формат: не менее 80 мл среды во флаконе или ампуле. Новая, неиспользованная. Срок годности не менее 1/2 от срока годности на момент поставки.Условия хранения: комнатная температура.</t>
  </si>
  <si>
    <t>Диск с хлорамфениколом</t>
  </si>
  <si>
    <t>Диск с норфлоксацином</t>
  </si>
  <si>
    <t>Диск Меропенема</t>
  </si>
  <si>
    <t>Диск Цефепим</t>
  </si>
  <si>
    <t>Анаэробный газогенератор</t>
  </si>
  <si>
    <t>Боросиликатная кювета</t>
  </si>
  <si>
    <t xml:space="preserve">Боросиликатная кювета, боросиликатная пробирка 12x75 мл (±5%). Формат: шт. Новые, неиспользованные. Срок годности не менее 1/2 от срока годности на момент поставки. </t>
  </si>
  <si>
    <t>Транспортная среда всех видов</t>
  </si>
  <si>
    <t>Стерильная пробирка для взятия мазков с транспортной средой типа Эмиса для отбора проб. Формат: 1 стерильная пробирка с транспортной средой. Новая, неиспользованная, в заводской упаковке. Условия хранения: при комнатной температуре. Срок годности не менее 1/2 от срока годности на момент поставки. ., For In Vitro Diagnostic:</t>
  </si>
  <si>
    <t>Сабуро-агар</t>
  </si>
  <si>
    <t>Агар Сабуро: Формат: килограмм. Новый, неиспользованный. Срок годности не менее 1/2 от срока годности на момент поставки. Упаковка: контейнеры по 250 г или 500 г. Условия хранения: при комнатной температуре.</t>
  </si>
  <si>
    <t xml:space="preserve">Агар УТА </t>
  </si>
  <si>
    <t>Агар УТА среда для диагностики инфекций мочевыводящих путей (ИМВП) для дифференциации и подтверждения наличия микроорганизмов при инфекциях мочевыводящих путей и других исследованиях. Дозировка: килограмм. Новый, неиспользованный. Срок годности не менее 1/2 от срока годности на момент поставки.. Упаковка: контейнеры по 250 г или 500 г. Условия хранения: хранить в сухом месте.</t>
  </si>
  <si>
    <t>Маннитол селективный солевой агар</t>
  </si>
  <si>
    <t>Маннитол селективный солевой агар: Формат: килограмм. Новый, неиспользованный. Срок годности не менее 1/2 от срока годности на момент поставки. Упаковка: контейнеры по 250 г или 500 г. Условия хранения: хранить в сухом месте.</t>
  </si>
  <si>
    <t>Бумажная индикаторная система</t>
  </si>
  <si>
    <t xml:space="preserve">Бумажные индикаторные диски для идентификации микроорганизмов /СИБ 2/. Формат: 50 тест-систем (12 флаконов с дисками СИБ + 2 пробирки с линиями СИБ)/штук. Новые, неиспользованные. Срок годности не менее 1/2 от срока годности на момент поставки.. </t>
  </si>
  <si>
    <t>Трeхсахарная среда для дифференциации энтеробактерий</t>
  </si>
  <si>
    <t>Трeхсахарный агар (среда) для дифференциации энтеробактерий. Формат: килограмм. Новый, неиспользованный. Срок годности не менее 1/2 от срока годности на момент поставки. . Условия хранения: при комнатной температуре. Упаковка: контейнер 250 г или 500 г.</t>
  </si>
  <si>
    <t>Сыворотка, агглютинирующая сальмонеллу</t>
  </si>
  <si>
    <t xml:space="preserve">Агглютинирующая сыворотка для выявления Salmonella typhimurium. Формат: не менее 2 мл сыворотки во флаконе. Новая, неиспользованная. Срок годности не менее 1/2 от срока годности на момент поставки. </t>
  </si>
  <si>
    <t>Эксикатор стеклянный</t>
  </si>
  <si>
    <t>Огнеупорная стеклянная бутылка</t>
  </si>
  <si>
    <t>Огнеупорная стеклянная бутылка с крышкой, 500 мл, для использования в автоклаве или сушильном шкафу, а также в условиях высоких температур. Изготовлена ​​из боросиликатного стекла, выдерживающего температуру не ниже 400-500 °C, имеет стеклянную крышку, обеспечивающую герметичность. Многоразового использования. Новая, неиспользованная.</t>
  </si>
  <si>
    <t>Огнеупорная колба</t>
  </si>
  <si>
    <t>Стеклянная коническая колба, огнеупорная, с маркировкой, объемом 1000 мл. Изготовлена ​​из огнеупорного боросиликатного стекла. Имеет объемную маркировку (градуировку). Устойчива к термическому удару и автоклавированию (121°C–134°C). Формат: шт. Новая, неиспользованная, в заводской упаковке.</t>
  </si>
  <si>
    <t>Спиртовая горелка</t>
  </si>
  <si>
    <t>Набор для количественного определения антител к антитиреоидной пероксидазе Elexis</t>
  </si>
  <si>
    <t>Набор для количественного определения антител к антитиреоидной пероксидазе  Elecsys Anti-Thyroid Peroxidase Antibody (Elecsys Anti-TPO) для анализаторов Elecsys и Cobas e 411. Оригинальный. Метод: электрохемилюминесцентный анализ. Формат: 100 определений в упаковке/штуке. Новый, неиспользованный, в заводской упаковке. Образец для анализа: сыворотка/плазма крови. Условия хранения: при температуре 2-8°C. Срок годности не менее 1/2 от срока годности на момент поставки.  Для диагностики in vitro. Предмет закупки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тест-набором Elecsys Anti-TPO. Обязательным условием является предоставление участником гарантийного письма от производителя товара или его представителя на этапе исполнения договора. При наличии указанного гарантийного письма производитель гарантирует качество товара, поставляемой поставщиком в Республику Армения, при этом в гарантийном письме от производителя товара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товара, продаваемой указанным поставщиком.</t>
  </si>
  <si>
    <t>Калибратор гормонов на основе антител к тиреоидной пероксидазе Elexis</t>
  </si>
  <si>
    <t xml:space="preserve">Калибратор антител к тиреоидной пероксидазе Elecsys (Elecsys Anti-TPO CalSet) для анализаторов Elecsys и Cobas e 411. Оригинальный. Метод: электрохемилюминесцентный анализ. Формат: 4 x 1,5 мл в коробке/шт. Новый, неиспользованный, в заводской упаковке. Условия хранения: при температуре 2-8°C. Срок годности не менее 1/2 от срока годности на момент поставки. . Для диагностики in vitro. Предмет покупки предназначен для использования с анализаторами Elecsys и Cobas e 411 (закрытые системы), эксплуатируемыми в университетских больницах, которые могут работать только с оригинальным калибратором Elecsys Anti-TPO CalSet.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товара,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товара и название страны, в которой производитель гарантирует качество товара, продаваемой указанным поставщиком.                                                                                                                                        </t>
  </si>
  <si>
    <t>Калибратор Elexis АКТГ</t>
  </si>
  <si>
    <t xml:space="preserve">Калибратор Elecsys ACTH CalSet для анализаторов Elecsys и Cobas e 411. Метод: электрохемилюминесцентный анализ. Оригинальный. Формат: 4 x 1 мл в коробке/шт.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(закрытые системы), эксплуатируемыми в университетских клиниках, которые могут работать только с оригинальным калибратором (Elecsys ACTH) CalSet. Обязательным условием является предоставление участником на этапе исполнения договора гарантийного письма от производителя продукта или его представителя. На основании предоставленного гарантийного письма производитель гарантирует качество товара,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товар и название страны, в которой производитель гарантирует качество товара, продаваемой указанным поставщиком.                                                                                                                                                                                 </t>
  </si>
  <si>
    <t>Калибратор фолиевой кислоты Elexis</t>
  </si>
  <si>
    <t xml:space="preserve">Калибратор фолиевой кислоты Elecsys (Elecsys Fol CalSet) для анализаторов Elecsys и Cobas e 411. Метод: электрохемилюминесцентный анализ. Формат: 4 x 1 мл в коробке/шт. Оригинальный.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калибратором (Elecsys Fol) CalSet.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товаара,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товар и название страны, в которой производитель гарантирует качество товара, продаваемой указанным поставщиком.                                                                                                                                         </t>
  </si>
  <si>
    <t>Набор для количественного определения витамина D Elexis</t>
  </si>
  <si>
    <t xml:space="preserve">Набор для количественного определения витамина D Elecsys (ElecsysVitamin D Total III) для анализаторов Elecsys и Cobas e 411. Оригинальный.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(закрытая система), используемыми в университетских больницах, которые могут работать только с оригинальным набором для анализа ElecsysVitamin D Total III.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товаара,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товар и название страны, в которой производитель гарантирует качество товара, продаваемой указанным поставщиком.                                                                                                                                      </t>
  </si>
  <si>
    <t>Калибратор витамина D Elexis</t>
  </si>
  <si>
    <t>Калибратор для определения общего уровня витамина D Elecsys (Elecsys Vitamin D total III CalSet): Оригинальный: для анализаторов Elecsys и Cobas e 411. Метод: электрохемилюминесцентный анализ. Формат: 4 x 1 мл/штука.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калибратором Elecsys Vitamin D total III CalSet.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товаара,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товар и название страны, в которой производитель гарантирует качество товара, продаваемой указанным поставщиком.</t>
  </si>
  <si>
    <t>Элексис Сисвош</t>
  </si>
  <si>
    <t xml:space="preserve">Анализатор Elexis и Cobas e 411 для Elexis Syswash (sys wash): Оригинал: Метод: Электрохемилюминесцентный анализ. Формат: 500 мл syswash/штука.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работы с анализаторами Elexis и Cobas e 411 (закрытая система), эксплуатируемыми в университетских больницах, которые могут работать только с оригинальным материалом Elexis Syswash. Обязательным условием является то, что участник на этапе исполнения договора должен предоставить гарантийное письмо от производителя продукта или его представителя. С помощью указанного гарантийного письма производитель гарантирует качество продукта, поставляемого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</si>
  <si>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Набор для количественного определения витамина B12 Elexis</t>
  </si>
  <si>
    <t xml:space="preserve">Набор для количественного определения витамина B12 Elecsys для анализаторов Elecsys и Cobas e 411. Оригинал: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набором для определения витамина B12 Elecsys.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</si>
  <si>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Калибратор витамина B12 Elexis</t>
  </si>
  <si>
    <t xml:space="preserve">Калибратор витамина B12 для анализаторов Elexis и Cobas e 411 (Vitamin B12 CalSet). Метод: электрохемилюминесцентный анализ. Оригинальный. Формат: 4 x 1,0 мл в коробке/штука.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Elexis и Cobas e 411 (закрытая система), эксплуатируемыми в университетских клиниках, которые могут работать только с оригинальным калибратором Vitamin B12 CalSet. Обязательным условием является предъявление участником гарантийного письма от производителя продукта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</si>
  <si>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Набор для количественного определения антител к тироглобулину Elexis</t>
  </si>
  <si>
    <t xml:space="preserve">Набор для количественного определения антител к тироглобулину Elecsys (Elecsys Anti-Tg) для анализаторов Elecsys и Cobas e 411. Оригинал: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Условия хранения: при температуре 2-8°C. Срок годности не менее 1/2 от срока годности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набором для тестирования Elecsys Anti-Tg.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При наличии указанного гарантийного письма производитель гарантирует качество продукции, поставляемой поставщиком в Республику Армения, при этом в гарантийном письме от производителя продукции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</si>
  <si>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Калибратор антител к тироглобулину Elexis</t>
  </si>
  <si>
    <t xml:space="preserve">Калибратор Elecsys Anti-Tg CalSet для анализаторов Elecsys и Cobas e 411. Оригинальный. Метод: электрохемилюминесцентный анализ. Формат: 4 x 1,5 мл в коробке/шт. Новый, неиспользованный, в заводской упаковке. Условия хранения: при температуре 2-8°C. Срок годности 1/2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калибратором Elecsys Anti-Tg CalSet. Обязательным условием является предоставление участником на этапе исполнения договора гарантийного письма от производителя продукта или его представителя.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</si>
  <si>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Набор для количественного определения ферритина Elexis</t>
  </si>
  <si>
    <t xml:space="preserve">Набор для количественного определения ферритина Elecsys для анализаторов Elecsys и Cobas e 411. Оригинал: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Условия хранения: при температуре 2-8°C. Срок годности 1/2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набором для определения ферритина Elecsys.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</si>
  <si>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Калибратор ферритина Элексис</t>
  </si>
  <si>
    <t xml:space="preserve">Калибратор ферритина Elecsys (Elecsys Ferritin CalSet) для анализаторов Elecsys и Cobas e 411: Оригинальный. Метод: Электрохемилюминесцентный анализ. Формат: 4 x 1 мл в коробке/штука. Новый, неиспользованный, в заводской упаковке. Условия хранения: при температуре 2-8°C. Срок годности 1/2 на момент поставки.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калибратором Elecsys Ferritin CalSet. Обязательным условием является предоставление участником на этапе исполнения договора гарантийного письма от производителя продукта или его представителя.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</si>
  <si>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Набор для количественного определения эстрадиола Elexis</t>
  </si>
  <si>
    <t xml:space="preserve">Набор для количественного определения эстрадиола Elecsys (Elecsys) для анализаторов Elecsys и Cobas e 411. Метод: электрохемилюминесцентный анализ. Оригинальный. Формат: 100 тестов в коробке. Образец для анализа: сыворотка/плазма крови. Новый, неиспользованный, в заводской упаковке. Условия хранения: при температуре 2-8°C. Срок годности 1/2 на момент поставки. Для диагностики in vitro. Предмет покупки предназначен для использования с анализаторами Elecsys и Cobas e 411 (закрытые системы), эксплуатируемыми в университетских больницах, которые могут работать только с оригинальным набором для анализа Elecsys. Обязательным условием является предъявление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</si>
  <si>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Калибратор эстрадиола Элексис</t>
  </si>
  <si>
    <t xml:space="preserve">Калибратор эстрадиола Elecsys (Elecsys E2CalSet) для анализаторов Elecsys и Cobas e 411. Оригинальный. Метод: электрохемилюминесцентный анализ. Формат: 4 x 1 мл в коробке/каждый. Новый, неиспользованный, в заводской упаковке. Условия хранения: при температуре 2-8°C. Срок годности 1/2 на момент поставки. Для диагностики in vitro. Предмет покупки предназначен для использования с анализаторами Elecsys и Cobas e 411 (закрытые системы), эксплуатируемыми в университетских больницах, которые могут работать только с оригинальным калибратором (ElecsysE2) CalSet. Обязательным условием является предоставление участником гарантийного письма от производителя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</si>
  <si>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Набор для определения уровня паратиреоидного гормона</t>
  </si>
  <si>
    <t>Элексис Паратиреоидный гормон (Elecsys PTH) для анализатора Cobas e 411»  Оригинал: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Не менее половины полного срока годности на момент поставки. Для диагностики in vitro: Условия хранения: при температуре 2-8°C. Предмет покупки предназначен для использования с анализаторами Cobas e 411 (закрытая система), работающими в университетских больницах, которые могут работать только с оригинальным тест-набором Elecsys PTH.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t>
  </si>
  <si>
    <t>Паратгормон CS</t>
  </si>
  <si>
    <t xml:space="preserve">Набор Elecsys PTH CalSet для анализатора Cobas e 411. Оригинальный: Метод: Электрохемилюминесцентный анализ. Формат: 4 x 1 мл в коробке/шт. Новый, неиспользованный, в заводской упаковке. Срок годности не менее половины от полного срока годности на момент поставки. Для диагностики in vitro: Условия хранения: при температуре 2-8°C. Предмет покупки предназначен для использования с анализаторами Cobas e 411 (закрытая система), эксплуатируемыми в университетских больницах, которые могут работать только с оригинальным набором для тестирования Elecsys PTH CalSet.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</si>
  <si>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Элексис Проселл</t>
  </si>
  <si>
    <t xml:space="preserve">Для анализаторов Elexis и Cobas e 411 Elexis procell: Оригинал: Метод: Электрохемилюминесцентный анализ. Формат: 6 x 380 мл в коробке/штука. Новый, неиспользованный, в заводской упаковке. Не менее половины полного срока годности на момент поставки. Только для диагностики in vitro. Условия хранения: при температуре 2-8°C. Предмет покупки предназначен для работы с анализаторами Elexis и Cobas e 411 (закрытая система), эксплуатируемыми в университетских больницах, которые могут работать только с оригинальным реагентом Elexis procell.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</si>
  <si>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Элексис Витамин D Пресиконтроль</t>
  </si>
  <si>
    <t xml:space="preserve"> Для анализаторов Elecsys и Cobas e 411 Elecsys precicontrol Vitamin D:
Оригинал: Метод: Электрохемилюминесцентный анализ. Формат: 4x1 мл в коробке/штука. Новый, неиспользованный, в заводской упаковке. На момент поставки не менее 1/2 полного срока годности.Для диагностики in vitro: Условия хранения: при температуре 2-8°C. Предмет покупки предназначен для работы с анализаторами Elecsys и Cobas e 411 (закрытая система), эксплуатируемыми в университетских клиниках, которые могут работать только с оригинальным Elecsys precicontrol Vitamin D precicontrol.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</si>
  <si>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 xml:space="preserve">Элексис персиконтроль мультимаркер </t>
  </si>
  <si>
    <t>Для анализатора Elecsys и Cobas e 411, мультимаркер Elecsys Presicontrol:
Оригинал: Метод: Электрохемилюминесцентный анализ. Формат: 6 х 2 мл в коробке/штук. Новый, неиспользованный, в заводской упаковке. На момент поставки не менее 1/2 полного срока годности. Для диагностики in vitro: Условия хранения: при температуре 2-8°C. Предмет покупки предназначен для работы с анализаторами Elecsys и Cobas e 411 (закрытая система), используемыми в университетских больницах, которые могут работать только с оригинальным мультимаркером Elecsys PTH CalSet Elecsys Presicontrol. Обязательным условием является предъявление участником гарантийного письма от производителя продукта или его представителя на этапе исполнения договора.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t>
  </si>
  <si>
    <t xml:space="preserve">Тест-полоска Elexis Presicontrol Thyro Ab. Оригинальная: для анализаторов Elexis и Cobas e 411. Метод: электрохемилюминесцентный анализ. Формат: 4 x 2 мл в коробке/штука. Новая, неиспользованная, в заводской упаковке. Условия хранения: при комнатной температуре. Половина срока годности на момент поставки. Только для диагностики in vitro. Предмет покупки предназначен для использования с анализаторами Elexis и Cobas e 411 (закрытая система), эксплуатируемыми в университетских больницах, которые могут работать только с заводской тест-полоской Presicontrol Thyro Ab.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</si>
  <si>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PO2 Микроэлектрод</t>
  </si>
  <si>
    <t xml:space="preserve">Микроэлектрод PO2 для анализаторов Cobas b 121 и Cobas b 221. Оригинальный. Метод: Ионоселективный электродный анализ (ИСЭ). Формат: 1 микроэлектрод/штука. Новый, неиспользованный, в заводской упаковке. Условия хранения: 15-25 градусов Цельсия. Половина срока годности на момент поставки. Для диагностики in vitro. Предмет покупки предназначен для использования с анализаторами Cobas b 121 и Cobas b 221 (закрытые системы), эксплуатируемыми в университетских больницах, которые могут работать только с оригинальным микроэлектродом PO2. Обязательным условием является предъявление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где производитель гарантирует качество продукции, продаваемой указанным поставщиком.                                                             </t>
  </si>
  <si>
    <t>K Микроэлектрод</t>
  </si>
  <si>
    <t xml:space="preserve">Микроэлектрод K для анализаторов Cobas b 121 и Cobas b 221. Оригинальный. Метод: Ионоселективный электродный анализ (ИСЭ). Формат: 1 микроэлектрод/штука. Новый, неиспользованный, в заводской упаковке. Условия хранения: 15-25 °C. Срок годности 1/2 на момент поставки. Для диагностики in vitro. Предмет покупки предназначен для использования с анализаторами Cobas b 121 и Cobas b 221 (закрытые системы), эксплуатируемыми в университетских больницах, которые могут работать только с оригинальным микроэлектродом K. Обязательным условием является предоставление участником на этапе исполнения договора гарантийного письма от производителя продукции или его представителя. С помощью указанного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где производитель гарантирует качество продукции, продаваемой указанным поставщиком.                                                           </t>
  </si>
  <si>
    <t>Na Микроэлектрод</t>
  </si>
  <si>
    <t xml:space="preserve">Микроэлектрод Na для анализаторов Cobas b 121 и Cobas b 221. Оригинальный. Метод: Ионоселективный электродный анализ (ИСЭ). Формат: 1 микроэлектрод/штука. Новый, неиспользованный, в заводской упаковке. Условия хранения: 15-25 градусов Цельсия. Половина срока годности на момент поставки. Для диагностики in vitro. Предмет покупки предназначен для использования с анализаторами Cobas b 121 и Cobas b 221 (закрытые системы), эксплуатируемыми в университетских больницах, которые могут работать только с оригинальным микроэлектродом Na.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</si>
  <si>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 xml:space="preserve">Ca Микроэлектрод </t>
  </si>
  <si>
    <t xml:space="preserve">Микроэлектрод Ca для анализаторов Cobas b 121 и Cobas b 221. Оригинальный. Метод: Ионоселективный электродный анализ (ИСЭ). Формат: 1 микроэлектрод/штука. Новый, неиспользованный, в заводской упаковке. Условия хранения: 15-25 градусов Цельсия. Половина срока годности на момент поставки. Для диагностики in vitro. Предмет покупки предназначен для использования с анализаторами Cobas b 121 и Cobas b 221 (закрытые системы), эксплуатируемыми в университетских больницах, которые могут работать только с оригинальным микроэлектродом Ca.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</si>
  <si>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 xml:space="preserve">Э․Коли O:157 </t>
  </si>
  <si>
    <t xml:space="preserve">Иммунохроматографическая тест-кассета для обнаружения антигена штамма E. coli O:157 в фекалиях. Формат: 1 тест-кассета/штука. Каждая тест-кассета в отдельной упаковке. Каждая тест-кассета с соответствующим растворителем. Новая, неиспользованная. На момент поставки 1/2 срока годности. Условия хранения: 2-30°C. </t>
  </si>
  <si>
    <t>«Антиген Clostridium difficile + токсин A + токсин B»</t>
  </si>
  <si>
    <t xml:space="preserve">Иммунохроматографическая тест-кассета для одновременного обнаружения антигена Clostridium Difficile, токсина А и токсина В в фекалиях. Формат: 1 тест-кассета/штук. Каждая тест-кассета в отдельной упаковке. Каждая тест-кассета с соответствующим растворителем. Новая, неиспользованная.На момент поставки 1/2 срока годности . Условия хранения: 2-30°C. </t>
  </si>
  <si>
    <t>Концентрированная азотная кислота</t>
  </si>
  <si>
    <t>Азотная кислота — бесцветная или слегка желтоватая, прозрачная жидкость с резким раздражающим запахом, удушающим и дымящимся на воздухе. Это крайне нестабильное и взрывоопасное вещество, сильная одноосновная кислота. Молярная концентрация составляет 63,012 моль/л, плотность — 1,5±0,01 г/см³. Температура плавления азотной кислоты — -44±1°C, температура кипения — 181±1°C. В зависимости от концентрации раствора кислоты используются разбавленные и концентрированные кислоты. Массовая доля азотной кислоты составляет не менее 70%, по заказу потребителя может быть приготовлена ​​кислота с массовой долей 75% и выше. Формат: литр. Упаковка: стеклянные, полимерные или кварцевые бутылки. Новая, неиспользованная. Половина срока годности на момент поставки.</t>
  </si>
  <si>
    <t>литр</t>
  </si>
  <si>
    <t>Наконечники для автоматических пипеток 1000-5000 мкл</t>
  </si>
  <si>
    <t>Насадки (насадки 1000-5000 мл N500-1000): Маркировка: наличие названия бренда. Наличие половины срока годности на момент поставки. Условия хранения: комнатная температура.</t>
  </si>
  <si>
    <t xml:space="preserve">Анализатор Cobas c Multiclean: Оригинал: Формат: 2x1,8 л/шт. Новый, неиспользованный, в заводской упаковке. Условия хранения: комнатная температура. 1/2 срока годности на момент поставки. Только для диагностики in vitro: Предмет покупки предназначен для использования с анализаторами Cobas c (закрытая система), эксплуатируемыми в университетских больницах, которые могут работать только с оригинальным реагентом Multiclean. Обязательным условием является предоставление участником при исполнении договора гарантийного письма от производителя продукта или его представителя.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</si>
  <si>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Высокочувствительный тест-набор Elexis для количественного определения тропонина Т</t>
  </si>
  <si>
    <t xml:space="preserve">
Набор для количественного определения высокочувствительного тропонина Т Elecsys (Elecsys hs Troponin T STAT)для анализаторов Elecsys и Cobas e 411 . Оригинал: Метод: Электрохемилюминесцентный анализ. Формат: 100 определений в коробке/штуке. Образец для анализа: сыворотка/плазма крови. Новый, неиспользованный, в заводской упаковке. Срок годности не менее половины на момент поставки. Только для диагностики in vitro. Условия хранения: при температуре 2-8°C. Предмет покупки предназначен для использования с анализаторами Elecsys и Cobas e 411 (закрытая система), используемыми в университетских клиниках, которые могут работать только с оригинальным набором для анализа Elecsys hs Troponin T STAT. Обязательным условием является предоставление участником на этапе исполнения договора гарантийного письма от производителя продукта или его представителя. При наличии указанного гарантийного письма производитель гарантирует качество продукции, поставляемой поставщиком в Республику Армения, при этом в гарантийном письме от производителя продукции или его представителя должны быть четко указаны: наименование поставщика, поставляемая продукция и наименование страны, в которой производитель гарантирует качество продукции, продаваемой указанным поставщиком.:                                                      </t>
  </si>
  <si>
    <t>Стартовый комплект бактериологического анализатора</t>
  </si>
  <si>
    <t>HB g L Uroquatro Light  Стартовый комплект бактериологического анализатора. Предназначен для бактериологического анализатора HB g L Uroquatro Light. Применение: первоначальный запуск и/или функциональное тестирование устройства. Образец для анализа: моча. Условия хранения: при температуре 4-30°C. Формат: шт. Упаковка: коробка. Новый, неиспользованный. Срок годности не менее 1/2 срока годности на момент поставки.</t>
  </si>
  <si>
    <t>Экспресс-тест для скрининга микроорганизмов, вызывающих инфекции, в образцах мочи.</t>
  </si>
  <si>
    <t>Экспресс-тест для скрининга микроорганизмов, вызывающих инфекции, в образцах мочи, предназначен для работы с бактериологическим анализатором HB g L Uroquatro Light. Формат: 360 тестов/упаковка. Образец для анализа: моча. Условия хранения: при температуре 4-30°C. Срок годности не менее1/2 срока годности на момент поставки.  For In Vitro Diagnostik:</t>
  </si>
  <si>
    <t>Набор для обнаружения аэробных бактерий в стерильных жидких образцах.</t>
  </si>
  <si>
    <t>Набор для обнаружения аэробных бактерий в стерильных жидких образцах, предназначенный для работы с бактериологическим анализатором HB g L Uroquatro Iight. Формат: 120 тестов/упаковка/штука. Образец для анализа: моча. Условия хранения: 2-8°C. Срок годности не менее половины срока годности на момент поставки. For In Vitro Diagnostik:</t>
  </si>
  <si>
    <t>Набор для обнаружения анаэробных бактерий в стерильных жидких образцах.</t>
  </si>
  <si>
    <t>Набор для обнаружения анаэробных бактерий в стерильных жидких образцах, предназначенный для работы с бактериологическим анализатором HB g L Uroquatro Iight. Формат: 60 тестов в коробке/штука. Образец для анализа: моча. Условия хранения: 2-8°C. Срок годности не менее 1/2 срока годности на момент поставки.  For In Vitro Diagnostik:</t>
  </si>
  <si>
    <t>Антисептик для гигиенической и хирургической обработки рук»</t>
  </si>
  <si>
    <t xml:space="preserve">Состав: этанол 70-75%, а также увлажняющие, смягчающие, защитные добавки, предназначенные для ухода за кожей рук.Это гипоаллергенный, тиксотропный гель или пена (превращается в жидкость на коже, обладает высокой проницаемостью). Нетоксичный, не оказывает местного раздражающего, резорбтивного и гиперчувствительного действия. Не должен содержать отдушек.
Антисептический гель или пена, предназначенные для хирургической обработки рук хирургов, для гигиенической обработки рук медицинского персонала, одобрены методическими указаниями Министерства здравоохранения Республики Армения.
Дезинфицирующее средство должно обладать бактерицидным действием на грамотрицательные и грамположительные бактерии (включая возбудителей внутрибольничных инфекций, туберкулезные микобактерии), вирусы (экстрагенитальный гепатит, ВИЧ-инфекция), грибы (включая дрожжи рода Candida), что подтверждается методическими указаниями, утвержденными Министерством здравоохранения Республики Армения.
Длительное противомикробное действие.  
Упаковка: полиэтиленовая ёмкость объёмом 1 литр с дозирующим насосом. В случае геля: стандартный дозирующий насос. В случае пены: пенообразующий дозирующий насос, обеспечивающий превращение жидкости в пену в момент дозирования. 1 нажатие: 1,5–3 мл (геля или готовой пены). Контейнер должен быть герметично запечатан, в заводской упаковке. Мыть вручную после обработки не требуется.
Наличие сертификата(ов) качества обязательно при поставке. Наличие методической инструкции по применению Министерства здравоохранения Республики Армения обязательно. Новый, неиспользованный. Срок годности не менее 1/2 срока годности на момент поставки. </t>
  </si>
  <si>
    <t>Трубки зажимного клапана анализатора Cobas e 411</t>
  </si>
  <si>
    <t xml:space="preserve">Трубки с зажимным клапаном для анализатора Cobas e 411 /TUBE FOR PINCH (2pcs./180mm)/: Оригинальные: Формат 1 пара/штука в упаковке. Новые, неиспользованные. «Если предусмотрен срок годности, то на момент доставки должен оставаться не менее 1/2 срока годности.». Предмет покупки предназначен для использования с анализаторами Cobas e 411 (закрытая система), работающими в университетских больницах, которые могут работать только с оригинальными трубками с зажимным клапаном. Обязательным условием является то, что участник на этапе исполнения договора должен предоставить гарантийное письмо от производителя изделия или его представителя. С помощью указанного гарантийного письма производитель гарантирует качество продукции, поставляемой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где производитель гарантирует качество продукции, продаваемой указанным поставщиком.                             </t>
  </si>
  <si>
    <t>Галогенная лампа</t>
  </si>
  <si>
    <t>Галогенная лампа для микроскопа. Напряжение: 6 вольт /6 В/. Мощность: 20 ватт /20 Вт/. Тип цоколя: G4, с двумя ножками. Тип 7388. Новая, неиспользованная, в заводской упаковке. Должна быть совместима с микроскопами Medimpex и Olympus BH2, используемыми в клинике. Новая, неиспользованная. Гарантийный срок не менее 6 месяцев с даты установки.</t>
  </si>
  <si>
    <t>Датчик расхода Hamilton C1 для оборудования для перфузии новорожденных</t>
  </si>
  <si>
    <t>Гидрокортизон 10 мг</t>
  </si>
  <si>
    <t>Гидрокортизон, таблетки 10 мг. Новые, неиспользованные, в заводской упаковке. Срок годности препарата на момент доставки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</si>
  <si>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Флудрокортизон 100 мкг</t>
  </si>
  <si>
    <t>Флудрокортизон. Таблетки 100 мкг.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</si>
  <si>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Гидрокортизон 100 мг</t>
  </si>
  <si>
    <t xml:space="preserve">Гидрокортизон, порошок для приготовления раствора для инъекций, 100 мг,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</si>
  <si>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Тетракозактрид 1 мг/1 мл</t>
  </si>
  <si>
    <t>Тетракозактида раствор  для инъекций 1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</si>
  <si>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Аргинин 210,7 мг/мл 20 мл</t>
  </si>
  <si>
    <t xml:space="preserve"> Аргинин (гидрохлорид аргинина) концентрат для приготовления капельного раствора 210,7 мг/мл, флакон 20 мл. Новый, неиспользованный, в заводской упаковке. Срок годности лекарственного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</si>
  <si>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Тиамин, рибофлавин, пиридоксин, никотинамид /5 мг/мл + 1 мг/мл + 5 мг/мл + 50 мг/мл/, 2 мл</t>
  </si>
  <si>
    <t>Тиамин (гидрохлорид тиамина), рибофлавин (фосфат рибофлавина натрия), thiamine (thiamine hydrochloride), riboflavin (riboflavin sodium phosphate), pyridoxine (pyridoxine hydrochloride), nicotinamide, никотинамид. Раствор для внутривенного и внутримышечного введения: 5 мг/мл + 1 мг/мл + 5 мг/мл + 50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</si>
  <si>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Ацетилцистеин 100 мг/мл, 3 мл</t>
  </si>
  <si>
    <t>Ацетилцистеин 100 мг/мл, 3 мл, раствор для внутривенного введения и ингаляций 100 мг/мл, ампула 3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</si>
  <si>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Макрогол 4000</t>
  </si>
  <si>
    <t>Макрогол 4000 пакетик 10 г порошка для приготовления раствора для приема внутрь. Новый, неиспользованный, в заводской упаковке. Срок годности лекарственного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</si>
  <si>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Карбоксим 150 мг/мл, 1,0</t>
  </si>
  <si>
    <t>Карбоксим раствор для инъекций  150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</si>
  <si>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Димеркапрол 50 мг/мл, 5 мл</t>
  </si>
  <si>
    <t xml:space="preserve">Димеркапрол dimercaprol (dimercaptopropansulfonat sodium)  раствор для внутримышечного и внутримышечного введения 50 мг/мл, ампула 5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</si>
  <si>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Налоксон 0,4 мг/мл, 1 мл</t>
  </si>
  <si>
    <t xml:space="preserve"> Налоксона naloxone раствор для инъекций 0,4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</si>
  <si>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Флумазенил 0,1 мг/мл, 5 мл</t>
  </si>
  <si>
    <t>Бипериден 5 мг/мл, 1 мл</t>
  </si>
  <si>
    <t>Дефероксамин 500 мг</t>
  </si>
  <si>
    <t>Антитела, специфичные к дигоксину</t>
  </si>
  <si>
    <t>Фомепизол</t>
  </si>
  <si>
    <t>Эдетат натрия и кальция</t>
  </si>
  <si>
    <t>Физостигмин</t>
  </si>
  <si>
    <t>Интралипид</t>
  </si>
  <si>
    <t>Лейковорин10 мг/мл, 5 мл</t>
  </si>
  <si>
    <t>Глюкарпидаза</t>
  </si>
  <si>
    <t>Гидроксокобаламин</t>
  </si>
  <si>
    <t>Андексанет альфа 100 мг</t>
  </si>
  <si>
    <t>L-карнитин</t>
  </si>
  <si>
    <t>Идаруцизумаб</t>
  </si>
  <si>
    <t>Фентоламином 10 мг/мл</t>
  </si>
  <si>
    <t>Октреотид 100 мкг/мл</t>
  </si>
  <si>
    <t>Симетикон</t>
  </si>
  <si>
    <t>Набор красок для окраски по Граму</t>
  </si>
  <si>
    <t>Газогенераторная установка, в которой химическое вещество (аскорбат натрия, активированный уголь и другие органические и неорганические соединения) обеспечивает поглощение кислорода и создание анаэробной среды в эксикаторе (2,5 л). Формат: 1 упаковка/штука. Новая, неиспользованная. Срок годности не менее 1/2 от срока годности на момент поставки. Наличие сертификата/сертификатов качества обязательно для любой поставленной партии.</t>
  </si>
  <si>
    <t xml:space="preserve">Лабораторный эксикатор – толстостенный стеклянный сосуд с герметично закрывающейся стеклянной крышкой, предназначенный для удаления влаги и поддержания сухости материалов. Также может использоваться для проведения работ в вакуумных условиях. При использовании соответствующего оборудования и системы газообразования он может обеспечить безвоздушную (анаэробную) среду для микробиологических экспериментов, включая культивирование факультативно анаэробных бактерий. Объём: не менее 8 л. Новый, неиспользованный. </t>
  </si>
  <si>
    <t>Элексис Пресиконтрол Thyro Ab</t>
  </si>
  <si>
    <t>Multiclean для анализатора Cobas</t>
  </si>
  <si>
    <t xml:space="preserve">
Датчик потока неонатальный, предназначенный для аппарата искусственной вентиляции лёгких Hamilton C1, эксплуатируемого в Университетской клинике; одноразового использования и обязательно совместимый с аппаратом ИВЛ Hamilton C1. Новый, неиспользованный, в заводской упаковке. На момент поставки срок годности должен составлять не менее 1/2 от общего срока. Обязательное условие: на этапе исполнения договора участник представляет гарантийное письмо от производителя товара или его официального представителя. В указанном гарантийном письме производитель гарантирует товар, поставляемый поставщиком в Республику Армения, при этом в письме должно быть чётко указано наименование поставщика, наименование поставляемого товара и страна, в которой товар, реализуемый данным поставщиком, гарантируется производителем.
</t>
  </si>
  <si>
    <t>Неонатальный дыхательный контур (магистраль) для аппарата ИВЛ Hamilton C1</t>
  </si>
  <si>
    <t xml:space="preserve">
Неонатальный дыхательный контур (магистраль) с камерой увлажнителя, одноразового использования, предназначенный для аппарата ИВЛ Hamilton C1, эксплуатируемого в Университетской клинике, и обязательно совместимый с аппаратом Hamilton C1. Новый, неиспользованный, в заводской упаковке. На момент поставки срок годности должен составлять не менее 1/2 от общего срока. Обязательное условие: предоставление гарантийного письма от производителя или его официального представителя с обязательным указанием наименования поставщика, товара и страны гарантирования.
</t>
  </si>
  <si>
    <t>Кислородный датчик для аппарата ИВЛ Hamilton C1</t>
  </si>
  <si>
    <t xml:space="preserve">
Кислородный датчик, предназначенный для аппарата ИВЛ Hamilton C1, эксплуатируемого в Университетской клинике, обязательно совместимый с данным аппаратом. Новый, неиспользованный, в заводской упаковке. Установка, тестирование и настройка осуществляются квалифицированным специалистом компании-производителя оборудования. Наличие действующего сертификата специалиста обязательно. Гарантийный срок — не менее 6 месяцев с момента установки. После установки датчика аппарат приводится в окончательное рабочее состояние.
</t>
  </si>
  <si>
    <t>Температурный датчик увлажнителя для аппарата ИВЛ Hamilton C1</t>
  </si>
  <si>
    <t xml:space="preserve">
Температурный датчик увлажнителя, предназначенный для аппарата ИВЛ Hamilton C1, обязательно совместимый с данным аппаратом. Новый, неиспользованный, в заводской упаковке. Установка и настройка осуществляются квалифицированным специалистом компании-производителя оборудования. Наличие действующего сертификата обязательно. Упаковка — комплект. Формат — шт. Гарантийный срок — не менее 6 месяцев с момента установки. После установки датчика аппарат приводится в окончательное рабочее состояние.
</t>
  </si>
  <si>
    <t>Температурный датчик для радиационного обогревателя Atom</t>
  </si>
  <si>
    <t xml:space="preserve">
Температурный датчик, предназначенный для радиационного обогревателя Atom, эксплуатируемого в Университетской клинике, обязательно совместимый с данным оборудованием. Новый, неиспользованный, в заводской упаковке. Установка и настройка осуществляются квалифицированным специалистом компании-производителя. Наличие действующего сертификата обязательно. Гарантийный срок — не менее 6 месяцев с момента установки. После установки датчика оборудование приводится в окончательное рабочее состояние.
</t>
  </si>
  <si>
    <t xml:space="preserve">
Кабель подключения пульсоксиметра, предназначенный для радиационного обогревателя Atom, обязательно совместимый с данным оборудованием. Новый, неиспользованный, в заводской упаковке. Установка и настройка осуществляются квалифицированным специалистом производителя оборудования. Наличие действующего сертификата обязательно. Гарантийный срок — не менее 6 месяцев с момента установки. После установки оборудование приводится в окончательное рабочее состояние.</t>
  </si>
  <si>
    <t>Кабель подключения пульсоксиметра для радиационного обогревателя Atom</t>
  </si>
  <si>
    <t>Датчик пульсоксиметра для радиационного обогревателя Atom</t>
  </si>
  <si>
    <t xml:space="preserve">
Одноразовый датчик пульсоксиметра, предназначенный для радиационного обогревателя Atom, обязательно совместимый с данным оборудованием. Новый, неиспользованный, в заводской упаковке. На момент поставки срок годности должен составлять не менее 1/2 от общего срока. Обязательное условие — предоставление гарантийного письма от производителя или его официального представителя с указанием поставщика, товара и страны гарантирования.
</t>
  </si>
  <si>
    <t xml:space="preserve">
Температурный датчик, предназначенный для высокочастотного аппарата ИВЛ Stephan Sophie, эксплуатируемого в Университетской клинике, обязательно совместимый с данным аппаратом. Новый, неиспользованный, в заводской упаковке. Установка и настройка осуществляются квалифицированным специалистом компании-производителя. Наличие действующего сертификата обязательно. Гарантийный срок — не менее 6 месяцев с момента установки. После установки аппарат приводится в окончательное рабочее состояние.</t>
  </si>
  <si>
    <t>Температурный датчик для высокочастотного аппарата ИВЛ Stephan Sophie</t>
  </si>
  <si>
    <t xml:space="preserve">
Неонатальный дыхательный контур одноразового использования, предназначенный для высокочастотного аппарата ИВЛ Stephan Sophie, обязательно совместимый с данным аппаратом. Новый, неиспользованный, в заводской упаковке. На момент поставки срок годности — не менее 1/2 от общего срока. Обязательное условие — предоставление гарантийного письма от производителя или его официального представителя с обязательным указанием поставщика, наименования товара и страны гарантирования.</t>
  </si>
  <si>
    <t>Неонатальный дыхательный контур для высокочастотного аппарата ИВЛ Stephan Sophie</t>
  </si>
  <si>
    <t>Флумазенил, раствор для внутривенного введения 0,1 мг/мл, ампула или флакон 5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</si>
  <si>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Бипериден, раствор для инъекций 5 мг/мл, ампула 1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</si>
  <si>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Дефероксамин 500 мг, лиофилизированный порошок для приготовления раствора для инъекций, флакон.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</si>
  <si>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Метиленовый синий 10 мг/мл</t>
  </si>
  <si>
    <t>Лейковорин, раствор для внутривенного и внутримышечного введения 10 мг/мл, ампула 5 мл.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</si>
  <si>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Специфические антитела к дигоксину (при отравлениях дигоксином и дигиталисом), лиофилизированный порошок для приготовления раствора для инъекций, флакон. Один флакон содержит примерно 38–40 мг Fab-фрагментов, что эквивалентно способности связывать около 0,5 мг дигоксина.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</si>
  <si>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Фомепизол, раствор для внутривенного введения/инфузии 5 мг/мл, флакон 20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</si>
  <si>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Метиленовый синий, раствор для внутривенного введения 10 мг/мл, ампула или флакон 5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</si>
  <si>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Натрия кальция эдетат, раствор для внутривенной инфузии 200 мг/мл, флакон.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</si>
  <si>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Физостигмин, раствор для инъекций 1 мг/мл, ампула 1 мл или 2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</si>
  <si>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Интралипид, липидная эмульсия для внутривенного применения (IV infusion) 20%.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</si>
  <si>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Глюкарпидаза, лиофилизированный порошок для приготовления раствора для внутривенного введения 1000 ЕД, флакон.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</si>
  <si>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Гидроксокобаламин, раствор для внутривенного введения 5 г, ампула (стандартная антидотная упаковка).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</si>
  <si>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Андексанет альфа, лиофилизированный порошок для инфузионного введения 100 мг, флакон.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</si>
  <si>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L-карнитин (левокарнитин), раствор для инъекций 200 мг/мл, ампула 1 мл или 5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</si>
  <si>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Идаруцизумаб, раствор для внутривенного введения 2,5 г, флакон.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</si>
  <si>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Фентоламин, раствор для инъекций 10 мг/мл, ампула 1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</si>
  <si>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Октреотид, раствор для инъекций 100 мкг/мл, ампула 1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</si>
  <si>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Симетикон, капли для внутреннего применения 40 мг/мл, флакон 30 мл. Новый, неиспользованный, в заводской упаковке. На момент поставки остаточный срок годности: для лекарственных средств со сроком годности 2,5 года и более — не менее 24 месяцев; для лекарственных средств со сроком годности до 2,5 лет — не менее 12 месяцев.</t>
  </si>
  <si>
    <t>Կլինդամիցինի դիսկ: Ֆորմատ`1 դիսկ/հատ: Նոր է, չօգտագործված: Հանձնելու պահին ամբողջ պիտանելիության ժամկետի առնվազն 1/2-րդի առկայություն: Պահպանման  պայմաները`պահել չոր տեղում:</t>
  </si>
  <si>
    <t xml:space="preserve">Օֆլоքսացինի դիսկ: Ֆորմատ`1 դիսկ/հատ: Նոր է, չօգտագործված: Հանձնելու պահին պիտանիության ժամկետի 1/2 առկայություն: Պահպանման պայմաները՝ պահել չոր տեղում: </t>
  </si>
  <si>
    <t xml:space="preserve">Диск с клиндамицином.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</si>
  <si>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Диск с офлоксацином: Формат: 1 диск/штука. Новый, неиспользованный. Срок годности не менее 1/2 от срока годности на момент поставки Условия хранения: хранить в сухом месте. </t>
  </si>
  <si>
    <t xml:space="preserve">Диск с доксициклином.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</si>
  <si>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Դօքսիցիկլինի դիսկ: Ֆորմատ`1 դիսկ/հատ: Նոր է, չօգտագործված: Հանձնելու պահին ամբողջ պիտանելիության ժամկետի առնվազն 1/2-ի առկայություն: Պահպանման  պայմաները` պահել չոր տեղում: </t>
  </si>
  <si>
    <t xml:space="preserve">Էրիթրոմիցինի դիսկ: Ֆորմատ`1 դիսկ/հատ: Նոր է, չօգտագործված: Հանձնելու պահին պիտանիության ժամկետի 1/2 առկայություն: Պահպանման  պայմաները` պահել չոր տեղում:  </t>
  </si>
  <si>
    <t xml:space="preserve">Диск с эритромицином.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</si>
  <si>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Տոբրամիցինի դիսկ: Ֆորմատ`1 դիսկ/հատ: Նոր է, չօգտագործված: Հանձնելու պահին պիտանիության ժամկետի 1/2 առկայություն: Պահպանման  պայմաները` պահել չոր տեղում:                  </t>
  </si>
  <si>
    <t xml:space="preserve">Диски с тобрамицином: Формат: 1 диск/штук. Новые, неиспользованные. Срок годности не менее 1/2 от срока годности на момент поставки. Условия хранения: хранить в сухом месте.                    </t>
  </si>
  <si>
    <t xml:space="preserve">Ֆոսֆոմիցինի դիսկ: Ֆորմատ`1 դիսկ/հատ: Նոր է, չօգտագործված:  Հանձնելու պահին պիտանիության ժամկետի 1/2 առկայություն: Պահպանման  պայմաները` պահել չոր տեղում:   </t>
  </si>
  <si>
    <t xml:space="preserve">Диск с фосфомицином: Формат: 1 диск/штук. Новый, неиспользованный. Срок годности не менее 1/2 от срока годности на момент поставки.Условия хранения: хранить в сухом месте.     </t>
  </si>
  <si>
    <t xml:space="preserve">Իմիպենեմի դիսկ: Ֆորմատ`1 դիսկ/հատ: Նոր է, չօգտագործված: Հանձնելու պահին պիտանիության ժամկետի 1/2 առկայություն: Պահպանման պայմաները՝ պահել չոր տեղում:                               </t>
  </si>
  <si>
    <t xml:space="preserve">Диск имипенема: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</si>
  <si>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Диск оксидазы: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</si>
  <si>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Ցեֆտազիդիմի դիսկ: Ֆորմատ`1 դիսկ/հատ: Նոր է, չօգտագործված: Հանձնելու պահին պիտանիության ժամկետի 1/2 առկայություն: Պահպանման պայմաները՝ պահել չոր տեղում:                                             </t>
  </si>
  <si>
    <t xml:space="preserve">Диск с цефтазидимом: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</si>
  <si>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Набор красок для окраски по Граму» /Gram Paint Gram 2 kit/: 1 флакон объемом не менее 240 мл. Формат: 4 флакона по 240 мл в коробке. Новый, неиспользованный, в заводской упаковке. Срок годности не менее 1/2 от срока годности на момент поставки.Условия хранения: комнатная температура. </t>
  </si>
  <si>
    <t xml:space="preserve">Ազիթրոմիցինի դիսկ: Ֆորմատ`1 դիսկ/հատ: Նոր է, չօգտագործված: Հանձնելու պահին պիտանիության ժամկետի 1/2 առկայություն: Պահպանման պայմաները՝ պահել չոր տեղում:  </t>
  </si>
  <si>
    <t xml:space="preserve">Диск с азитромицином: Формат: 1 диск/штука. Новый, неиспользованный. Срок годности не менее 1/2 от срока годности на момент поставки. Условия хранения: хранить в сухом месте.                                                                                                   </t>
  </si>
  <si>
    <t>Диск с хлорамфениколом. Формат: 1 диск/штука. Новый, неиспользованный. Срок годности не менее 1/2 от срока годности на момент поставки. Условия хранения: хранить в сухом месте.</t>
  </si>
  <si>
    <t xml:space="preserve">Նորֆլоքսացինի դիսկ: Ֆորմատ`1 դիսկ/հատ: Նոր է, չօգտագործված: Հանձնելու պահին պիտանիության ժամկետի 1/2 առկայություն: Պահպանման  պայմաները` պահել չոր տեղում:  </t>
  </si>
  <si>
    <t xml:space="preserve">Диск с норфлоксацином. Формат: 1 диск/штука. Новый, неиспользованный. Срок годности не менее 1/2 от срока годности на момент поставки.Условия хранения: хранить в сухом месте. </t>
  </si>
  <si>
    <t xml:space="preserve">Диск Меропенема: Формат: 1 диск/штука. Новый, неиспользованный. Срок годности не менее 1/2 от срока годности на момент поставки. Условия хранения: хранить в сухом месте.                                     </t>
  </si>
  <si>
    <t xml:space="preserve">Ցեֆեպիմի դիսկ: Ֆորմատ`1 դիսկ/հատ: Նոր է, չօգտագործված: Հանձնելու պահին պիտանիության ժամկետի 1/2 առկայություն: Պահպանման  պայմաները` պահել չոր տեղում: </t>
  </si>
  <si>
    <t xml:space="preserve">Диск Цефепим Формат: 1 диск/штука. Новый, неиспользованный. Срок годности не менее 1/2 от срока годности на момент поставки.  Условия хранения: хранить в сухом месте. </t>
  </si>
  <si>
    <t>Небольшой огнеупорный стеклянный цилиндр с трубкой, через которую выходит хлопчатобумажная нить. Предназначена для наполнения этиловым спиртом. Устойчивое основание обеспечивает безопасное использование. Объём: не менее 100 мл. Формат: шт.Новый, неиспользованный, в заводской упаковке.</t>
  </si>
  <si>
    <t>Ստերիլ հեղուկ նմուշներում աէրոբ բակտերիաների հայտնաբերման հավաքածու, նախատեսված HB  g L Uroquatro Iight բակտերիոլոգիական վերլուծիչով աշխատելու համար: Ֆորմատ՝ 120 թեսթ/ տուփում/հատ: Ստուգվող նմուշ՝ մեզ: Պահպանման  պայմաները  2-8°C ջերմաստիճանում:  Հանձնելու պահին ամբողջ պիտանելիության ժամկետի առնվազն 1/2-րդի առկայություն:  For In Vitro Diagnostik:</t>
  </si>
  <si>
    <t xml:space="preserve">Դեֆերօքսամին 500մգ դեղափոշի լիոֆիլիզացված ներարկման լուծույթի պատրաստման,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</si>
  <si>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Номер</t>
  </si>
  <si>
    <t>Дата</t>
  </si>
  <si>
    <t>ЗАЯВКА НА ЗАКУПКУ*</t>
  </si>
  <si>
    <t>Промежуточный код по классификации CPV</t>
  </si>
  <si>
    <t>Наименование</t>
  </si>
  <si>
    <t xml:space="preserve">Техническая характеристика </t>
  </si>
  <si>
    <t>Ед измерения</t>
  </si>
  <si>
    <t xml:space="preserve">Кол-во </t>
  </si>
  <si>
    <t>Цена единицы /РА драм/</t>
  </si>
  <si>
    <t xml:space="preserve">Общая Стоимость                      /РА драм/ </t>
  </si>
  <si>
    <t>Всего</t>
  </si>
  <si>
    <t>* Все товары новые, неиспользованные.</t>
  </si>
  <si>
    <t>*В случае, если участник подает в заявку более одного товарного знака или производителя для одного и того же продукта, на этапе исполнения договора единовременная и (или) поэтапная поставка товара для всей партии, указанной в договоре, будет осуществляться только одним из товарных знаков или производителей, указанных в договоре, по выбору поставщика</t>
  </si>
  <si>
    <t>*Во всех лотах, когда упоминаются товарный знак, торговое наименование, патент, дизайн или модель, страна происхождения или конкретный источник или производитель, используется фраза «или аналогичный»</t>
  </si>
  <si>
    <t>*В случае возможности различного (двойного) толкования текстов объявления и (или) приглашения, опубликованных на русском и армянском языках, преимущественную силу имеет армянский текст.</t>
  </si>
  <si>
    <t>*Доставка осуществляется Продавцом по адресу, указанному Покупателем: Ереван, Абовян, 60 и/или Мурацан, 114.</t>
  </si>
  <si>
    <t>Диск с доксициклином</t>
  </si>
  <si>
    <t>Медицинские изделия, запасные части оборудования – 16/16</t>
  </si>
  <si>
    <t>08.04.2026г.</t>
  </si>
  <si>
    <t>*Покупатель осуществляет оплату в безналичной форме в армянских драмах (AMD) путем перечисления денежных средств на расчетный счет Продавца. Перечисление денежных средств производится на основании акта приема-передачи в месяцы, предусмотренные графиком платежей (Приложение № 3 к договору), в течение 5 рабочих дней, но не позднее 30 декабря текущего года. Началом действия графика платежей устанавливается сентябрь месяц</t>
  </si>
  <si>
    <t>*Поставка товаров по лотам с 1-го по 28-й, с 33-го по 68-й и с 80-го по 108-й осуществляется в 2026 году единовременно либо поэтапно — по требованию Заказчика.
При этом срок поставки первого этапа устанавливается в течение 20 календарных дней со дня вступления договора в силу.
В случае если в период действия договора Заказчиком будет заявлена потребность не на весь объем закупаемого товара, договор в части непоставленного остаточного объема подлежит расторжению.</t>
  </si>
  <si>
    <t>*Поставка товара по лотам с 29-го по 32-й и с 69-го по 79-й осуществляется в течение 30 календарных дней со дня заключения договора.</t>
  </si>
  <si>
    <t>*Для лотов  с 80 по 108 обязательным условием является регистрация препарата в государственном реестре лекарственных средств на дату подачи заявки участником, а также на момент каждой поставки, и требования, изложенные в части 3 статьи 23 Закона Республики Армения о лекарственных средствах, также применяются на момент каждой поставки.
В случае отсутствия препарата в государственном реестре участник должен вместе с договором и квалификационными гарантиями представить свидетельство о регистрации, выданное СНКО «Центр экспертизы лекарственных средств и медицинских технологий» Министерства здравоохранения Республики Армения, подтверждающее, что препарат зарегистрирован в международной профессиональной организации или в государстве-члене ЕАЭС, или имеет предварительную квалификацию Всемирной организации здравоохранения, а также отсутствие оснований для отказа во ввозе, как это указано в части 8 статьи 21, пункте 17 Закона «О лекарственных средствах».
В случае, если лекарственное средство не зарегистрировано в государственном реестре, участник должен предоставить импортный сертификат, выданный Министерством здравоохранения РА, на каждую поставленную партию на этапе исполнения контракта.
Условия транспортировки и хранения должны соответствовать требованиям статьи 22 Закона «О лекарственных средствах».
В случае отсутствия одного из случаев, указанных в подпункте 8 пункта 3 порядка, установленного Постановлением Правительства РА № 502-Н, участник на этапе исполнения контракта предоставляет заключение лабораторной экспертизы, проведенной Закрытым акционерным обществом «Центр экспертизы лекарственных средств и медицинских технологий имени академика Эмиля Габриеляна».</t>
  </si>
  <si>
    <t>*Технические характеристики товара, представленные участником, а в случаях, предусмотренных приглашением, также товарный знак предлагаемого товара, наименование производителя, а по лотам с 29-го по 32-й и с 69-го по 79-й также модель, должны соответствовать друг другу и минимальным требованиям технической спецификации, установленным приглашением. Оценочная комиссия также оценивает соответствие представленного полного описания товара требованиям приглашения. Если комиссия выявляет в полном описании предлагаемого участником товара несоответствия требованиям, установленным приглашением, и они не устраняются участником в установленном порядке либо в результате исправления возникают иные несоответствия, данное обстоятельство считается нарушением обязательств, принятых в рамках процедуры закупки, и является основанием для признания заявки данного участника несоответствующей и ее отклонения..</t>
  </si>
  <si>
    <t>*Для всех лотов обязательно предоставление информации о товарном знаке и данных производителя (обязательно указание организации-производителя), а для лотовс 29-го по 32-й и с 69-го по 79-й также и модели.</t>
  </si>
  <si>
    <t>Состав предлагаемой оценочной комиссии: Председатель: Ани Акопян, члены: Каринэ мкртчян, Асмик Саркисян.</t>
  </si>
  <si>
    <t>Руководитель: Армен Сардарян (по всем лотам)
Член: Ани Петросян (по лотам 68 и с 80-го по 108-й)
Член: Гаяне Петросян (по лотам с 1-го по 67-й, поставляемым в 1-ю лабораторию МК «Гераци» № 1)
Член: Нелли Гаспарян (по лотам с 1-го по 67-й, поставляемым в МК «Мурацан»)
Член: Нарине Саргсян (по лотам с 1-го по 67-й и 69-му лоту, поставляемым в объединённую лабораторию МК «Гераци» № 1)
Член: Марине Манукян (по 70-му лоту)
Член: Грант Калентерян (по лотам с 71-го по 79-й)</t>
  </si>
  <si>
    <t>* Приемка товаров заказчиком будет осуществляться на основании Постановления Правительства Республики Армения от 04.09.2025 № N1264 (О случаях и порядке электронного предоставления информации о средствах идентификации товаров, промаркированных средствами идентификации).</t>
  </si>
  <si>
    <t>Միդազոլամ 5մգ/մլ, 3մլ  /ամպուլ/</t>
  </si>
  <si>
    <t xml:space="preserve">Միդազոլամ 5մգ/մլ, 3մլ  </t>
  </si>
  <si>
    <t xml:space="preserve">Միդազոլամ midazolam լուծույթ ներարկման 5մգ/մլ, 3մլ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</si>
  <si>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Նեոստիգմին 0,5մգ/մլ, 1մլ /ամպուլ/</t>
  </si>
  <si>
    <t xml:space="preserve">Նեոստիգմին 0,5մգ/մլ, 1մլ </t>
  </si>
  <si>
    <t xml:space="preserve">Նեոստիգմին (նեոստիգմինի մեթիլսուլֆատ) neostigmine (neostigmine methylsulfate) լուծույթ ներարկման 0,5մգ/մլ,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</si>
  <si>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Կլոպիդոգրել 75մգ /դհտ/</t>
  </si>
  <si>
    <t>Կլոպիդոգրել 75մգ</t>
  </si>
  <si>
    <t xml:space="preserve">Կլոպիդոգրել  clopidogrel  դեղահատ թաղանթապատ 75մգ: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</si>
  <si>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Գլիցերին միկրոհոգնայի համար 10մլ</t>
  </si>
  <si>
    <t>Գլիցերին միկրոհոգնայի համար10մլ</t>
  </si>
  <si>
    <t>Գլիցերին միկրոհոգնայի համար 10մլ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</si>
  <si>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Նատրիումի քլորիդ, կալիումի քլորիդ, կալցիումի քլորիդ 250մլ /փաթեթ/</t>
  </si>
  <si>
    <t>Նատրիումի քլորիդ, կալիումի քլորիդ, կալցիումի քլորիդ 250մլ</t>
  </si>
  <si>
    <t xml:space="preserve">Նատրիումի քլորիդ, կալիումի քլորիդ, կալցիումի քլորիդ sodium chloride, potassium chloride, calcium chloride լուծույթ կաթիլաներարկման 8,6մգ/մլ+0,3մգ/մլ+ 0,33մգ/մլ,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Պայմանագրի կատարման փուլում մատակարարը  պարտադիր պետք է ներկայացնի  Եվրասիական տնտեսական միության ՊԱԳ օրիգինալ սերտիֆիկատ։ </t>
  </si>
  <si>
    <t>Ֆենտանիլ 0,05մգ/մլ, 2մլ /ամպուլ/</t>
  </si>
  <si>
    <t>Ֆենտանիլ 0,05մգ/մլ, 2մլ</t>
  </si>
  <si>
    <t xml:space="preserve">Ֆենտանիլ fentanyl լուծույթ ներարկման 0,05 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</si>
  <si>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Տրամադոլ 50մգ/մլ, 2մլ /ամպուլ/</t>
  </si>
  <si>
    <t xml:space="preserve">Տրամադոլ 50մգ/մլ, 2մլ </t>
  </si>
  <si>
    <t xml:space="preserve">Տրամադոլ (տրամադոլի հիդրոքլորիդ) tramadol (tramadol hydrochloride) լուծույթ ներարկման 50մգ/մլ,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</si>
  <si>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Պրոպաֆենոն 150մգ</t>
  </si>
  <si>
    <t xml:space="preserve">Պրոպաֆենոն (պրոպաֆենոնի հիդրոքլորիդ)  propafenone (propafenone hydrochloride) դեղահատ թաղանթապատ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</si>
  <si>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Պրոպոֆոլ 10մգ/մլ, 20մլ / սրվակ կամ ամպուլա/</t>
  </si>
  <si>
    <t>Պրոպոֆոլ 10մգ/մլ, 20մլ</t>
  </si>
  <si>
    <t xml:space="preserve">Պրոպոֆոլ propofol կիթ ներարկման 10մգ/մլ, 20մլ ապակե սրվակ կամ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</si>
  <si>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Տրանեքսամաթթու 20մլ /սրվակ/</t>
  </si>
  <si>
    <t>Տրանեքսամաթթու 20մլ</t>
  </si>
  <si>
    <t xml:space="preserve">Տրանեքսամաթթու tranexamic acid լուծույթ ն/ե ներարկման 50մգ/մլ, 20մլ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</si>
  <si>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Դիգօքսին Digoxin
լուծույթ ներքին ընդունման`
50մկգ/մլ
</t>
  </si>
  <si>
    <t xml:space="preserve">Դիգօքսին 0.25մգ
</t>
  </si>
  <si>
    <t xml:space="preserve">Դիգօքսին Digoxin դեղահատ 0.25մգ: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</si>
  <si>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Դիլտիազեմ Diltiazem դեղահատ (թաղանթապատ)` 60մգ,
</t>
  </si>
  <si>
    <t xml:space="preserve">Դիլտիազեմ 60մգ
</t>
  </si>
  <si>
    <t xml:space="preserve">Դիլտիազեմ Diltiazem դեղահատ թաղանթապատ 60մգ: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</si>
  <si>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Ձեռնոցներ զննման ՝ ոչ ստերիլ, վինիլի և նիտրիլի խառնուրդից, մեծ չափի (L)</t>
  </si>
  <si>
    <t>Ձեռնոցներ զննման ՝ ոչ ստերիլ մեծ չափի (L): Մեկանգամյա օգտագրծման ձեռնոց պատրաստված վինիլի և նիտրիլի խառնուրդից, առանց լատեքսի, առանց փոշու։ 1 հատ ձեռնոցի քաշը՝ 4-5,5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1/2-րդի առկայություն:</t>
  </si>
  <si>
    <t>զույգ</t>
  </si>
  <si>
    <t>Զոնդ սնուցող 8Fr</t>
  </si>
  <si>
    <t>Զոնդ սնուցող 6Fr</t>
  </si>
  <si>
    <t xml:space="preserve">Զոնդ սնուցող /կերակրման կաթետեր/՝ 6Fr չափի: Ֆորմատ՝ հատ: Նոր է, չօգտագործված: Հանձնելու պահին ամբողջ պիտանելիության ժամկետի առնվազն 1/2-րդի առկայություն:  </t>
  </si>
  <si>
    <t>Կաթետեր ասպիրացիոն 16Fr</t>
  </si>
  <si>
    <t xml:space="preserve">Կաթետեր ասպիրացիոն /արտածծման կաթետեր/՝ 16Fr չափսի:  Ֆորմատ- հատ: Նոր է, չօգտագործված: Հանձնելու պահին ամբողջ պիտանելիության ժամկետի առնվազն 1/2-րդի առկայություն:  </t>
  </si>
  <si>
    <t xml:space="preserve">Հիմնային աբսորբենտ </t>
  </si>
  <si>
    <t xml:space="preserve">Հիմնային աբսորբենտ նախատեսված փակ և կիսափակ շնչառական կոնտուրներում կիրառման համար։ Գրանուլների բրգաձև կամ կիսասֆերիկ կառուցվածքն ապահովում է գրանուլների առավել սերտ դասավորվածություն և համապատասխանաբար ածխաթթու գազի կլանման առավել մեծ մակերես։ Փաթեթավորումը 4.5 կգ տարայով, գրանուլների չափսը 2մմ և ավելի, չի պարունակում փոշենման, փոքր գրանուլներ: Բաղադրությունը Ca հիդրօքսիդ 65-85%, էթիլային PH ինդիկատոր ՝ նվազ 1%-ից, H2O  /խոնավություն/ 12-19%: Գունային փոփոխությունը դարձելի է՝ սպիտակ/մանուշակագույն/ սպիտակ Ֆորմատ՝ հատ: Նոր է, չօգտագործված: Հանձնելու պահին ամբողջ պիտանելիության ժամկետի առնվազն  1/2-ի առկայություն: </t>
  </si>
  <si>
    <t>Էնդոտրախեալ խողովակ մանժետով 3.5Fr</t>
  </si>
  <si>
    <t>Էնդոտրախեալ խողովակ մանժետով, չափսը՝ 3.5Fr, թափանցիկ պոլիվինիլքլորիդից, ունի գերնուրբ մանժետ: Ֆորմատ՝ հատ: Նոր է, չօգտագործված: Հանձնելու պահին ամբողջ պիտանելիության ժամկետի 1/2-ի առկայություն:</t>
  </si>
  <si>
    <t>Կարվեդիլոլ 6.25մգ /դհտ/</t>
  </si>
  <si>
    <t xml:space="preserve">Կարվեդիլոլ 6.25մգ </t>
  </si>
  <si>
    <t xml:space="preserve">Կարվեդիլոլ carvedilol դեղահատ 6,25մգ: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</si>
  <si>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Թորակալ դրենաժ 24Fr ստիլետով</t>
  </si>
  <si>
    <t>Թորակալ տրոկար-կաթետեր 24Fr, բութ, փակ ատրավմատիկ ծայրով, որը պարտադիրր համատեղելի է կլինիկայում առկա Pleur-Evac պլևրալ դրենաժային համակարգի հետ: Տրոկարը ճշգրիտ չափսերով նախադրված է կաթետերի մեջ: Կաթետերի նյութը թերմոպլաստիկ, հեմո-բիոհամատեղելի բարձրակարգ ՊՎՔ է, ունի ռենտգեն պոզիտիվ երկայնակի երիզ և սմ-ային սանդղակ:  Երկարությունը 400-450 մմ, չափսը 24Fr: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</si>
  <si>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Ջերմաչափ էլեկտրոնային</t>
  </si>
  <si>
    <t xml:space="preserve">Ջերմաչափ բժշկական, էլեկտրոնային: Ունի հեշտ կարդացվող հեղուկբյուրեղային էկրան: Անվտանգ է, չի պարունակում սնդիկ: Ջերմաստիճանի չափման տևողությունը՝ ոչ ավել, քան՝ 4 րոպե: Ջերմաստիճանի չափման վերջում ձայնային ազդանշանի առկայություն: Վերջին չափման արդյունքի մասին հիշողության առկայություն, որը թույլ է տալիս հետևել հիվանդի ջերմաստիճանի դինամիկային: Ջերմաստիճանի չափման միջակայքերը՝ 32-42 °C: Չափման ճշտությունը՝ ±0.1°C: Ունի խոնավապաշտպան տուփ՝ պահպանման համար: Ավտոմատ անջատվելու հնարավորություն: Սնուցման մարտկոցի/ների ծառայության ժամկետը, ոչ պակաս, քան՝ 100 ժամ: Ջարմաստիճանի չափման ձևերը՝ թևատակի (աքսիլյար) և օրալ: Փաթեթավորումը՝ ջերմաչափ էլեկտրոնային սնուցող մարտկոցով կամ մարտկոցներով, պլաստիկ կամ այլ խոնավապաշտպան կաղապարով, ներդիր թերթիկով, Փաթեթավորված տուփում: Նոր է, չօգտագործված: Երաշխիքային ժամկետը մատակարարման պահից՝ 1 տարի: </t>
  </si>
  <si>
    <t>Տրախեոստոմիկ փողի հավաքածու մանժետով, վերմանժետային տարածության արտածծման հնարավորությամբ, N 7,5</t>
  </si>
  <si>
    <t>Տրախեոստոմիկ փողի հավաքածու  N 7,5</t>
  </si>
  <si>
    <t>Տրախեստոմիկ փողի հավաքածու մանժետով, վերմանժետային տարածության արտածծման հնարավորությամբ: Չափսը՝ 7,5Fr: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</si>
  <si>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Տեսատպիչի թուղթ 84մմx12.5մ, փայլուն</t>
  </si>
  <si>
    <t xml:space="preserve">Տեսատպիչի թուղթ 84մմx12.5մ չափի, ջերմոթղթից, փայլուն: Թուղթը պարտադիր համատեղելի է համալսարանական հիվանդանոցներում շահագործվող Sony UP-D711MD տեսատպիչի հետ: Նոր է, չօգտագործված, գործարանային փաթեթավորմամաբ: Հանձնելու պահին պիտանելիության ժամկետի առնվազն 1/2-րդի առկայություն: Պայմանական նշանները- «պահել չոր տեղում»: Ցանկացած մատակարարված խմբաքանակի համար որակի կամ համապատասխանության սերտիֆիկատի/ների առկայությունը պարտադիր է:      </t>
  </si>
  <si>
    <t xml:space="preserve">Դիազեպամ 5մգ </t>
  </si>
  <si>
    <t xml:space="preserve">Դիազեպամ diazepam դեղահատ 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</si>
  <si>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Մագնիսոռեզոնանսային կարդիոգրաֆիկ հետազոտությունների համար նախատեսված կպչուն էլեկտրոդ </t>
  </si>
  <si>
    <t xml:space="preserve">Բարձր ադհեզիվության կպչուն մակերեսով էլեկտրոդ: Չի պահանջում մաշկի նախապատրաստում օգտագործելուց առաջ: Մաքուր արդյունքների համար հատուկ ագրեգատացված տվիչի առկայություն: ՄՌ հետազոտությունների հետ համատեղելի է, անվտանգ: Ռադիո-ճառագայթների հանդեպ կիսաթափանցիկ: Պատրաստված է փակ ծակոտիներով նյութից, որը անանցանելի է հեղուկների համար: Պարտադիր համատեղելիություն  համալսարանական հիվանդանոցում շահագործվող Brivo MR355 մագնիսառեզոնանսային տոմոգրաֆի հետ: Ֆորմատ՝ հատ: Նոր է, չօգտագործված: Հանձնելու պահին ամբողջ պիտանելիության ժամկետի առնվազն 1/2-ի առկայություն: </t>
  </si>
  <si>
    <t>Բժշկական նշանակության ապրանքներ և սարքավորումներ - 16/16</t>
  </si>
  <si>
    <t>.06.2026թ.</t>
  </si>
  <si>
    <t>Ինսուլին լիսպրո 100ՄՄ/մլ, 3մլ /փամփուշտ/</t>
  </si>
  <si>
    <t>Պարացետամոլ 100մլ</t>
  </si>
  <si>
    <t xml:space="preserve">Պարացետամոլ paracetamol լուծույթ կաթիլաներարկման 10մգ/մլ, 100մլ պլաստիկե փաթեթ կամ ապակյա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</si>
  <si>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Ինսուլին 100ՄՄ/մլ, 10մլ</t>
  </si>
  <si>
    <t xml:space="preserve">Ինսուլին ասպարտ insulin aspart լուծույթ ներարկման 100Մ/մլ, 3մլ նախալցված գրիչ: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</si>
  <si>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Դիլատացիոն կաթետեր՝ չընդլայնվող գնդանոթով/5 Լաէկա</t>
  </si>
  <si>
    <t>Դիլատացիոն կաթետեր՝ չընդլայնվող գնդանոթով</t>
  </si>
  <si>
    <t>Դիլատացիոն կաթետեր ընդլայնվող գնդանոթով/5 Լաէկա</t>
  </si>
  <si>
    <t>Դիլատացիոն կաթետեր՝ ընդլայնվող գնդանոթով/1</t>
  </si>
  <si>
    <t>Ախտորոշիչ կաթետեր Glidecath Լաէկա</t>
  </si>
  <si>
    <t>Ստենտ քնային զարկերակի ինքնաբացվող/2 Wallstent, Carotit Boston Scientific կամ համարժեք ԱրՄեդիկա</t>
  </si>
  <si>
    <t>Ստենտ քնային զարկերակի ինքնաբացվող</t>
  </si>
  <si>
    <t>Բալոնով բացվող պերիֆերիալ ստենտ Լեամեդ</t>
  </si>
  <si>
    <t>Ինքնաբացվող պերիֆերիալ ստենտ Լեամեդ</t>
  </si>
  <si>
    <t>Կաթետեր ախտորոշիչ Արմեդիկա</t>
  </si>
  <si>
    <t>Բալոնով բացվող պերիֆերիալ ստենտ Radix Լեամեդ</t>
  </si>
  <si>
    <t>Պերիֆերիալ դիլատացիոն
կաթետեր՝ 
0,035”, 0.018”, 0.014”
ուղորդիչ լարերի համակարգով Լեամեդ</t>
  </si>
  <si>
    <t xml:space="preserve">Պերիֆերիալ դիլատացիոն
կաթետեր՝ 
0,035”, 0.018”, 0.014”
ուղորդիչ լարերի համակարգով </t>
  </si>
  <si>
    <t>Ստենտ պերիֆերիկ ծալվող Մեդիքլստեպ</t>
  </si>
  <si>
    <t>Հեմոստատիկ փականով ինտրադյուսեր հավաքածու Մեդիքլստեպ</t>
  </si>
  <si>
    <t>Հեմոստատիկ փականով ինտրադյուսեր հավաքածու ԻնԷիդ ՍՊԸ Հրակ 095575530</t>
  </si>
  <si>
    <t>Դիլատացիոն կաթետեր ընդլայնվող գնդանոթով Արմեդիկա</t>
  </si>
  <si>
    <t>Դիլատացիոն կաթետեր ընդլայնվող գնդանոթով/2</t>
  </si>
  <si>
    <t>Ուղղորդիչ լար/3 super stiff 0.035-260 /Ար Մեդիկա/</t>
  </si>
  <si>
    <t>Ուղղորդիչ լար/1</t>
  </si>
  <si>
    <t>Ուղղորդիչ լար/5 Գայդ վայեր   V 0.014 գլխի հեշտ թեքումով /Ար Մեդիկա/</t>
  </si>
  <si>
    <t>Ուղղորդիչ լար/2</t>
  </si>
  <si>
    <t>Ուղղորդիչ լար/5 Գայդ վայեր   V 0.018 գլխի հեշտ թեքումով /Ար Մեդիկա/</t>
  </si>
  <si>
    <t>Ուղղորդիչ լար/3</t>
  </si>
  <si>
    <t>Ինտրոդյուսեր կարճ, ռադիալ և ֆեմորալ 4,5,6,7 , 8 ֆռ /Լաէկա/</t>
  </si>
  <si>
    <t xml:space="preserve">Ինտրոդյուսեր կարճ, ռադիալ և ֆեմորալ </t>
  </si>
  <si>
    <t>Ուղղորդիչ լար/1 /Լաէկա/</t>
  </si>
  <si>
    <t>Ուղղորդիչ լար/4</t>
  </si>
  <si>
    <t>Ուղղորդիչ լար/2 /Լաէկա/</t>
  </si>
  <si>
    <t>Ուղղորդիչ լար/5</t>
  </si>
  <si>
    <t>Ուղղորդիչ լար/4   0.014-0.018 ծայրի դժվար թեքումով /Լաէկա/</t>
  </si>
  <si>
    <t>Ուղղորդիչ լար/6</t>
  </si>
  <si>
    <t xml:space="preserve">Ստենտ պերիֆերիկ ինքնաբացվող  Ինտերմեդ գրուպ  Մերի </t>
  </si>
  <si>
    <t xml:space="preserve">Ստենտ պերիֆերիկ ինքնաբացվող  </t>
  </si>
  <si>
    <t xml:space="preserve">Նյարդավիրաբուժությունում կիրառվո դիլատացիոն կաթետեր՝ ընդլայնվող գնդանոթով (բալոն ընդլայնվող գնդանոթով): Կաթետերի երկարությունը` ՝ 145սմ: Բալոնը եռաթև, որը թույլ է տալիս ճնշման արագ բարձրացումը բալոնի մեջ:  Մուտքի ծայրի տրամագիծը   0.41 մմ՝ 1.0 - 1.5 , 2.0-4.0 մմ-ի բալոնի դեպքում,    0.43մմ՝ մնացած չափերի բալոնների դեպքում: Ծածկույթը հիդրոֆիլիկ: Կախված վիրահատվող անոթի անատոմիական առանձնահատկություններից  կաթետերի պահանջվող չափերն են ըստ տրամագծի `1.0 1.25մմ;1.5մմ; 2.0մմ; 2.25մմ; 2.5մմ; 2.75մմ; 3.0մմ; 3.25մմ , 3.5մմ; 3.75մմ 4.0մմ, նոմինալ ճնշումը  ՝ 608ԿՊա, մաքսիմալ ճնշումը` 1.0-ից  3.0 մմ տրամագծերի դեպքում`  ՝ 1419ԿՊա, 3.25մմ-ից 4.0մմ տրամագծի դեպքում` ՝  1216ԿՊա: Կախված անոթի վնասված մասի չափից կաթետերի պահանջվող չափերն են ըստ երկարության` 5մմ 10մմ; 15մմ; 20մմ; 30մմ; 40մմ: Ֆորմատ՝ հատ: Ցանկացած մատակարարված խմբաքանակի համար  CE MARK որակի վկայականի առկայություն: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</si>
  <si>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Կախված վիրահատվող անոթի ֆիզիոլոգիական առանձնահատկություններից ախտորոշիչ կաթետեր 4Fr կամ 5Fr տրամագծով, հատուկ hիդրոֆիլիկ ծածկույթով: Արտաքին շերտը ռենտգենոկոնտրաստ  պոլիուրետանից է, ներքին մասի ծածկույթը՝ նեյլոնից: Աշխատանքային մասը ոչ պակաս, քան՝ 40սմ: Կաթետերի երկարությունը՝ 100սմ-ից 150սմ: Ներքին տրամագիծը  0.0405” / 1.03 մմ-ից  մինչև 0.0472” / 1.20 մմ : Կախված վիրահատվող անոթի ֆիզիոլոգիական առանձնահատկություններից ծայրի ձևը՝ Straight, Angle,Cobra 1 (C1),Cobra 2 (C2),J-Tip, Yashiro,Simmons 1 (SIM1),Simmons 2 (SIM2),Simmons 3 (SIM3),Headhunter,Berenstein 1 (BERN1),Berenstein 2 (BERN2),Multi-Purpose , Vertebral տիպերի: Ցանկացած մատակարարված խմբաքանակի համար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</si>
  <si>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Քնային զարկերակի ինքնաբացվող ստենտ, դիզայն՝ հյուսված, փակ բջիջներ, նյութը՝  կոբալտ-քրոմ համաձուլվածք, ռենտգենոկոնտրաստ մարկեր թելի ձևով, առաքման համակարգը Monorail տիպի, շավթի երկարությունը 135սմ (±1սմ), համատեղելի ինտրադյուսեր՝  5F և 6F, համատեղելի ուղղորդիչ՝ 0.014": Ստենտի չափսերը ամբողջությամբ բացված վիճակում ըստ տրամագծի և երկարության-  6,0*22մմ, 8,0*21մմ,  8,0*29մմ 8,0*36մմ,  10,0*24մմ,  10,0*31մմ, 10,0*37մմ։ Քանի որ ստենտը հյուսված տիպի է ապա  կախված անոթի տրամագծից կարող է փոփոխել իր երկարությունը, օրինակ՝  8,0*21մմ-7*30մմ,  8,0*29մմ-7*40մմ, 8,0*36մմ-7*50մմ, 10,0*24մմ-9*30մմ,  10,0*31մմ-9*40մմ, 10,0*37մմ-9*50մմ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</si>
  <si>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Բալոնով բացվող ստենտ, OTW կատեգորիա, նյութը կոբալտ-քրոմ,  ստենտի մակերեսը պատված է բիո ծածկույթով, երկու կետից պլատինից ռենգեն մարկերներ, կաթետերի աշխատանքային երկարությունը 75-ից 135սմ: Համատեղելի 0,035՛՛ ուղղորդիչ կաթետերի համար և 6Fr ուղղորդիչ կաթետերի համար։ Մաքսիմալ ճնշումը՝ ոչ պակաս 10-12 ատմ․:Կախված վիրահատության ժամանակ հիվանդի անոթի վնասվածքի չափից ստենտի պահանջվող չափերն են ըստ երկարության` 19մմ-ից 59մմ:                                                                                                                                                                                                 Կախված վիրահատվող անոթի տրամագծից ստենտի պահաջվող
չափերն են  ըստ տրամագծերի՝ 6մմ-ից 10մմ: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</si>
  <si>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Ինքնաբացվող ստենտ, OTW կատեգորիա, նյութը նիտինոլ, ստենտի մակերեսը պատված է բիո ծածկույթով, վեց կետից տանտալից ռենգեն մարկերներ, կաթետերի աշխատանքային երկարությունը 85-ից 135սմ: Համատեղելի 0,035՛՛ ուղղորդիչ կաթետերի համար և 6Fr ուղղորդիչ կաթետերի համար։                                                                                                                                                                 Կախված վիրահատության ժամանակ հիվանդի անոթի վնասվածքի չափից ստենտի պահանջվող չափերն են ըստ երկարության` 20մմ-ից 150մմ:                                                                                                                                                                                                 Կախված վիրահատվող անոթի տրամագծից ստենտի պահաջվող չափերն են  ըստ տրամագծերի՝ 6մմ-ից 12մմ:    Ֆորմատ՝ հատ: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</si>
  <si>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Ախտորոշիչ կաթետր, նյութը  նեյլոն կամ պոլիուրետան:  ՈԻնի չվնասող ռենտգենկոնտրաստ դիստալ ծայր: Մաքսիմալ ճնշումը 1200psi: Կախված վիրահատվող անոթի անատոմիական առանձնահատկություններից և վիրահատության տեսակից կաթետերի պահանջվող չափերն են՝  5Fr կամ 5,2Fr:  Կախված վիրահատվող անոթի անատոմիական առանձնահատկություններից  կաթետերի պահանջող երկարություններն են  65սմ-ից մինչև 125սմ ներառյալ (թույլատրելի տատանումը՝ ±2%)՝ ըստ համապատասխան ձևերի: Կախված վիրահատվող անոթի անատոմիական առանձնահատկություններից կաթետերի ծայրի ձևերն են`Ber 2,  JL 3,5; JL4; JL4,5; JL5; JL6; JR3,5; JR4; JR5; JR6; AL.75; AL1; AL2; AL3; AR1; AR2; MPA2; BIL4; IM; PIG: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</si>
  <si>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Բալոնով բացվող ստենտ նախատեսված երիկամային զարկերակի համար, կաթետերի երկարությունը 75-150 սմ, նոմինալ ճնշումը ոչ պակաս քան 7-8 ատմ., պայթեցման ճնշումը 15 ատմ. ոչ պակաս, շնորհիվ Կարբոֆիլ ծածկույթի ստենտը արագ պատվում է էնդոթելով, որը բերում է թրոմբի առաջացման ռիսկի պակասեցմանը, ունի ռենտգենոկոնտրաստ պլատինից մարկեր: Կախված վիրահատվող անոթի անատոմիական առանձնահատկություններից՝ չափերը ըստ երկարության՝  12-17 մմ, ըստ տրամագծի՝  5-7մմ: Ստենտի նյութը՝  չժանգոտվող մետաղ: Ֆորմատ՝ հատ: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</si>
  <si>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Դիլատացիոն կաթետեր՝ կոակսիալ կրկնակի լուսանցքով, ընդլայնվող և չընդլայնվող գնդանոթով, կախված ցուցումից պերիֆերիալ անոթների համար։ Նախատեսված են   0,035’’, 0.018”, 0.014”    տրամագծի ուղղորդիչ լարերով օգտագործման համար։ Կախված բալոնի տրամագծից համատեղելի են 4F-ից մինչև 8F ինտրոդյուսերների հետ։ Բալոնների ներսում առկա են երկու պլատինե մարկերային օղակներ։ Ծածկույթը՝ հիդրոֆիլ  է ծայրից մինչև ելքային մարկեր (արտաքին մակերես) և հիդրոֆոբ է ուղղորդիչ լարի լուսանցքի համար։  Կաթետերի աշխատանքային երկարությունը  70սմ-ից 150սմ սահմաններում:  Մուտքի ծայրի տրամագիծը ոչ ավել՝  0,035’’ ուղղորդիչի դեպքում 0,039”, 0.018” ուղղորդիչի դեպքում 0,022”, 0.014” ուղղորդիչի դեպքում 0,0175”:                                                                                                                                                                                          Կախված վիրահատվող անոթի տրամագծի չափից, կաթետերի պահանջվող չափերն են ըստ երկարության` ՝  0,035’’ ուղղորդիչի դեպքում 20-200մմ սահմաններում ընդլայնվող գնդանոթի պարագայում և 20-150մմ սահմաններում չընդլայնվող գնդանոթի պարագայում, 0.018” ուղղորդիչի դեպքում 5-200մմ սահմաններում ընդլայնվող գնդանոթի պարագայում և 10-150մմ սահմաններում չընդլայնվող գնդանոթի պարագայում, 0.014” ուղղորդիչի դեպքում 5-200մմ սահմաններում ընդլայնվող գնդանոթի պարագայում և 10-150մմ սահմաններում չընդլայնվող գնդանոթի պարագայում։ Ընդլայնվող գնդանոթի պարագայում  նոմինալ ճնշումը ՝ 6 ատմ․, մաքսիմալ ճնշումը  14 ատմ․, չընդլայնվող գնդանոթի պարագայում  նոմինալ ճնշումը ՝   12ատմ․, մաքսիմալ ճնշումը նվազագույնը 18 ատմ․, առավելագույնը կախված բալոնի տրամագծից կարող է լինել մինչև 30ատմ․։ Ընդլայնվող և չընդլայնվող  գնդանոթների պարագայում   0,035’’ ուղղորդիչի դեպքում բալոնի տրամագիծը  կարող է լինել 3-10մմ, 0.018” ուղղորդիչի դեպքում 1.5-10մմ սահմաններում ընդլայնվող գնդանոթի պարագայում և 2-8մմ սահմաններում չընդլայնվող գնդանոթի պարագայում, 0.014” ուղղորդիչի դեպքում 1,5-6մմ սահմաններում ընդլայնվող գնդանոթի պարագայում և 2-8մմ սահմաններում չընդլայնվող գնդանոթի պարագայում: CE սերտիֆիկատի առկայությունը պարտադիր է:   </t>
  </si>
  <si>
    <t xml:space="preserve">Ստենտ պերիֆերիկ ծալվող: Ստենտի նյութը՝ նիտինոլ։ Նիտինոլային լարերի հյուսված համակարգով կառուցվածքի շնորհիվ ստենտը օժտված է բարձր շարժունակությամբ առանց դիամետրի նվազման։ Կախված վիրահատվող անոթի տրամագծից ստենտի պահաջվող նոմինալ տրամագիծերն են՝ 4մմ, 5մմ, 6մմ, 7մմ, 8մմ, 9մմ, 10մմ, 12մմ, 14մմ: Կախված վիրահատության ժամանակ հիվանդի անոթի վնասվածքի չափից ստենտի պահանջվող նոմինալ երկարություններն են՝ 20մմ, 30մմ, 40մմ, 50մմ, 60մմ, 70մմ, 80մմ, 90մմ, 100մմ, 110մմ, 120մմ, 150մմ։ Կախված վիրահատվող անոթի անատոմիական առանձնահատկություններից՝առաքման համակարգի պահանջվող երկարություններն են՝ 80սմ,100 սմ, 120սմ, 135սմ։ 6Fr և 7Fr առաքման համակարգերի հասանելի ուղղորդիչը՝ 0,035”։ Առաքման համակարգը՝ OTW տեսակի: Նոր է, չօգտագործված, գործարանային ստերիլ փաթեթավորմամբ: Մատակարարելիս՝  ISO կամ CE կամ FDA որակի վկայականների առկայությունը պարտադիր է: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</si>
  <si>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Հեմոստատիկ փականով ինտրադյուսեր հավաքածու։ ՈՒնի անբասիր ճկունություն և  մանևրելիություն։ Ռադիոթափանցիկ մարկերների շնորհիվ ամրացված թաղանթը հստակ տեսանելի է պրոցեդուրաների ընթացքում և հիանալի դիրքավորված է։ Կախված վիրահատող անոթի անատոմիական առանձնահատկություններից լիսեռի չափը՝ 4Fr, 5Fr, 6Fr, 7Fr, 8Fr, 9Fr։  Կախված վիրահատող անոթի անատոմիական առանձնահատկություններից պահանջվող երկարությունը՝450մմ,։ Անգիոգրաֆիկ ասեղի երկարությունը՝ 18G։ Առաջարկվող ուղղորդիչը ՝ 0,35՛՛: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</si>
  <si>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Հեմոստատիկ փականով շիթ ինտրադյուսեր հավաքածու։ Ի հաշիվ չժանգոտվող մետաղի շերտի  ունի նշանակալի ճկունություն և  մանևրելիություն միաժամանակ ապահովելով բարձր հենք։ Պատված է հիդրոֆիլ ծածկույթով։ Ռադիոթափանցիկ մարկերների շնորհիվ ամրացված թաղանթը հստակ տեսանելի է պրոցեդուրաների ընթացքում։ Կախված վիրահատող անոթի անատոմիական առանձնահատկություններիցառկա են հետևյալ չափսերը՝ 4Fr, 5Fr, 6Fr, 7Fr։  Կախված վիրահատող անոթի անատոմիական առանձնահատկություններից պահանջվող երկարությունները՝ 300մմ, 450մմ, 550մմ, 700մմ, 800մմ, 900մմ, 1100մմ։ Առկա են կաթետերի ծայրի հետևյալ  տեսակներ՝ Straight, 180 Curve, MPA, RDC, CO2:  Առաջարկվող ուղղորդիչը ՝ 0,035՛՛ կամ 0,038": D կոմպլեկտացիայի դեպքում հեմոստատիկ փականը առանձնացվող է , ներկայացված է Y տեսակի պտտվող փականի տեսքով։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</si>
  <si>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Հեմոստատիկ փականով ինտրադյուսեր հավաքածու։ ՈՒնի անբասիր ճկունություն և  մանևրելիություն։ Ռադիոթափանցիկ մարկերների շնորհիվ ամրացված թաղանթը հստակ տեսանելի է պրոցեդուրաների ընթացքում և հիանալի դիրքավորված է։ Կախված վիրահատող անոթի անատոմիական առանձնահատկություններից լիսեռի չափը՝ 4Fr, 5Fr, 6Fr, 7Fr, 8Fr, 9Fr։  Կախված վիրահատող անոթի անատոմիական առանձնահատկություններից պահանջվող երկարությունները՝ 600մմ, 700մմ,800մմ, 900մմ, 1000մմ։ Անգիոգրաֆիկ ասեղի երկարությունը՝ 18G։ Առաջարկվող ուղղորդիչը ՝ 0,035՛՛: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</si>
  <si>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Առաքման համակարգը OTW և Monorail տեսակի։ Կախված վիրահատվող անթոի անատոմիական առանձնահատկություններից բալոնի տրամագիծը 1.5մմ-ից մինչև 10մմ, բալոնի երկարությունը՝ 10 մմ-ից մինչև 220մմ։ Բալոնի նյութը՝ տերմոպլաստիկ պոլիմեր՝ նեյլոն+պեբաքս։ Նոմինալ ճնշումը՝ աչ պակաս՝ 6 ատմ.: Պայթման ճնշումը՝ 10-ից -14 ատմ.։ Համատեղելի ուղորդիչ՝ 0,014" , 0,018" ։ Համատեղելի ինտրոդյուսեր՝ 4-5F: Ծայրի պրոֆիլ  0,020"(միջինացված ցուցանիշ)։ Բալոնի պրոֆիլ 0,039''(միջինացված ցուցանիշ)։ Ֆորմատ՝ հատ: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</si>
  <si>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Կախված վիրահատվող անոթի անատոմիական առանձնահատկություններից ուղղորդիչ լարի պահանջվող տրամագծերն են՝ 0.035 կամ 0.038 դյույմ։ Կախված վիրահատվող անոթի անատոմիական առանձնահատկություններից ուղղորդիչ լարի պահանջվող երկարությունները՝ 75 սմ, 145 սմ, 180 սմ, 260 սմ։ Միջուկի նյութը՝ չժանգոտվող պողպատ։ Միջուկի կառուցվածքը՝ խիստ ուժեղացված աջակցություն։ Ծածկույթը՝ տեֆլոն ( PTFE)։ Պահանջվող ծայրի ձևը՝ ուղիղ, J-աձև 3մմ, ձևավորված դիստալ հատված 3սմ։ Կախված վիրահատվող անոթի անատոմիական առանձնահատկություններից ուղղորդիչ լարի պահանջվող Ճկուն ծայրի երկարությունները՝ 1սմ, 4սմ, 6սմ, 7սմ։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</si>
  <si>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ՈՒղղորդիչ լարի պահանջվող  տրամագիծը՝  0,018 դյույմ։ Կախված վիրահատվող անոթի անատոմիական առանձնահատկություններից ուղղորդիչ լարի պահանջվող  երկարությունները՝ 110 սմ, 150 սմ, 200 սմ, 300 սմ։ Միջուկի նյութը՝ չժանգոտվող պողպատ։ Ծածկույթը՝պոլիմերային հիդրոֆիլ։ Ռենտգենկոնտրաստ՝ դիստալ հատվածում, տեֆլոնային( PTFE)՝ պրոքսիմալ հատվածում։ Կախված վիրահատվող անոթի անատոմիական առանձնահատկություններից ուղղորդիչ լարի ծայրի  պահանջվող  կոշտությունը՝ 6գ, 8գ։ Ծայրի ձևը՝ ձևավորված դիստալ հատված՝  2 սմ։ Կախված վիրահատվող անոթի անատոմիական առանձնահատկություններից ճկուն ծայրի երկարությունը՝  8սմ, 12սմ։ Ուղղորդիչ լարի ծայրը հնարավոր է մոդելավորել։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</si>
  <si>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Ինտրոդյուսեր-կոմպլեկտ նախատեսված ֆեմորալ և ռադիալ միջամտությունների համար՝  4-8 Fr տրամագծերով` կախված վիրահատվող անոթի անատոմիական առանձնահատկություններից: Ռադիալը կարող է  լինել  4-7 Fr  ունիվերսալ տրամագծերով, ծայրի երկարությունը 10 սմ կամ 7 սմ 4 Fr-ի դեպքում և 10սմ մնացածի պարագայում։Կախված վիրահատվող անոթի տեսակից և բարդությունից մինի վայերի պահանջվող տրամագծերն են՝ 0.018" , 0.021", 0.025"՝ 45սմ երկարությամբ,կախված վիրահատվող անոթի տեսակից մուտքի ասեղի պահանջվող չափերն են՝ 20G, 21G, 22G: Ֆեմորալը կարող է լինել 4-8Fr, ծայրի երկարությունը 10 սմ կամ 7 սմ 4 Fr-ի դեպքում և 10սմ մնացածի պարագայում:  4Fr-ի դեպքում համատեղելի է 0.035"(0.89մմ), մնացած բոլոր տեսակների դեպքում 0.038 (0.97մմ) տրամագծով ուղորդիչի հետ, բոլոր դեպքերում առկա է 18G ասեղ: Դիլատորի անցումը շիթին բարձր ճշգրտության, որը թույլ է տալիս առանց լրացուցիչ միջամտության (օր.նշտարի սայրի) ընկղմել ինտրոդյուսերը արյունատար անոթի մեջ:   Ֆորմատ՝ հատ: CE MARK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</si>
  <si>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Ուղղորդիչ լարի առանցքը  նիտինոլից է (փափուկ), պատված վոլֆրամ պարունակող պոլիուրետանի շերտով, ռենտգենոկոնտրաստ է: Ծայրի ճկուն մասի երկարությունը 3 սմ է, ձևը՝ անկյունային: Կախված վիրահատվող անոթի անատոմիական առանձնահատկություններից ուղղորդիչ լարի պահանջվող երկարությանն է՝   300 սմ: Պատված է հատուկ հիդրոֆիլիկ  ծածկույթով և գերճկուն է: Կախված վիրահատվող անոթի անատոմիական առանձնահատկություններից պահանջվող չափսն ըստ տրամագծի՝  0.035" (0.89 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</si>
  <si>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Ուղղորդիչ լարի առանցքը կոշտ  նիտինոլից է, պատված վոլֆրամ պարունակող պոլիուրետանի շերտով, ռենտգենոկոնտրաստէ:  Ուղղորդիչ լարի պահանջվող երկարությանն է՝  260 սմ: Պատված է հատուկ հիդրոֆիլիկ  ծածկույթով և գերճկուն է: Ծայրի ճկուն մասի երկարությունը 3սմ է, ձևը՝ անկյունային: Կախված վիրահատվող անոթի անատոմիական առանձնահատկություններից պահանջվող չափսն ըստ տրամագծի՝  0.035" (0.89 մմ):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</si>
  <si>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Ուղղորդիչ լարի առանցքը  նիտինոլից է: Հիդրոֆիլիկ պոլիմերային ծածկույթով է և գերճկուն : Ուղորդիչ լարի դիստալ հատվածի երկարությունը՝ 25սմ:  Կախված վիրահատվող անոթի անատոմիական առանձնահատկություններից ուղղորդիչ լարի պահանջվող  ծայրի ճկուն մասի երկարությունն է՝ 1 սմ (0,014";0,018") , ձևը՝ ուղիղ կամ անկյունային: Կախված վիրահատվող անոթի անատոմիական առանձնահատկություններից ուղղորդիչ լարի պահանջվող երկարությունն է՝  180սմ, 260սմ, 300սմ:  Կախված վիրահատվող անոթի անատոմիական առանձնահատկություններից պահանջվող չափսերն են ըստ տրամագծի՝  0.014"(0.36մմ+0.02մմ), 0.018"(0.46մմ+0.02մմ):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</si>
  <si>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Ինքնաբացվող պերիֆերիկ ստենտ առաքման համակարգով, շավթի աշխատանքային երկարությունը՝ 80սմ և 120սմ, համատեղելի ինտրադյուսեր՝ 6F, համատեղելի ուղղորդիչ՝ 0.035", ռենտգենոկոնտրաստային մարկերների առկայություն: Կախված վիրահատվող անոթի անատոմիական առանձնահատկություններից ստենտի պահանջվող չափսերն են՝ տրամագիծը 5,0մմ, երկարության առնվազն 7 չափ, ընդ որում՝ ամենակարճը` ոչ ավել, քան 20մմ, ամենաերկարը` ոչ պակաս, քան՝ 150մմ: Կախված վիրահատվող անոթի անատոմիական առանձնահատկություններից ստենտի պահանջվող չափսերն են՝ տրամագծերը՝ 6,0; 7,0 և 8,0մմ, երկարությունը առնվազն 9 չափ յուրաքանչյուր տրամագծի համար, ընդ որում ամենակարճը` ոչ ավել, քան՝ 20մմ, ամենաերկարը` ոչ պակաս, քան՝ 200մմ: Մատակարարելիս՝  ISO կամ CE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է՝ապրանքը արտադրողի կողմից ներկայացվող ծագման սերտիֆիկատ և համապատասխանության հավաստագիր:                                                                                                                                                                                                                                                                                      </t>
  </si>
  <si>
    <t xml:space="preserve">Նյարդավիրաբուժությունում կիրառվող բալոն չընդլայնվող գնդանոթով: Կաթետերի երկարությունը ՝145սմ: Հիդրոֆիլիկ ծածկույթով, նոմինալ ճնշումը ՝  1216 ԿՊա, մաքսիմալ ճնշումը՝  2229 ԿՊա  2.0-ից 4.0մմ տրամագծով բալոնների համար,   2026 ԿՊա՝ 4.5մմ-ից 5.0մմ  տրամագծով բալոնների համար: Բալոնները եռաթև են, որը թույլ է տալիս ճնշման արագ բարձրացումը բալոնի մեջ: Մուտքի ծայրի տրամագիծը`՝ 0.43մմ:                                                                                                                                                                                                                       Կախված վիրահատվող անոթի տրամագծի չափից կաթետերի պահանջվող չափերն են ըստ տրամագծի` 2.0, 2.25; 2.5; 2.75; 3.0; 3.25; 3.5 ; 3,75 4.0; 4.5; 5.0 մմ:  Կախված անոթի վնասված մասի չափից կաթետերի պահանջվող չափերն են ըստ երկարության` 6մմ; 8մմ; 12մմ; 15մմ; 20մմ; 25մմ;30մմ;:                                                                                                                                                                                                                               Ֆորմատ՝ հատ: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</si>
  <si>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 xml:space="preserve">Ախտորոշիչ կաթետեր/1 </t>
  </si>
  <si>
    <t>Ախտորոշիչ կաթետեր/2</t>
  </si>
  <si>
    <t>Ինքնաբացվող պերիֆերիկ ստենտ</t>
  </si>
  <si>
    <t>Ստենտ պերիֆերիկ ծալվող</t>
  </si>
  <si>
    <t>Հեմոստատիկ փականով ինտրադյուսեր հավաքածու/1</t>
  </si>
  <si>
    <t>Հեմոստատիկ փականով ինտրադյուսեր հավաքածու/2</t>
  </si>
  <si>
    <t xml:space="preserve">Հեմոստատիկ փականով ինտրադյուսեր հավաքածու/3 </t>
  </si>
  <si>
    <t xml:space="preserve">ՈՒղղորդիչ լարի պահանջվող  տրամագիծը՝  0,014դյույմ։ Կախված վիրահատվող անոթի անատոմիական առանձնահատկություններից ուղղորդիչ լարի պահանջվող  երկարությունները՝  182սմ, 300 սմ։ Միջուկի նյութը՝ չժանգոտվող պողպատ։ Ծածկույթը՝պոլիմերային հիդրոֆիլ։ Ռենտգենկոնտրաստ՝ դիստալ հատվածում 10սմ և 38սմ ,  տեֆլոնային( PTFE)՝ պրոքսիմալ հատվածում։ Կախված վիրահատվող անոթի անատոմիական առանձնահատկություններից ուղղորդիչ լարի ծայրի  պահանջվող  կոշտությունը՝3գ, 6գ։ Ծայրի ձևը՝ ձևավորված ուղիղ կամ կոր։ Կախված վիրահատվող անոթի անատոմիական առանձնահատկություններից ճկուն ծայրի երկարությունը՝  8սմ, 11սմ։ Ուղղորդիչ լարի ծայրը հնարավոր է մոդելավորել։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</si>
  <si>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Նախատեսված է ստանդարտ հիվանդասենյակների, անհետաձգելի բուժօգնության և վերակենդանացման բաժինների համար։ Պետք է ունենա էլեկտրական կառավարման հնարավորություն՝ կարգավորելու մահճակալի բարձրությունը, ինչպես նաև գլխային և ազդրա-ոտքային հատվածների թեքությունը։ Կառավարումն իրականացվելու է հեռակառավարման վահանակի միջոցով։</t>
  </si>
  <si>
    <t>Մահճակալի կառուցվածքը՝</t>
  </si>
  <si>
    <t>Սեկցիաների քանակը՝ առնվազն 4:</t>
  </si>
  <si>
    <t xml:space="preserve"> Չափսերը՝ երկարությունը՝ 2160մմ, լայնությունը՝ 960մմ, բարձրությունը՝ 450 - 600մմ(±50մմ): </t>
  </si>
  <si>
    <t>Հիմքը պատրաստված է դիմացկուն հատվածավոր պողպատե խողովակներից կամ պողպատե շերտերից, որոնք ապահովում են կայունություն և երկարակեցություն։</t>
  </si>
  <si>
    <t>Հանվող ABS պլաստիկ գլխամաս և ոտնամաս, սպիտակի և կապույտի համադրությամբ։</t>
  </si>
  <si>
    <t>Ալյումինե ծալվող կողային բազրիքների (զույգ) առկայություն, որոնք ապահովում են հիվանդի անվտանգությունը։</t>
  </si>
  <si>
    <t>Առավելագույն ծանրաբեռնվածությունը՝ առնվազն 280 կգ։</t>
  </si>
  <si>
    <t>Քաշը՝ ոչ ավելի, քան 90 կգ։</t>
  </si>
  <si>
    <t>Մահճակալի ֆունկցիոնալ հնարավորությունները՝</t>
  </si>
  <si>
    <t>Գլխային հատվածի բարձրության կարգավորում՝ 0-80° (±5°)</t>
  </si>
  <si>
    <t>Ազդրա-ոտքային հատվածի բարձրության կարգավորում՝ 0-40° (±5°)</t>
  </si>
  <si>
    <t>Մահճակալի բարձրության կարգավորում՝ 450-600մմ (±50մմ)</t>
  </si>
  <si>
    <t xml:space="preserve">Կառավարվում է հեռակառավարման վահանակի (պուլտի) միջոցով: </t>
  </si>
  <si>
    <t>CPR ( Կարդիոպուլմոնար վերակենդանացում) համակարգի առկայություն՝ արտակարգ իրավիճակների համար:</t>
  </si>
  <si>
    <t>PSD վերձգման ձողի առկայություն (հիվանդի աջակցման սարք):</t>
  </si>
  <si>
    <t xml:space="preserve"> Չափսերը՝ 2000×850×80 մմ (ոչ պակաս, քան 80մմ սպունգ, խտությունը՝ ոչ պակաս, քան 20կգ/մ³): Ներքնակը պետք է բաղկացած լինի 4 մասից, որոնք իրար միանում են շղթաներով:</t>
  </si>
  <si>
    <t>Չսահող և ամուր պետք կցված լինի մահճակալին, ծալվուելու է մահճակի համապատասխան հատվածների հետ։</t>
  </si>
  <si>
    <t>Պետք է ունենա օդի համար անցքեր, որոնք թույլ կտան օդի բնական շրջանառությանը։</t>
  </si>
  <si>
    <t>Անհրաժեշտության դեպքում սպունգը հեռացնելու կամ փոխարինելու հնարավորության առկայություն։</t>
  </si>
  <si>
    <t>Մահճակալի տրանսպորտային համակարգը՝</t>
  </si>
  <si>
    <t>125մմ տրամագծով անիվներ՝ երկշերտ, 2-շառնիրային, միաժամանակյա արգելակումով։</t>
  </si>
  <si>
    <t>4 հավելյալ ոտքերի առկայություն՝ անշարժ ֆիքսման համար։</t>
  </si>
  <si>
    <t>Բոլոր 4 անկյուններում պետք է տեղադրված լինեն բամպերներ՝ լրացուցիչ պաշտպանություն ապահովելու համար։</t>
  </si>
  <si>
    <t>Լրացուցիչ պարագաներ՝</t>
  </si>
  <si>
    <t>Շարժական շտատիվ՝ կարգավորվող բարձրությամբ, առնվազն 4 կախիչներով։</t>
  </si>
  <si>
    <t>Հարմարանք (ցանց)՝ տարբեր բժշկական պարագաների համար։</t>
  </si>
  <si>
    <t>Այլ պայմաններ՝</t>
  </si>
  <si>
    <t>Մահճակալի և ներքնակի չափսերի թույլատրելի տատանումը ±5%:</t>
  </si>
  <si>
    <t>Արտադրող ընկերության ISO սերտիֆիկացում։</t>
  </si>
  <si>
    <t>Նոր է, չօգտագործված։</t>
  </si>
  <si>
    <t>Երաշխիքային ժամկետը՝ տեղադրման պահից ոչ պակաս, քան 12 ամիս։</t>
  </si>
  <si>
    <t>Անվանումը՝ հարմահճակալային տումբա ABS պլաստիկից։</t>
  </si>
  <si>
    <t>Նպատակը՝ օգտագործվում է հիվանդասենյակում բժշկական և այլ իրեր պահելու, հարմարավետության և անվտանգության ապահովման համար։</t>
  </si>
  <si>
    <t>Չափսերը (Ե×Լ×Բ)՝ 475 մմ × 475 մմ × 800 մմ (±10 մմ)։</t>
  </si>
  <si>
    <t xml:space="preserve"> Նյութը՝ </t>
  </si>
  <si>
    <t>Մակերեսը դիմացկուն է ախտահանիչ նյութերի նկատմամբ, հեշտ լվացվող։</t>
  </si>
  <si>
    <t xml:space="preserve">Կառուցվածքային տարրերը՝ </t>
  </si>
  <si>
    <t>Վերին մակերեսը՝ խորացված ձևավորմամբ, կանխելու համար առարկաների ընկնելը։</t>
  </si>
  <si>
    <t>Ներկառուցված թաքնված կախիչ՝ սրբիչի համար (հակակոռոզիոն, ամուր), հեշտ լվացվող։</t>
  </si>
  <si>
    <t xml:space="preserve">Դուրս քաշվող սեղանիկ՝ բաժակի և ճաշելու պարագաների ակոսներով։ </t>
  </si>
  <si>
    <t>Դուրս քաշվող 1 փոքր դարակ և 1 հատ մեծ դարակ (պահարան)՝ դռնակով, դարակաշարով։</t>
  </si>
  <si>
    <t xml:space="preserve">Անիվները՝ </t>
  </si>
  <si>
    <t>4 անիվ՝ յուրաքանչյուր անիվը երկար առանցքով՝  ընկնելու հավանականությունը փոքրացնելու համար։</t>
  </si>
  <si>
    <t>Անիվները՝ դիմացկուն, անաղմուկ, արգելակներով։</t>
  </si>
  <si>
    <t>Բեռնատարություն՝ առնվազն 50 կգ մեկ անիվի համար։</t>
  </si>
  <si>
    <t>4. Էսթետիկ Պահանջները՝</t>
  </si>
  <si>
    <t>Գույները համադրված՝ կողմերի համաձայնությամբ։</t>
  </si>
  <si>
    <t>Դիզայն՝ մինիմալիստական, առանց սուր անկյունների, անվտանգ հիվանդների և անձնակազմի համար։</t>
  </si>
  <si>
    <t>5. Սերտիֆիկացում և Ստանդարտներ՝</t>
  </si>
  <si>
    <t>Համապատասխանություն ISO 13485 պահանջներին՝ բժշկական կահույքի համար։</t>
  </si>
  <si>
    <t>1. Ընդհանուր պահանջներ</t>
  </si>
  <si>
    <t>Նախատեսված է՝ հիվանդների զննման համար, բուժական կամ սպասման նպատակով:</t>
  </si>
  <si>
    <t>Կիրառելի է բժշկական կենտրոններում, պոլիկլինիկաներում, հիվանդանոցներում:</t>
  </si>
  <si>
    <t>2. Կառուցվածք և նյութեր՝</t>
  </si>
  <si>
    <t>3. Չափային պահանջներ՝</t>
  </si>
  <si>
    <t>Երկարությունը՝ ոչ պակաս, քան 1800 մմ, ոչ ավելի, քան 2000 մմ: Լայնությունը՝ ոչ պակաս, քան 600 մմ, ոչ ավելի, քան 700 մմ: Բարձրություն հատակից՝ ոչ պակաս, քան 500 մմ, և ոչ ավելի, քան 650 մմ: Բեռնատարողություն՝ թույլատրելի առավելագույն ծանրաբեռնվածությունը՝ ոչ պակաս, քան 150 կգ:</t>
  </si>
  <si>
    <t>5. Օգտագործման և հիգիենիկ պահանջներ՝</t>
  </si>
  <si>
    <t>6. Անվտանգություն՝</t>
  </si>
  <si>
    <t>Սահողությունից պաշտպանված հենակներ կամ ոտքեր: Կառուցվածքը պետք է դիմանա սահմանված ծանրաբեռնվածությանը առանց դեֆորմացիայի:</t>
  </si>
  <si>
    <t>7. Փաստաթղթեր և համապատասխանություն՝ արտադրողի տեխնիկական բնութագիր կամ կատալոգ: Որակի համապատասխանության փաստաթուղթ (առկայության դեպքում):</t>
  </si>
  <si>
    <t>8. Երաշխիք և մատակարարում</t>
  </si>
  <si>
    <t>Նախատեսված է բժշկական զննման և միջամտությունների ժամանակ լուսավորման համար: Կիրառելի է բուժհաստատություններում, պոլիկլինիկաներում, հիվանդանոցներում:</t>
  </si>
  <si>
    <t>3. Լուսային բնութագրերը՝</t>
  </si>
  <si>
    <t>Լուսային աղբյուր՝ LED կամ համարժեք տեխնոլոգիա: Լուսային հոսք (լյուքս)՝ ոչ պակաս, քան 20 000 լյուքս, և ոչ ավելի, քան 60 000 լյուքս (աշխատանքային հեռավորության վրա): Գունային ջերմաստիճան՝ մոտ 3 500–5 000 K: Լուսային դաշտի տրամագիծ՝ մոտ 150–250 մմ:</t>
  </si>
  <si>
    <t>4. Կարգավորումներ՝ լամպի գլխամասի դիրքի կարգավորում՝ բազմակողմանի: Բարձրության կարգավորում՝ նվազագույնը՝ ոչ ավելի, քան 1 200 մմ, առավելագույնը՝ ոչ պակաս, քան 1 700 մմ: Լուսային ինտենսիվության կարգավորում՝ մեխանիկական կամ էլեկտրոնային:</t>
  </si>
  <si>
    <t>5. Շարժունակություն՝ անիվների քանակ՝ առնվազն 4 հատ: Անիվները՝ սահուն շարժ ապահովող, բժշկական նշանակության: Առնվազն 2 անիվ պետք է ունենան արգելակման մեխանիզմ</t>
  </si>
  <si>
    <t>6. Էլեկտրական պահանջներ՝ Սնուցումը՝ 220–240 Վ, 50 Հց: Էլեկտրական անվտանգություն՝ համապատասխան բժշկական սարքավորումների անվտանգության նորմերին</t>
  </si>
  <si>
    <t>7. Օգտագործման և հիգիենիկ պահանջներ՝ Ցածր ջերմարտադրություն (հատկապես LED լամպերի դեպքում): Հեշտ մաքրվող և ախտահանվող արտաքին մակերեսներ</t>
  </si>
  <si>
    <t>8. Համապատասխանություն և հավաստագրեր՝ CE նշում կամ համարժեք, ISO 9001 կամ համարժեք որակի կառավարման համակարգ, ISO 13485 կամ համարժեք բժշկական սարքավորումների ստանդարտ:</t>
  </si>
  <si>
    <t>1. Ընդհանուր պահանջներ՝ նախատեսված է օդի և մակերեսների ախտահանման համար: Կիրառելի՝ բժշկական հաստատություններում, լաբորատորիաներում, պոլիկլինիկաներում:</t>
  </si>
  <si>
    <t xml:space="preserve">3. Լուսային և տեխնիկական բնութագրեր՝ ուլտրամանուշակագույն ճառագայթման տեսակը՝ UV-C: Ալիքային երկարությունը՝ մոտ 253.7 նմ: Լամպի հզորությունը՝ ոչ պակաս, քան 15 Վտ, և ոչ ավելի, քան 60 Վտ: Ախտահանման արդյունավետություն՝ ոչ պակաս, քան 99% </t>
  </si>
  <si>
    <t>4. Արտադրողականություն (փակ տիպի դեպքում)՝ օդի մշակման ծավալ՝ ոչ պակաս, քան 30 մ³/ժ, թույլատրվում է ավելի բարձր արտադրողականություն:</t>
  </si>
  <si>
    <t>5. Կառավարում և անվտանգություն՝ կառավարում՝ մեխանիկական անջատիչ կամ էլեկտրոնային կառավարման վահանակ: Ժամանակաչափ (տայմեր)՝ առկա կամ որպես լրացուցիչ հնարավորություն: Անվտանգության պահանջներ՝ փակ տիպի դեպքում՝ անվտանգ օգտագործում մարդկանց ներկայությամբ</t>
  </si>
  <si>
    <t>6. Էլեկտրական պահանջներ՝ սնուցում՝ 220–240 Վ, 50 Հց: Էլեկտրական անվտանգություն՝ համապատասխան բժշկական կամ էլեկտրական սարքավորումների նորմերին</t>
  </si>
  <si>
    <t>7. Համապատասխանություն և հավաստագրեր՝ CE նշում կամ համարժեք, ISO 9001 կամ համարժեք, ISO 13485 կամ համարժեք (բժշկական կիրառման դեպքում)</t>
  </si>
  <si>
    <t>8. Երաշխիք՝ երաշխիքային ժամկետ՝ առնվազն 12 ամիս, մատակարարման պահից: Առաջարկի արժեքի մեջ պետք է ներառված լինեն՝ սարքի ամբողջական հավաքածուն, շահագործման հրահանգը, երաշխիքային սպասարկումը և մատակարարման հետ կապված բոլոր ծախսերը: Ապրանքը նոր է, չօգտագործված:</t>
  </si>
  <si>
    <t>1. Ընդհանուր պահանջներ՝ նախատեսված է օդի և մակերեսների ախտահանման համար: Կիրառելի՝ բժշկական հաստատություններում, լաբորատորիաներում, պոլիկլինիկաներում</t>
  </si>
  <si>
    <t>1. Ընդհանուր պահանջներ՝ նախատեսված՝ դեղորայքի և բժշկական պարագաների անվտանգ պահպանման համար: Կիրառելի՝ հիվանդանոցներում, պոլիկլինիկաներում, բուժկենտրոններում:</t>
  </si>
  <si>
    <t xml:space="preserve">3. Չափերը՝ բարձրություն՝ ոչ պակաս, քան 1600 մմ, և ոչ ավելի, քան 2000 մմ: Լայնություն՝ ոչ պակաս, քան 700 մմ, և ոչ ավելի, քան 900 մմ: Խորություն՝ ոչ պակաս, քան 350 մմ, և ոչ ավելի, քան 500 մմ: </t>
  </si>
  <si>
    <t>4. Ներքին հագեցվածություն՝ դարակների քանակը՝ առնվազն 4 հատ: Դարակները՝ կարգավորվող բարձրությամբ՝ պատրաստված մետաղից կամ ամուր պլաստիկից: Դարակները պետք է դիմանան ծանրաբեռնվածությանը՝ ոչ պակաս, քան 10–15 կգ մեկ դարակի համար:</t>
  </si>
  <si>
    <t>5. Անվտանգություն՝ փակման համակարգ՝ մեխանիկական բանալիով կամ համարժեք փակման մեխանիզմ: Կառուցվածքը պետք է ապահովի դեղորայքի անվտանգ պահպանումը</t>
  </si>
  <si>
    <t>6. Օգտագործման և հիգիենիկ պահանջներ՝ ներքին և արտաքին մակերեսները պետք է լինեն հարթ, հեշտ մաքրվող և ախտահանվող: Սուր եզրեր չպետք է լինեն:</t>
  </si>
  <si>
    <t>1. Ընդհանուր պահանջներ՝ նախատեսված է վիրակապության, բժշկական միջամտությունների և գործիքների տեղադրման համար: Կիրառելի է՝ հիվանդանոցներում, պոլիկլինիկաներում, վիրակապական և բուժական սենյակներում:</t>
  </si>
  <si>
    <t xml:space="preserve">2. Կառուցվածքը և նյութերը՝ </t>
  </si>
  <si>
    <t>Տեսակը՝ Շարժական վիրակապային սեղան: Շրջանակը և կառուցվածքը՝ չժանգոտվող պողպատ (ներժ) կամ նիկելապատ մետաղ կամ համարժեք կորոզիայակայուն նյութ: Մակերեսը (սեղանատախտակ)՝ հարթ, անխորշ պատրաստված ներժից կամ նիկելապատ մետաղից՝ հարմար ախտահանիչ նյութերով բազմակի մշակման համար: Կառուցվածքային առանձնահատկությունները՝ դարակների քանակը՝ 1 կամ 2 մակարդակ (վերին և ստորին դարակ): Եզրերը՝ բարձրացված եզրերով կամ պաշտպանիչ շրջանակով՝ պարագաների սահքը կանխելու համար:</t>
  </si>
  <si>
    <t>3. Չափերը՝ երկարություն՝ ոչ պակաս, քան 600 մմ, և ոչ ավելի, քան 900 մմ: Լայնություն՝ ոչ պակաս, քան 400 մմ, և ոչ ավելի, քան 600 մմ: Բարձրություն՝ ոչ պակաս, քան 800 մմ, և ոչ ավելի, քան 1000 մմ</t>
  </si>
  <si>
    <t>4. Շարժունակություն՝ անիվների քանակ՝ 4 հատ: Անիվները՝ բժշկական նշանակության, սահուն շարժ ապահովող: Առնվազն 2 անիվ պետք է ունենան արգելակման մեխանիզմ</t>
  </si>
  <si>
    <t>5. Բեռնատարողություն՝ թույլատրելի առավելագույն ծանրաբեռնվածությունը՝ ոչ պակաս, քան 40–60 կգ:</t>
  </si>
  <si>
    <t>6. Օգտագործման և հիգիենիկ պահանջներ՝ Բոլոր մակերեսները պետք է լինեն հարթ, առանց սուր եզրերի: Լիովին լվացվող և ախտահանվող, դիմացկուն քիմիական ախտահանիչների ազդեցությանը:</t>
  </si>
  <si>
    <t>7. Համապատասխանություն և փաստաթղթեր՝ արտադրողի տեխնիկական բնութագիր կամ կատալոգ: Որակի համապատասխանության փաստաթուղթ (առկայության դեպքում): CE նշում կամ համարժեք (եթե կիրառելի է)</t>
  </si>
  <si>
    <t>8. Երաշխիքային ժամկետ՝ առնվազն 12 ամիս, մատակարարման պահից: Առաջարկի արժեքի մեջ պետք է ներառված լինեն՝ սեղանի ամբողջական հավաքածուն երաշխիքային սպասարկումը, մատակարարման հետ կապված բոլոր ծախսերը: Ապրանքը նոր է, չօգտագործված:</t>
  </si>
  <si>
    <t>2. Կառուցվածքը և նյութերը՝</t>
  </si>
  <si>
    <t>6. Օգտագործման և հիգիենիկ պահանջներ՝ բոլոր մակերեսները պետք է լինեն հարթ, առանց սուր եզրերի, լիովին լվացվող և ախտահանվող, դիմացկուն քիմիական ախտահանիչների ազդեցությանը:</t>
  </si>
  <si>
    <t>7. Անվտանգություն և կայունություն՝ կառուցվածքը պետք է ապահովի բարձր կայունություն շահագործման ընթացքում: Չպետք է առաջանա դեֆորմացիա կամ ճոճում սահմանված ծանրաբեռնվածության պայմաններում</t>
  </si>
  <si>
    <t>8. Համապատասխանություն և փաստաթղթեր՝ արտադրողի տեխնիկական բնութագիր կամ կատալոգ, որակի համապատասխանության փաստաթուղթ (առկայության դեպքում), CE նշում կամ համարժեք (եթե կիրառելի է):</t>
  </si>
  <si>
    <t>9. Երաշխիքային ժամկետ՝ առնվազն 12 ամիս, մատակարարման պահից: Առաջարկի արժեքի մեջ պետք է ներառված լինեն՝ սեղանի ամբողջական հավաքածուն, երաշխիքային սպասարկումը, մատակարարման հետ կապված բոլոր ծախսերը: Ապրանքը նոր է, չօգտագործված:</t>
  </si>
  <si>
    <t>Էլեկտրական բազմաֆունկցիոնալ հիվանդանոցային մահճակալ</t>
  </si>
  <si>
    <t xml:space="preserve">Էլեկտրական բազմաֆունկցիոնալ հիվանդանոցային մահճակալ </t>
  </si>
  <si>
    <t>Հարմահճակալային տումբա</t>
  </si>
  <si>
    <t>Անվտանգության և էկոլոգիական համապատասխանության սերտիֆիկատների առկայություն (ֆթալատների, ծանր մետաղների բացակայություն)։ Նոր է չօգտագործված:</t>
  </si>
  <si>
    <t>Ամբաղջությամբ  ABS պլաստիկից, ոչ թունավոր, հակակոռոզիոն, դիմացկուն:</t>
  </si>
  <si>
    <t>Տապչան (բժշկական)</t>
  </si>
  <si>
    <t xml:space="preserve">Շարժական բժշկական լամպ </t>
  </si>
  <si>
    <t>Կվարցային (ուլտրամանուշակագույն) լամպ պատի վրա տեղադրվող</t>
  </si>
  <si>
    <t xml:space="preserve">Կվարցային (ուլտրամանուշակագույն) լամպ պատի վրա տեղադրվող </t>
  </si>
  <si>
    <t xml:space="preserve">Կվարցային (ուլտրամանուշակագույն) լամպ շարժական </t>
  </si>
  <si>
    <t xml:space="preserve">Դեղորայքի պահարան </t>
  </si>
  <si>
    <t xml:space="preserve">Շարժական սեղան վիրակապության համար </t>
  </si>
  <si>
    <t>Շարժական սեղան վիրակապության համար</t>
  </si>
  <si>
    <t xml:space="preserve">Ստացիոնար սեղան </t>
  </si>
  <si>
    <t xml:space="preserve">Բժշկական շարժասայլակ (trolley) </t>
  </si>
  <si>
    <t xml:space="preserve">Կարդիոմոնիտոր </t>
  </si>
  <si>
    <t>3/6/12 արտածումների միաժամանակյա տպման հնարավորության: Ամբողջական այբբենական-թվային ստեղնաշար: Ֆունկցիոնալ ստեղներ: Կոմբինացված սնուցման աղբյուր: Ներկառուցված վերալիցքավորվող մարտկոց: Ներկառուցված ջերմատպիչի գրանցում և տպում մարտկոցից: Դեֆիբրիլյացիայից պաշտպանվածություն: Ներկառուցված էկրան`ոչ պակաս քան 78 x 59մմ, 800x 480 պիկսել: Արագությունը՝ 25,50 մմ/վրկ: Զգայունությունը՝ 5, 10, 20 մմ/մՎ: Արտածումների հպման ցուցիչ: Աշխատանքային մենյու՝ հիվանդի տվյալների՝ անուն, ազգանուն, տարիք, հասակ, քաշ, արյան ճնշում, հետազոտման ամսաթիվ, ժամ և զտիչի վիճակի մասին ինֆորմացիա: Բարձր թույլատրելիության ներկառուցված ջերմատպիչ: Տպագրության համար նախատեսված տպիչին համապատասխան ջերմաթուղթ: Տպման արագությունը՝ 25 և 50 մմ/վրկ: Տպման զգայունությունը՝ 5, 10 և 20 մմ/մՎ: ԷՍԳ զտիչներ: Միոգրաֆիկական զտիչ: Ցանցային զտիչ: Իզոգծի դրեյֆի զտիչ: Հարթեցնող զտիչ: Ընդհատումների, ԷՍԳ ելուստների, արդյունքների, մանրամասն աղյուսակի ձևով, միջինացված համալիրների դրոշմավորված տեղեկանքով ավտոմատ չափման ծրագրի պարտադիր առկայություն: Պեյսմեյկերի որոշում ±2 մՎ /` 0.1մվկ Թվային գրանցման հաճախականությունների տիրույթը`0 - 200 Hz (IEC/AHA): 12 ստանդարտ էլեկտրոդներից միաժամանակ (սինխրոն) առնվազն 9 ակտիվ էլեկտրոդների ազդանշանների գրանցում: Դիսկրետիզացիայի հաճախականությունը` ոչ պակաս քան 1000 Հց: Սնուցում 220Վ / 50Հց (±10%): էլեկտրական հոսանքի հարվածից CF պաշտպանություն: Առնվազն 2 USB պորտ։ 5. Ներկառուցված Wi-Fi (IEEE 802.11 b/g/n կամ ավելի բարձր) մոդուլ: Ethernet (LAN, RJ-45) պորտ՝ լարային ցանցին միանալու համար: Աջակցություն FTP / SFTP պրոտոկոլներին տվյալների արտահանման համար: Սարքը պետք է ապահովի Wi-Fi և Ethernet (LAN) կապ, DHCP և Static IP աջակցություն, ինչպես նաև ԷԿԳ տվյալների արտահանում PDF և/կամ DICOM ձևաչափերով և փոխանցում FTP/SFTP պրոտոկոլով դեպի արտաքին սերվեր՝ համապատասխան կոնֆիգուրացիայի հնարավորությամբ։ Մատակարարելիս որակի սերտիֆիկատի/ների առկայությունը պարտադիր է: Ապրանքը նոր է, չօգտագործված: Առաջարկի արժեքի մեջ ներառված են՝ մոնտաժը, կարգավորումները, տեխնիկական և բժշկական անձնակազմին սարքի օգտագործման եղանակներին ծանոթացնելը: Երաշխիքային ժամկետը տեղադրման պահից 12 ամսից ոչ պակաս:</t>
  </si>
  <si>
    <t xml:space="preserve">Ինֆուզիոն պոմպ </t>
  </si>
  <si>
    <t>Արյան նմուշառման (դոնորական) բազկաթոռ</t>
  </si>
  <si>
    <t>Թիկնակի և ոտքերի հատվածների մեխանիկական կարգաբերում</t>
  </si>
  <si>
    <t>Բազկաթոռը պետք է հնարավորություն ունենա մեկ շարժումով հորիզոնական դիրք ընդունել</t>
  </si>
  <si>
    <t>Բազկաթոռի շրջանակը չժանգոտվող կամ փոշեներկված պողպատից</t>
  </si>
  <si>
    <t>Աթոռի շրջանակը պետք է տեղադրված լինի չորս ռետինե ոտքերի վրա</t>
  </si>
  <si>
    <t>Արտաքին մակերեսը փափուկ՝ պատված հեշտ մաքրվող կաշվով կամ արհեստական կաշվով</t>
  </si>
  <si>
    <t>Պետք է ունենա հակաստատիկ հատկություններ</t>
  </si>
  <si>
    <t>Գործառույթները․</t>
  </si>
  <si>
    <t>Թիկնակը պետք է կարգավորվի ոչ պակաս քան -5°- +60° միջակայքում</t>
  </si>
  <si>
    <t>Ոտքերի հատվածը պետք է կարգավորվի ոչ պակաս քան -80°- +5°միջակայքում</t>
  </si>
  <si>
    <t>Բազկահենակները պետք է պտտվեն կամ ծալվեն ոչ պակաս քան  0°-180° միջակայքում</t>
  </si>
  <si>
    <t>Բազկահենակների բարձրությունը պետք է կարգավորելի լինի ոչ պակաս քան 300 մմ</t>
  </si>
  <si>
    <t xml:space="preserve">Բեռնատարողությունը ոչ պակաս քան 150 կգ </t>
  </si>
  <si>
    <t>Ընդհանուր չափերը: LxWxH 1750x550x510 մմ ±3%</t>
  </si>
  <si>
    <t>Քաշը՝ ոչ ավել քան 40 կգ ±3%</t>
  </si>
  <si>
    <t>Լրակազմ և պարագաներ.</t>
  </si>
  <si>
    <t>Աշխատակազմի ուսուցում</t>
  </si>
  <si>
    <t xml:space="preserve">Օգտագործման ձեռնարկ հայերեն կամ անգլերեն կամ ռուսերեն </t>
  </si>
  <si>
    <t xml:space="preserve">Լրակազմը պետք է ներառի բոլոր անհրաժեշտ լրացուցիչ սարքերը և պարագաները, որոնք անհրաժեշտ են լիարժեք գործունեության համար </t>
  </si>
  <si>
    <t xml:space="preserve">Պատգարակ հիվանդի տեղափոխման համար </t>
  </si>
  <si>
    <t>Պատգարակ հիվանդի տեղափոխման համար</t>
  </si>
  <si>
    <t>Պատգարակը նախատեսված է հիվանդների անվտանգ և հարմարավետ փոխադրման համար</t>
  </si>
  <si>
    <t>Պատգարակի շրջանակը չժանգոտվող կամ փոշեներկված պողպատից</t>
  </si>
  <si>
    <t>Թիկնակի հատվածի մեխանիկական կարգաբերում</t>
  </si>
  <si>
    <t>Պատգարակի բարձրությունը պետք է կարգավորվի ոչ պակաս քան 550-850մմ միջակայքում ±5%</t>
  </si>
  <si>
    <t>Պատգարակի երկարությունը՝ ոչ պակաս քան 1900մմ- 2000մմ միջակայքում ±5%</t>
  </si>
  <si>
    <t>Պատգարակի լայնությունը` ոչ պակաս քան 550մմ- 640մմ միջակայքում ±5%</t>
  </si>
  <si>
    <t>Անիվները ոչ պակաս քան 100 մմ</t>
  </si>
  <si>
    <t>Դեֆիբրիլյատոր</t>
  </si>
  <si>
    <t>Ոչ պակաս, քան 5 ալիքային կոր</t>
  </si>
  <si>
    <t>Խոշոր տառաչափով ինտերֆեյս</t>
  </si>
  <si>
    <t>Կորի սառեցման գործառույթ</t>
  </si>
  <si>
    <t>Էկրանի պատկերահանման (screenshot) գործառույթ</t>
  </si>
  <si>
    <t>Բարձր կոնտրաստի ռեժիմ</t>
  </si>
  <si>
    <t>Ավտոմատ պայծառության կարգավորում</t>
  </si>
  <si>
    <t>Ահազանգի լուսային ցուցիչ: Առկայություն</t>
  </si>
  <si>
    <t>Նավիգացիոն պտուտակ/կոճակ: Առկայություն</t>
  </si>
  <si>
    <t>Միացման պատրաստականության ժամանակ: Ոչ ավելի, քան 2 վայրկյան</t>
  </si>
  <si>
    <t>Գրաֆիկական տեսողական ահազանգման ուղեցույց: Առկայություն</t>
  </si>
  <si>
    <t>Սնուցում:</t>
  </si>
  <si>
    <t>AC մուտքային լարում: 100V–240V</t>
  </si>
  <si>
    <t>Անջատման ուշացում՝ մարտկոցի ցածր լիցքի ահազանգից հետո: Առնվազն 20 րոպե մոնիտորինգ</t>
  </si>
  <si>
    <t>Ձեռքով դեֆիբրիլյացիա:</t>
  </si>
  <si>
    <t>Կիրառելի պացիենտների խմբեր: Մեծահասակ, մանկական, նորածնային</t>
  </si>
  <si>
    <t>Տեխնոլոգիա: Կարճատև երկփուլանի էքսպոնենցիալ (BTE) ալիքաձև, ավտոմատ կոմպենսացիայով՝ ըստ պացիենտի իմպեդանսի</t>
  </si>
  <si>
    <t>Լիցքավորման ժամանակ: Մարտկոցով՝ մինչև 200 Ջ ոչ ավելի, քան 3 վայրկյանում</t>
  </si>
  <si>
    <t>Պացիենտի հետ կոնտակտի ցուցադրում: Պետք է առկա լինեն ցուցիչներ ինչպես էկրանին, այնպես էլ արտաքին paddle-ի վրա, որոնք ցույց են տալիս պացիենտի և paddle/pads-ի միջև կոնտակտային իմպեդանսի վիճակը։ Ցուցադրվող իմպեդանսի արժեքը պետք է կարգավորվող լինի:</t>
  </si>
  <si>
    <t>Էներգիայի ընտրություն: Պետք է հնարավոր լինի կատարել ինչպես սարքի վահանակից, այնպես էլ արտաքին paddle-ների միջոցով</t>
  </si>
  <si>
    <t>Ռիթմի ավտոմատ վերլուծություն ձեռքով դեֆիբրիլյացիայի ռեժիմում: Առկայություն</t>
  </si>
  <si>
    <t>Աշխատանքի ուղեցույց ձեռքով դեֆիբրիլյացիայի ռեժիմում: Առկայություն</t>
  </si>
  <si>
    <t>AED (ավտոմատ արտաքին դեֆիբրիլյատոր):</t>
  </si>
  <si>
    <t>Ձայնային ուղեցույց: Առկայություն</t>
  </si>
  <si>
    <t>Ձայնի գրանցում: Առկայություն</t>
  </si>
  <si>
    <t>Շոկի ենթակա ռիթմեր: VF, VT (ՍՍՀ &gt;150 զարկ/րոպե և QRS լայնություն &gt;120 մվ)</t>
  </si>
  <si>
    <t>Շոկերի շարք: Շոկեր՝ 1, 2, 3, կարգավորվող։ Լռելյայն աճող էներգիայի հաջորդականությունը պետք է համապատասխանի AHA 2020 ուղեցույցին</t>
  </si>
  <si>
    <t>CPR հետադարձ կապ:</t>
  </si>
  <si>
    <t>Մոնիտորինգվող պարամետրեր: Առկայություն՝ հաճախություն, ընդհատման ժամանակ: Ընտրովի՝ խորություն, հետադարձ բարձրացում (recoil), կոմպրեսիաների բաժնեմաս, CQI</t>
  </si>
  <si>
    <t>CPR կառավարման վահանակ: Առկայություն</t>
  </si>
  <si>
    <t>CPR հետհաշվարկ: Առկայություն</t>
  </si>
  <si>
    <t>CPR ֆիլտր: Առկայություն</t>
  </si>
  <si>
    <t>CPR ուսուցման ռեժիմ: Ներառյալ CPR գործողությունների ուսուցում, փրկարարական ընթացակարգերի ուսուցում, ինտերակտիվ ինքնուսուցում</t>
  </si>
  <si>
    <t>Պեյսինգ:</t>
  </si>
  <si>
    <t>Ռեժիմներ: Ֆիքսված ռեժիմ և պահանջով (demand) ռեժիմ</t>
  </si>
  <si>
    <t>Ալիքաձև: Միանպուլս քառակուսի ալիք</t>
  </si>
  <si>
    <t>Իմպուլսի տևողություն: 20 մվ, 40 մվ, ±5%</t>
  </si>
  <si>
    <t>Պեյսինգի հաճախություն: 30 ppm-ից մինչև 210 ppm (Ճշգրտություն՝ ±1.5%, Քայլ՝ 5 ppm)</t>
  </si>
  <si>
    <t>Պեյսինգի ելք: 0 mA-ից մինչև 200 mA (Ճշգրտություն՝ ±5% կամ ±5 mA՝ որը մեծ է, Քայլ՝ 1 mA, 2 mA կամ 5 mA)</t>
  </si>
  <si>
    <t>4:1 պեյսինգի գործառույթ: Առկայություն</t>
  </si>
  <si>
    <t>Մոնիտորինգ:</t>
  </si>
  <si>
    <t>ST/QT մոնիտորինգ: Առկայություն</t>
  </si>
  <si>
    <t>SpO2: 0–100% Մեծահասակների, մանկական և նորածնային պացիենտների համար: Պետք է ապահովի պերֆուզիայի ցուցիչ և ձայնային տոն:</t>
  </si>
  <si>
    <t>PR: 20–300 զարկ/րոպե</t>
  </si>
  <si>
    <t>NIBP: Մեծահասակ. Sys 25–290 mmHg, Dia 10–250 mmHg, Mean 15–260 mmHg: Մանկական. Sys 25–240 mmHg, Dia 10–200 mmHg, Mean 15–215 mmHg: Նորածնային. Sys 25–140 mmHg, Dia 10–115 mmHg, Mean 15–125 mmHg:</t>
  </si>
  <si>
    <t>Գրանցիչ:</t>
  </si>
  <si>
    <t>Ավտոմատ գրանցում: Լիցքավորման դեպքեր, շոկի դեպքեր, նշված դեպքեր, ավտոթեստի հաշվետվություն, պարամետրային ահազանգեր, առիթմիայի ահազանգեր՝ եթե կարգավորված են որպես միացված</t>
  </si>
  <si>
    <t>Գրանցման արագություն: 6.25 մմ/վ, 12.5 մմ/վ, 25 մմ/վ, 50 մմ/վ</t>
  </si>
  <si>
    <t>Ալիքաձևի գրանցման տևողություն: 8 վ, 16 վ, 32 վ, STAT</t>
  </si>
  <si>
    <t>Պահեստավորում:</t>
  </si>
  <si>
    <t>Դեպքերի գրանցում: Մինչև 1000 դեպք յուրաքանչյուր պացիենտի համար</t>
  </si>
  <si>
    <t>Ալիքաձևերի պահեստավորում: Մինչև 120 ժամ անընդմեջ ԷՍԳ ալիքաձևերի պահեստավորում</t>
  </si>
  <si>
    <t>Ձայնի գրանցում: Առնվազն 8 ժամ յուրաքանչյուր պացիենտի համար</t>
  </si>
  <si>
    <t>Աղյուսակային թրենդներ: Առնվազն 200 ժամ բոլոր չափվող պարամետրերի համար, լուծաչափը՝ 1 րոպե</t>
  </si>
  <si>
    <t>Տվյալների արտահանում: Տվյալները պետք է հնարավոր լինի արտահանել համակարգիչ՝ USB ֆլեշ հիշողության միջոցով</t>
  </si>
  <si>
    <t>Սպասարկում:</t>
  </si>
  <si>
    <t>Ավտոթեստ՝ սնուցումն անջատված վիճակում: Առկայություն, ներառյալ առավելագույն էներգիայի լիցքաթափումը</t>
  </si>
  <si>
    <t>Ավտոթեստի հաճախականություն: Օրական, շաբաթական</t>
  </si>
  <si>
    <t>Օգտագործողի թեստի հիշեցում: Առկայություն</t>
  </si>
  <si>
    <t>Սարքի կարգավիճակի ցուցիչ: Առկայություն</t>
  </si>
  <si>
    <t>Անհատականացվող թեստի ամփոփում: Առկայություն</t>
  </si>
  <si>
    <t>Գրաֆիկական տեսողական անսարքությունների վերացման ուղեցույց: Առկայություն</t>
  </si>
  <si>
    <t>Շրջակա միջավայրի և ֆիզիկական պահանջներ:</t>
  </si>
  <si>
    <t>Ջրից/պինդ մասնիկներից պաշտպանության աստիճան: ≥IP55</t>
  </si>
  <si>
    <t>Ջերմաստիճան: Աշխատանքային՝ -20-ից +55 °C, Պահեստավորման՝ -40-ից +75 °C</t>
  </si>
  <si>
    <t>Խոնավություն: 5-ից 95 % (առանց կոնդենսացիայի)</t>
  </si>
  <si>
    <t>Ցանց:</t>
  </si>
  <si>
    <t>Տվյալների փոխանցում: Իրական ժամանակի տվյալների ուղարկում CMS կամ HL7 ծառայությանը՝ Wi-Fi-ի կամ լարային ցանցի միջոցով</t>
  </si>
  <si>
    <t>·         Որակի վկայականներ (առկայություն)</t>
  </si>
  <si>
    <t>·         1. ISO 13485 կամ համարժեք</t>
  </si>
  <si>
    <t>·         2. ISO 14001 կամ համարժեք</t>
  </si>
  <si>
    <t>·         3. Բժշկական սարքավորումների համար`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t>
  </si>
  <si>
    <t>CPR մետրոնոմ: Պետք է համապատասխանի AHA 2020 ուղեցույցին</t>
  </si>
  <si>
    <t>Միանվագ օգտագործման ծայրակալներ թքածծիչի համար` սիլիկոնե ծայրով</t>
  </si>
  <si>
    <t>Միանվագ օգտագործման ծայրակալներ թքածծիչի համար՝ սիլիկոնե ծայրով: Պատրաստված են ոչ տոքսիկ պլաստմասսայից  (տարբեր գույների` կապույտ, սպիտակ), հաստությունը՝ 6,5մմ (±10%), երկարությունը՝ 15սմ (±10%): Ֆորմատ՝1 հատ սիլիկոնե ծայրակալ: Նոր է, չօգտագործված: Հանձնելու պահին պիտանելիության ժամկետի 1/2-ի առկայություն:</t>
  </si>
  <si>
    <t xml:space="preserve">Насадка для слюноотсоса одноразового изпользования с силиконовым кончиком </t>
  </si>
  <si>
    <t xml:space="preserve">Насадки для слюноотсоса одноразового изпользования с силиконовым кончиком. Изготовлены из нетоксичной пластмассы (разных цветов: синие, белые), толщина: 6,5 мм (± 10%), длина: 15 см (± 10%). Формат: силиконовая насадка 1 шт. Новый, неиспользованный. Наличие 1/2 срока годности на момент доставки. </t>
  </si>
  <si>
    <t>шт.</t>
  </si>
  <si>
    <t>Փայլեցման խոզանակ</t>
  </si>
  <si>
    <t>Փայլեցման խոզանակ, արտադրվում է սինթետիկ մազից, նախատեսված է պլոմբի հարթեցման  և հղկման համար: Ֆորմատ՝ հատ: Նոր է, չօգտագործված: Հանձնելու պահին պիտանելիության ժամկետի 1/2-ի առկայություն:</t>
  </si>
  <si>
    <t>Полировочная щетка</t>
  </si>
  <si>
    <t>Полировочная щетка, изготовленная из синтетических ворсинок, предназначена для полировки и обработки пломб. Формат: шт.Новый, неиспользованный. Наличие 1/2 срока годности на момент доставки.</t>
  </si>
  <si>
    <t>Ռետինե հղկիչ</t>
  </si>
  <si>
    <t>Պատրաստված է ոչ տոքսիկ ռետինից, նախատեսված է պլոմբի փայլեցման և հարթեցման համար: Ֆորմատ՝ հատ: Նոր է, չօգտագործված: Հանձնելու պահին պիտանելիության ժամկետի 1/2-ի առկայություն:</t>
  </si>
  <si>
    <t>Резиновый полир</t>
  </si>
  <si>
    <t>Изготовлен из нетоксичной резины, предназначен для полировки и обработки пломб. Формат: шт. Новый, неиспользованный.Наличие 1/2 срока годности на момент доставки.</t>
  </si>
  <si>
    <t>Պուլպէքստրակտոր</t>
  </si>
  <si>
    <t>Պատրաստված է լրիվ  չժանգոտվող մետաղից, նախատեսված  պուլպայի հեռացման համար, մինվագ օգտագործման: Ֆորմատ՝ 1 հատ պուլպէքստրակտոր/հատ: Նոր է, չօգտագործված: Հանձնելու պահին պիտանելիության ժամկետի 1/2-ի առկայություն:</t>
  </si>
  <si>
    <t>Пульпэкстрактор</t>
  </si>
  <si>
    <t xml:space="preserve">Изготовлен из нержавеющей стали, предназначен для удаления пульпы, для одноразвого использования. Формат: пульпэкстрактор 1шт/шт. Новый, неиспользованный.Наличие 1/2 срока годности на момент доставки. </t>
  </si>
  <si>
    <t>Բամբակե  գլանակ</t>
  </si>
  <si>
    <t>Բամբակե  գլանակ, որը նախատեսված է ատամը  թքից մեկուսացնելու համար: Կազմված է 100%-անոց բամբակից, հաստությունը՝  10մմ (±1մմ), երկարությունը՝ 38մմ(±2մմ): Ֆորմատ՝ 1 հատ բամակե գլանակ/հատ: Նոր է, չօգտագործված: Հանձնելու պահին պիտանելիության ժամկետի 1/2-ի առկայություն:</t>
  </si>
  <si>
    <t xml:space="preserve">Ватный валик </t>
  </si>
  <si>
    <t xml:space="preserve">Ватный валик, предназначенный для изоляции зуба от слюны. Состоит из 100% хлопка, толщина: 10 мм (± 1мм), длина: 38 мм (± 2мм). Формат: 1 ватный валик / шт. Новый, неиспользованный.Наличие 1/2 срока годности на момент доставки. </t>
  </si>
  <si>
    <t>Գոգնոց թղթե, պացիենտի համար</t>
  </si>
  <si>
    <t>Գոգնոց թղթե, երկշերտ, մեկանգամյա օգտագործման: Պացիենտի համար: Ֆորմատ՝ հատ: Նոր է, չօգտագործված: Հանձնելու պահին պիտանելիության ժամկետի 1/2-ի առկայություն:</t>
  </si>
  <si>
    <t>Бумажный фартук для пациента</t>
  </si>
  <si>
    <t xml:space="preserve">Бумажный фартук, двухслойный, для одноразового использования. Для пациента. Формат: шт. Новый, неиспользованный.Наличие 1/2 срока годности на момент доставки. </t>
  </si>
  <si>
    <t xml:space="preserve">Տուրբինային ծայրակալ  </t>
  </si>
  <si>
    <t>Տուրբինային ծայրակալ  M4 , 4 ելանի, պտույտի արագությունը 350000-400000 պտույտ/րոպեում, գլխիկի չափսը 12.5մմ (±2%), պողպատյա առանցքակալներով, գլխիկի մաքրման սիստեմով, մեկտեղանի շիթով, պողպատյա կորպուսով: Ֆորմատ՝ հատ: Նոր է, չօգտագործված: Եթե առկա է պիտանիության ժամկետ, հանձնելու պահին պիտանիության ժամկետ 1/2-ի առկայություն:</t>
  </si>
  <si>
    <t xml:space="preserve">Турбинный наконечник  </t>
  </si>
  <si>
    <t xml:space="preserve">Турбинный наконечник M4, 4-х разъемный, скорость вращения 350000-400000 об/мин, размер головки 13.5мм (±2%), с керамическими подшипниками, системой очищения головки, одноканальной подачей спрея, стальным корпусом. Формат: шт. Новый, неиспользованный.Наличие 1/2 срока годности на момент доставки, если имеется срок годности. </t>
  </si>
  <si>
    <t>K-ֆայլ` N06, N6</t>
  </si>
  <si>
    <t>K -ֆայլ` արմատախողովակը մշակելու  համար: Երկարությունը՝ 21մմ, 25մմ, 28մմ, 31մմ: Չափը՝ 06: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</si>
  <si>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 xml:space="preserve">K-файл: N06, N6 </t>
  </si>
  <si>
    <t xml:space="preserve">K - файл для обработки корневых каналов. Длина: 21мм, 25мм, 28мм, 31мм. Размер: 06.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</si>
  <si>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K-ֆայլ` N08, N6</t>
  </si>
  <si>
    <t>K -ֆայլ` արմատախողովակը մշակելու  համար:  Երկարությունը՝ 21մմ, 25մմ, 28մմ, 31մմ: Չափը՝ 08: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</si>
  <si>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 xml:space="preserve">K-файл: N08, N6  </t>
  </si>
  <si>
    <t xml:space="preserve">K - файл для обработки корневых каналов. Длина: 21мм, 25мм, 28мм, 31мм. Размер: 08.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</si>
  <si>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 xml:space="preserve">K-ֆայլ` N10, N6  </t>
  </si>
  <si>
    <t>K -ֆայլ` արմատախողովակը մշակելու  համար: Երկարությունը՝ 21մմ, 25մմ, 28մմ, 31մմ: Չափը՝ 10: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</si>
  <si>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 xml:space="preserve">K-файл: N10, N6  </t>
  </si>
  <si>
    <t xml:space="preserve">K - файл для обработки корневых каналов. Длина: 21мм, 25мм, 28мм, 31мм. Размер: 10.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</si>
  <si>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 xml:space="preserve">K-ֆայլ` N15, N6  </t>
  </si>
  <si>
    <t>K -ֆայլ` արմատախողովակը մշակելու  համար:  Երկարությունը՝ 21մմ, 25մմ, 28մմ, 31մմ: Չափը՝ 15: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</si>
  <si>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 xml:space="preserve">K-файл: N15, N6  </t>
  </si>
  <si>
    <t xml:space="preserve">K - файл для обработки корневых каналов. Длина: 21мм, 25мм, 28мм, 31мм. Размер: 15.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</si>
  <si>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 xml:space="preserve">K-ֆայլ` N20, N6  </t>
  </si>
  <si>
    <t>K -ֆայլ` արմատախողովակը մշակելու  համար:  Երկարությունը՝ 21մմ, 25մմ, 28մմ, 31մմ: Չափը՝ 20: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</si>
  <si>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 xml:space="preserve">K-файл: N20, N6  </t>
  </si>
  <si>
    <t xml:space="preserve">K - файл для обработки корневых каналов. Длина: 21мм, 25мм, 28мм, 31мм. Размер: 20.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</si>
  <si>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 xml:space="preserve">K-ֆայլ` N25, N6 </t>
  </si>
  <si>
    <t xml:space="preserve">K -ֆայլ` արմատախողովակը մշակելու  համար:  Երկարությունը՝ 21մմ, 25մմ, 28մմ, 31մմ: Չափը՝ 25: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 </t>
  </si>
  <si>
    <t xml:space="preserve">K-файл: N25, N6 </t>
  </si>
  <si>
    <t xml:space="preserve">K - файл для обработки корневых каналов. Длина: 21мм, 25мм, 28мм, 31мм. Размер: 25.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 </t>
  </si>
  <si>
    <t xml:space="preserve">H-ֆայլ` N15, N6 </t>
  </si>
  <si>
    <t>H-ֆայլ`արմատախողովակը մշակելու  համար:  Երկարությունը՝ 21մմ, 25մմ, 28մմ, 31մմ: Չափը՝ 15: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</si>
  <si>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 xml:space="preserve">H-файл: N15, N6 </t>
  </si>
  <si>
    <t>H - файл для обработки корневых каналов. Длина: 21мм, 25мм, 28мм, 31мм. Размер: 15.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t>
  </si>
  <si>
    <t xml:space="preserve">H-ֆայլ` N20, N6 </t>
  </si>
  <si>
    <t>H-ֆայլ` արմատախողովակը մշակելու  համար:  Երկարությունը՝ 21մմ, 25մմ, 28մմ, 31մմ: Չափը՝ 20: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</si>
  <si>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 xml:space="preserve">H-файл: N20, N6 </t>
  </si>
  <si>
    <t>H - файл для обработки корневых каналов. Длина: 21мм, 25мм, 28мм, 31мм. Размер: 20.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t>
  </si>
  <si>
    <t xml:space="preserve">H-ֆայլ` N25, N6 </t>
  </si>
  <si>
    <t>H-ֆայլ` արմատախողովակը մշակելու  համար:  Երկարությունը՝ 21մմ, 25մմ, 28մմ, 31մմ: Չափը՝ 25: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</si>
  <si>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 xml:space="preserve">H-файл: N25, N6 </t>
  </si>
  <si>
    <t>H - файл для обработки корневых каналов. Длина: 21мм, 25мм, 28мм, 31мм. Размер: 25. Формат: 6 файлов в наборе/шт. Изготовлен из высококачественного металла. Размеры по требованию заказчика. Новый, неиспользованный.Наличие 1/2 срока годности на момент доставки.</t>
  </si>
  <si>
    <t xml:space="preserve">Արմատալցիչ </t>
  </si>
  <si>
    <t>Արմատախողովակը լցոնելու համար: Երկարությունը՝  21մմ, 25մմ, 29մմ, ըստ պատվիրատուի պահանջի: Ֆորմատ՝ 4 արմատալցոնիչներ տուփում/հատ: Կազմված է առանցքից և զսպանակից: Արմատալցիչի  խիտ զսպանակը անմիջապես սկսվում է առանցքից և կլանում պուլսացիոն շարժման ուժը` մեծացնելով դիմացկունությունը: Լիցքանյութը բաշխվում է հավասարաչափ և կանխվում է օդային պղպջակների առաջացումը: Պատրաստված է չժանգոտվող պողպատից, որն ապահովում է գերէլաստիկություն և փոքրացնում է կոտրվելու հավանականությունը: Նոր է, չօգտագործված: Հանձնելու պահին պիտանելիության ժամկետի 1/2-ի առկայություն:</t>
  </si>
  <si>
    <t xml:space="preserve">Каналонаполнитель </t>
  </si>
  <si>
    <t xml:space="preserve">Для пломбирования корневых каналов. Длина: 21мм, 25мм, 29мм, по требованию заказчика. Формат: 4 каналонаполнителя в упоковке/шт. Состоит из держателя и спирали. Спираль каналонаполнителя начинается сразу же от держателя и поглощает силу пульсационного движения, увеличивая сопротивление. Пломбировочный материал распределяется равномерно и предотвращается образование пузырьков воздуха. Изготовлен из нержавеющей стали, что обеспечивает суперэластичность и сводит к минимуму вероятность поломки. Новый, неиспользованный.Наличие 1/2 срока годности на момент доставки. </t>
  </si>
  <si>
    <t xml:space="preserve">Կծվածքապատճենող թուղթ </t>
  </si>
  <si>
    <t>Կծվածքապատճենող երկգույն թուղթ, միանվագ օգտագործման համար: Տուփը բաղկացած է ոչ պակաս, քան 12 հատ փաթեթից, որից յուրաքանչյուրը բաղկացած է ոչ պակաս, քան 12 հատ պատճենահանող թղթից: Ֆորմատ՝ հատ: Նոր է, չօգտագործված: Հանձնելու պահին պիտանելիության ժամկետի 1/2-ի առկայություն:</t>
  </si>
  <si>
    <t xml:space="preserve">Артикуляционная бумага </t>
  </si>
  <si>
    <t>Артикуляционная двухцветная бумага для одноразового использования. Коробка состоит не менее чем из 12 упаковок, каждая из которых состоит не менее чем из 25 копировочных бумаг. Формат: шт. Новый, неиспользованный.Наличие 1/2 срока годности на момент доставки.</t>
  </si>
  <si>
    <t>Ռենտգեն ժապավեն ստոմատոլոգիական</t>
  </si>
  <si>
    <t>Ռենտգեն ժապավեն ստոմատոլոգիական 3x4 սմ (±0.05սմ) չափսի:  Նոր է, չօգտագործված: Հանձնելու պահին պիտանելիության ժամկետի 1/2-ի առկայություն:</t>
  </si>
  <si>
    <t>Рентгеновская пленка стоматологическая</t>
  </si>
  <si>
    <t xml:space="preserve">Рентгеновская пленка стоматологическая, размер: 3x4 см(±0.05см). Новый, неиспользованный.Наличие 1/2 срока годности на момент доставки. </t>
  </si>
  <si>
    <t>Ասեղներ կարպուլային ներարկիչի հաստությունը՝ 0.4մմ</t>
  </si>
  <si>
    <t>Ասեղ կարպուլային ներարկիչի՝ կարպուլային ասեղ, ասեղի հաստությունը 0,4մմ, երկարությունը՝ 31-36 մմ, ստերիլ փաթեթավորված է, մեկանգամյա օգտագործման, ամերիկյան ստանդարտի։ ՈՒնի երկու սուր ծայր՝ ճակատային՝ հյուսվածքների մեջ մտցնելու համար, և թիկունքային՝ քարթրիջի մեմբրանը ծակելու համար։ Ասեղի ծայրը պատված է սիլիկոնով, որը հեշտացնում է ասեղի շարժը փափուկ հյուսվածքներում: Ֆորմատ՝ 1 հատ ասեղ: Նոր է, չօգտագործված: Հանձնելու պահին պիտանելիության ժամկետի 1/2-ի առկայություն:</t>
  </si>
  <si>
    <t>Игла для карпульных шприцов, толщина 0.4мм</t>
  </si>
  <si>
    <t>Игла для карпульных шприцов, карпульная игла, толщина - 0,4 мм, длина - 31-36 мм, в стерильной упаковке, одноразовая, американского стандарта. Имеет два острых конца: фронтальная - для введения в ткани и задняя - для прокалывания мембраны картриджа. Кончик иглы покрыт силиконом, что облегчает движение иглы в мягких тканях. Формат: игла 1 шт.Новый, неиспользованный. Наличие 1/2 срока годности на момент доставки.</t>
  </si>
  <si>
    <t>Ասեղներ կարպուլային ներարկիչի հաստությունը՝ 0.3մմ</t>
  </si>
  <si>
    <t>Ասեղ կարպուլային ներարկիչի՝ կարպուլային ասեղ,  հաստությունը՝ 0.3մմ, երկարությունը 16-25 մմ, ստերիլ փաթեթավորված է, մեկանգամյա օգտագործման, ամերիկյան ստանդարտի: Ունի երկու սուր ծայր՝ ճակատային՝ հյուսվածքների մեջ մտցնելու համար, և թիկունքային՝ քարթրիջի մեմբրանը ծակելու համար: Ասեղի ծայրը պատված է սիլիկոնով , որը հեշտացնում է ասեղի շարժը փափուկ հյուսվածքներում: Ֆորմատ՝ 1 հատ ասեղ: Նոր է, չօգտագործված: Հանձնելու պահին պիտանելիության ժամկետի 1/2-ի առկայություն:</t>
  </si>
  <si>
    <t>Игла для карпульных шприцов, толщина 0.3мм</t>
  </si>
  <si>
    <t xml:space="preserve">Игла для карпульных шприцов, карпульная игла, толщина - 0,3 мм, длина - 16-25 мм, в стерильной упаковке, одноразовая, американского стандарта. Имеет два острых конца: фронтальная - для введения в ткани и задняя - для прокалывания мембраны картриджа. Кончик иглы покрыт силиконом, что облегчает движение иглы в мягких тканях. Формат: игла 1 шт.Новый, неиспользованный. Наличие 1/2 срока годности на момент доставки. </t>
  </si>
  <si>
    <t>Գուտապերչե գամեր՝ խառը համարներ N15-40</t>
  </si>
  <si>
    <t>Գուտապերչե գամեր՝ խառը համարներ, N15-40 գուտապերչե գամեր արմատախողովակի օբտուրացիայի համար: Ունեն գունային կոդավորում: Ֆորմատ՝ ոչ պակաս, քան 120 հատ գուտապերչե գամեր տուփում/հատ: Չափսերը ըստ պտվիրատուի պահանջի: Նոր է, չօգտագործված: Հանձնելու պահին պիտանելիության ժամկետի 1/2-ի առկայություն:</t>
  </si>
  <si>
    <t>Гуттаперчевые штифты: смешанные размеры N15-40</t>
  </si>
  <si>
    <t xml:space="preserve">Гуттаперчевые штифты: смешанные размеры, гуттаперчевые штифты N15-40 для обтурации корневого канала. Имеют цветовую кодировку. Формат: не менее 120 шт. гуттаперчевых штифтов в упаковке/шт. Размер: по требованию заказчика. Должны быть новыми, неиспользованными. Наличие 1/2 срока годности на момент доставки. </t>
  </si>
  <si>
    <t xml:space="preserve">Գչիր ալմաստե`տուրբինային,  գլանաձեվ </t>
  </si>
  <si>
    <t>Գչիր ալմաստե`տուրբինային, գլանաձեվ N1 N2 N3- բոռ ալմաստե գլխիկով տուրբինային ծայրակալի համար: Կազմված է առանցքից և ալմաստե գլխիկից:  Չափսերը ըստ պատվիրատուի պահանջի: Ֆորմատ՝ 1 հատ գչիր: Նոր է, չօգտագործված: Հանձնելու պահին պիտանելիության ժամկետի 1/2-ի առկայություն:</t>
  </si>
  <si>
    <t>Бор алмазный: турбинный, цилиндричный</t>
  </si>
  <si>
    <t>Бор алмазный: турбинный, цилиндричный N1 N2 N3 - бор с алмазной головкой для турбинного наконечника. Состоит из держателя и алмазной головки. Размеры по требованию заказчика. Формат: бор 1 шт. Новый, неиспользованный.Наличие 1/2 срока годности на момент доставки.</t>
  </si>
  <si>
    <t xml:space="preserve">Գչիր ալմաստե՝ տուրբինային, գնդաձեվ </t>
  </si>
  <si>
    <t>Գչիր ալմաստե`տուրբինային, գնդաձեվ N1 N2 N3 - բոռ ալմաստե գլխիկով տուրբինային ծայրակալի համար: Կազմված է առանցքից և ալմաստե գլխիկից:  Չափսերը ըստ պատվիրատուի պահանջի: Ֆորմատ՝ 1 հատ գչիր: Նոր է, չօգտագործված: Հանձնելու պահին պիտանելիության ժամկետի 1/2-ի առկայություն:</t>
  </si>
  <si>
    <t xml:space="preserve">Бор алмазный: турбинный, шаровидный </t>
  </si>
  <si>
    <t xml:space="preserve">Бор алмазный: турбинный, шаровидный N1 N2 N3 - бор с алмазной головкой для турбинного наконечника. Состоит из держателя и алмазной головки. Размеры по требованию заказчика. Формат: бор 1 шт. Новый, неиспользованный.Наличие 1/2 срока годности на момент доставки. </t>
  </si>
  <si>
    <t xml:space="preserve">Գչիր ալմաստե`տուրբինային, hրաձեվ </t>
  </si>
  <si>
    <t>Գչիր ալմաստե`տուրբինային, hրաձեվ  N1 N2 N3 - բոռ ալմաստե գլխիկով տուրբինային ծայրակալի համար: Կազմված է առանցքից և ալմաստե գլխիկից: Չափսերը ըստ պատվիրատուի պահանջի: Ֆորմատ՝ 1 հատ գչիր: Նոր է, չօգտագործված: Հանձնելու պահին պիտանելիության ժամկետի 1/2-ի առկայություն:</t>
  </si>
  <si>
    <t>Бор алмазный: турбинный, пламевидный</t>
  </si>
  <si>
    <t xml:space="preserve">Бор алмазный: турбинный, пламевидный N1 N2 N3 - бор с алмазной головкой для турбинного наконечника. Состоит из держателя и алмазной головки. Размеры по требованию заказчика. Формат: бор 1 шт. Новый, неиспользованный.Наличие 1/2 срока годности на момент доставки. </t>
  </si>
  <si>
    <t xml:space="preserve">Ծրարներ ախտահանման համար /ինքնասոսնձվող, ստերիլ/  </t>
  </si>
  <si>
    <t>Ծրարներ ախտահանման համար՝ ինքնասոսնձվող, ստերիլ`3,5"x10" չափի: Թղթյա թափանցիկ ծրարներ են, իրար միացված, ստերիլ գործիքները պահպանելու համար: Ֆորմատ՝ ոչ պակաս քան 200 հատ իրար միացված ծրարներ տուփում/հատ: Նոր է, չօգտագործված: Հանձնելու պահին պիտանելիության ժամկետի 1/2-ի առկայություն:</t>
  </si>
  <si>
    <t>Пакеты для стерилизации/самоклеющиеся, стерильные/</t>
  </si>
  <si>
    <t xml:space="preserve">Пакеты для стерилизации/самоклеющиеся, стерильные, размера 3,5"x10". Бумажные прозрачные пакеты, соединенные, для хранения стерильных инструментов. Формат: не менее 200 шт. соединенных пакетов в упаковке / шт. Должны быть новыми, неиспользованными. Наличие 1/2 срока годности на момент доставки. </t>
  </si>
  <si>
    <t xml:space="preserve">Անկյունային ծայրակալ </t>
  </si>
  <si>
    <t>Միկրոմոտորի անկյունային  ծայրակալ, դուրերի համար՝ դուրերի սողնակով, մաքսիմալ պտույտների արագությունը` 40000 պտույտ/րոպեում: Ներկառուցված ջրա-օդային հովացման համակարգ: Տվյալ անկյունային ծայրակալը կիրառվում է  չորս ելանի ստոմատոլոգիական օդային միկրոմոտորի հետ:  Ֆորմատ՝ հատ: Նոր չօգտագործված: Եթե առկա է պիտանելիության ժամկետ հանձնելու պահին պիտանելիության ժամկետի 1/2-ի առկայություն:</t>
  </si>
  <si>
    <t>Наконечник угловой</t>
  </si>
  <si>
    <t>Угловой наконечник для микромотора, для боров с кнопочной фиксацией бора, максимальная скорость вращения 40000 об/мин. Встроенная водно-воздушная система охлаждения. Данный угловой наконечник применяется с четырехканальным стоматологическим воздушным микромотором. Формат: штука. Новый, неиспользованный. Если на момент поставки срок годности составляет не менее 1/2 от общего срока годности</t>
  </si>
  <si>
    <t>Ծրարներ ախտահանման համար /ստերիլ գլանափաթեթներ/</t>
  </si>
  <si>
    <t>Ծրարներ ախտահանման համար, ստերիլ գլանափաթեթներ են՝ ոչ պակաս, քան 10սմ լայնությամբ, և ոչ պակաս, քան՝ 200մ երկարությամբ: Թղթյա թափանցիկ իրար միացված ծրարներ են, ստերիլ գործիքները պահպանելու համար: Ֆորմատ՝ հատ: Նոր է, չօգտագործված: Հանձնելու պահին պիտանելիության ժամկետի 1/2-ի առկայություն:</t>
  </si>
  <si>
    <t>Пакеты для стерилизации /стерильный рулон/</t>
  </si>
  <si>
    <t xml:space="preserve">Пакеты для стерилизации, стерильные рулоны, с шириной не менее 10 см, длина не менее чем 200 м. Бумажные прозрачные пакеты, соединенные, для хранения стерильных инструментов. Формат: шт. Должны быть новыми, неиспользованными. Наличие 1/2 срока годности на момент доставки. </t>
  </si>
  <si>
    <t>Ստոմատոլոգիական միկրոմոտոր</t>
  </si>
  <si>
    <t>Стоматологический микромотор</t>
  </si>
  <si>
    <t>Нержавеющая сталь, 4 элан. Для стоматологического кресла. Формат: шт. Новый, неиспользованный. Если есть срок годности, 1/2 срока годности доступна на момент доставки.</t>
  </si>
  <si>
    <t>Ռենտգեն երևակիչ</t>
  </si>
  <si>
    <t xml:space="preserve">Ռենտգեն ժապավենների  երևակիչ  / 5լ կոնցենտրատ՝ 30 լիտր լուծույթ ստանալու համար/   մեխանիկական օգտագործման համար:  Ֆորմատ՝ հատ: Նոր է, չօգտագործված: Հանձնելու պահին պիտանելիության ժամկետի 1/2-ի առկայություն: Պայմանագրի կատարման փուլում որակի սերտիֆիկատի առկայությունը պարտադիր է: </t>
  </si>
  <si>
    <t>Рентген проявитель</t>
  </si>
  <si>
    <t>Проявитель для рентгеновских плёнок / 5л концентрат для получения 30 литров раствора / для механической обработки. Формат: штука. Новый, неиспользованный. На момент поставки наличие не менее 1/2 срока годности. На этапе исполнения договора обязательное наличие сертификата качества</t>
  </si>
  <si>
    <t>Ռենտգեն ֆիքսաժ</t>
  </si>
  <si>
    <t xml:space="preserve">Ռենտգեն ժապավենների   կայունացուցիչ (ամրակիչ, ֆիկսաժ)/ 5լ կոնցենտրատ՝ 25 լիտր լուծույթ ստանալու համար/ մեխանիկական օգտագործման համար: Ֆորմատ՝ հատ: Նոր է, չօգտագործված: Հանձնելու պահին պիտանելիության ժամկետի 1/2-ի առկայություն: Պայմանագրի կատարման փուլում որակի սերտիֆիկատի առկայությունը պարտադիր է: </t>
  </si>
  <si>
    <t>Рентген фиксаж</t>
  </si>
  <si>
    <t>Стабилизатор (закрепитель, фиксаж) для рентгеновских плёнок / 5л концентрат для получения 25 литров раствора / для механической обработки. Формат: штука. Новый, неиспользованный. На момент поставки наличие не менее 1/2 срока годности. На этапе исполнения договора обязательное наличие сертификата качества.</t>
  </si>
  <si>
    <t>Դեվիտալիզացնող մածուկ  առանց մկնդեղի</t>
  </si>
  <si>
    <t>Դեվիտալիզացնող մածուկ, առանց մկնդեղի, ոչ պակաս, քան՝ 3գ տարողությամբ: Պարունակում է պարաֆորմալդեհիդ, լիդոկայինի հիդրոքլորիդ: Ֆորմատ՝ հատ: Նոր է, չօգտագործված: Հանձնելու պահին պիտանելիության ժամկետի 1/2-ի առկայություն:</t>
  </si>
  <si>
    <t>Девитализирующая паста без мышьяка</t>
  </si>
  <si>
    <t>Девитализирующая паста, без мышьяка, не менее 3г. Содержит параформальдегид, лидокаина гидрохлорид. Формат: шт.Новый, неиспользованный. Наличие 1/2 срока годности на момент доставки.</t>
  </si>
  <si>
    <t xml:space="preserve">Դենտին մածուկ </t>
  </si>
  <si>
    <t xml:space="preserve">Դենտին մածուկ, իրենից ներկայացնում է  ցինկ սուլֆատային ցեմենտ պոլիմերային հիմքով: Սպիտակավուն մածուկ է, նախատեսված ատամի խոռոչի ժամանակավոր փակման համար: Չի պարունակում էվգենոլ:  Տուփի պարունակությունը ոչ պակաս, քան՝ 50գր: Նոր է, չօգտագործված: Ֆորմատ՝ հատ:  Պահպանման պայմանները 5-25 °C ջերմաստիճանի պայմաններում, չոր, լույսի ճառագայթներից հեռու վայրում:  Նոր է, չօգտագործված, գործարանային փաթեթավորմամաբ: Հանձնելու պահին պիտանելիության ժամկետի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</si>
  <si>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Дентин паста</t>
  </si>
  <si>
    <t>Дентин паста - представляет собой цинк сульфатный цемент на основе полимера. Белая паста предназначена для временного пломбирования полости зуба. Не содержит эвгенол. Содержимое упаковки: не менее 50г.Новый, неиспользованный. Формат: шт. Условия хранения: хранить при температуре 5-25°C, в сухом, защищенном от света месте. Наличие 1/2 срока годности на момент доставки.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</si>
  <si>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Փայլեցնող մածուկ</t>
  </si>
  <si>
    <t>Փայլեցնող մածուկ՝ ատամների պրոֆիլակտիկ մաքրման համար: Աբրազիվ մածուկ է, տարբեր համերի: Տարայի պարունակությունը ոչ պակաս, քան՝ 2գ:  Ֆորմատ՝ հատ: Նոր է, չօգտագործված: Հանձնելու պահին պիտանելիության ժամկետի 1/2-ի առկայություն:</t>
  </si>
  <si>
    <t>Полировочная паста</t>
  </si>
  <si>
    <t>Полировочная паста для профилактической чистки зубов. Абразивная паста, с разными вкусами. Тара с содержанием не менее 2г. Формат: шт.Новый, неиспользованный. Наличие 1/2 срока годности на момент доставки.</t>
  </si>
  <si>
    <t xml:space="preserve">Ադհեզիվ բոնդ </t>
  </si>
  <si>
    <t>Ադհեզիվ բոնդ, ատամնալիցքի համար, ոչ պակաս, քան՝  5մլ տարողությամբ անգույն թափանցիկ մածուցիկ հեղուկ սրվակում: Ֆորմատ՝ հատ: Նոր է, չօգտագործված: Հանձնելու պահին պիտանելիության ժամկետի 1/2-ի առկայություն:</t>
  </si>
  <si>
    <t xml:space="preserve">Адгезивный бонд </t>
  </si>
  <si>
    <t>Адгезивный бонд для пломбирования зубов, не менее 5 мл бесцветной прозрачной вязкой жидкости во флаконе. Формат: шт. Новый, неиспользованный.Наличие 1/2 срока годности на момент доставки.</t>
  </si>
  <si>
    <t>Հեղուկ լցանյութ լուսակարծրացող</t>
  </si>
  <si>
    <t xml:space="preserve">Լուսային կարծրացման հեղուկ լցանյութ՝ բարձրորակ, ոչ պակաս, քան՝ 2 գր: Առնվազն 12 գույներից ընտրելու հնարավորություն (գույներն են՝ A1, A2, A3, A3.5, A4, B1, B2, B3, D3, M5, Super White, Transparent): Ֆորմատ՝ հատ: Նոր է, չօգտագործված: Հանձնելու պահին պիտանելիության ժամկետի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</si>
  <si>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Пломбировочный материал жидкий, светоодверждаемый</t>
  </si>
  <si>
    <t>Пломбировочный материал жидкий, светоодверждаемый, высокого качества, не менее 2 г. Возможность выбора цвета из не менее 12 цветов (цвета A1, A2, A3, A3.5, A4, B1, B2, B3, D3, M5, Super White, Transparent). Формат: шт. Новый, неиспользованный.Наличие 1/2 срока годности на момент доставки.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</si>
  <si>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 xml:space="preserve">Լուսային կարծրացման լցանյութ՝ միկրոհիբրիդ </t>
  </si>
  <si>
    <t xml:space="preserve">Լուսային կարծրացման լցանյութ՝ միկրոհիբրիդ լուսակարծրացող լցանյութ, առնվազն 4X4գր ներարկիչներ, A2, A3, A3.5, B2, բոնդը ոչ պակաս, քան՝ 5մլ, թթվուտանյութը ոչ պակաս, քան՝ 2գ: Ֆորմատ՝ հատ: Նոր է, չօգտագործված: Հանձնելու պահին պիտանելիության ժամկետի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</si>
  <si>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Пломбировочный материал светоотверждаемый микрогибридный</t>
  </si>
  <si>
    <t>Пломбировочный материал светоотверждаемый, микрогибридный пломбировочный материал светоотверждаемый, не менее 4х4г, шприцов: А2, А3, А3.5, В2, бонд - не менее 5мл, протравочный материал - не менее 2г. Формат: шт. Новый, неиспользованный.Формат: шт. Наличие 1/2 срока годности на момент доставки.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</si>
  <si>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Յուղ ծայրակալների յուղման համար</t>
  </si>
  <si>
    <t>Յուղ ծայրակալի յուղման համար, ալյումինե տարրայով: Պարունակությունը ոչ պակաս, քան՝ 500մլ յուղ: Նախատեսված է ծայրակալները յուղելու համար: Նոր է, չօգտագործված: Ֆորմատ՝ հատ: Հանձնելու պահին պիտանելիության ժամկետի 1/2-ի առկայություն:</t>
  </si>
  <si>
    <t>Смазочное масло для наконечника</t>
  </si>
  <si>
    <t xml:space="preserve">Смазочное масло для наконечника, в алюминиевой таре. Содержит не менее 500 мл масла. Предназначен для смазывания наконечников. Новый, неиспользованный. Формат: шт. Наличие 1/2 срока годности на момент доставки. </t>
  </si>
  <si>
    <t>Ապակեիոնոմերային ցեմենտ</t>
  </si>
  <si>
    <t xml:space="preserve">Ապակեիոնոմերային ցեմենտ, կաթնատամների պլոմբավորման ատամնաշապիկների, կամրջաձև պրոթեզների, ներդիրների, օրթոդոնտիկ կառույցների ֆիքսման համար: Տուփում պարունակվում է՝ փոշի, ոչ պակաս, քան 33գր տարողությամբ և հեղուկ, ոչ պակաս, քան՝ 12մլ տարողությամբ, գդալիկ կամ չափիչ: Ֆորմատ՝ հատ: Նոր է, չօգտագործված, գործարանային փաթեթավորմամաբ: Հանձնելու պահին պիտանելիության ժամկետի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</si>
  <si>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Стеклоиономерный цемент</t>
  </si>
  <si>
    <t>Стекломономерный цемент, для пломбирования молочных зубов, фиксации мостовых протезов, вкладок, ортодонтических конструкций. Упаковка содержит: порошок не менее 33 г и жидкость не менее 12 мл, ложку или мерку. Формат: шт. Новый, неиспользованный, в заводской упаковке. Наличие 1/2 срока годности на момент доставки.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</si>
  <si>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 xml:space="preserve">/Ցեմիլայթ/ Ապակեիոնոմերային ցեմենտ լուսակարծրացող ունիվերսալ </t>
  </si>
  <si>
    <t xml:space="preserve">Ապակեիոնոմերային ցեմենտ լուսակարծրացող ունիվերսալ </t>
  </si>
  <si>
    <t xml:space="preserve">Ապակեիոնոմերային ցեմենտ երկակի կարծրացման: Տուփում պարունակվում է փոշի ոչ պակաս, քան՝ 20, հեղուկ՝ 10-15 մլ , կոնդիցիոներ 10-15 մլ, ծածկույթային լաք 5-7 մլ: Նոր է, չօգտագործված, գործարանային փաթեթավորմամաբ: Հանձնելու պահին պիտանելիության ժամկետի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</si>
  <si>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Стеклоиономерный цемент светового отверждения универсальный</t>
  </si>
  <si>
    <t>Стеклоиономерный цемент двойного отверждения. В упаковке содержится порошок не менее 20 г, жидкость 10-15 мл, кондиционер 10-15 мл, покрывной лак 5-7 мл. Новый, неиспользованный, в заводской упаковке. На момент поставки наличие не менее 1/2 срока годности.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</si>
  <si>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/Ցեմիոն/ Ապակերիոնոմեր ցեմենտ</t>
  </si>
  <si>
    <t xml:space="preserve"> Ապակերիոնոմեր ցեմենտ</t>
  </si>
  <si>
    <t xml:space="preserve">Ապակեիոնոմերային ցեմենտ կաթնատամների պլոմբավորման համար: Տուփում պարունակվում է փոշի՝ 20գ, հեղուկ՝ 15մլ, կոնդիցիոներ 10մլ: Նոր է, չօգտագործված, գործարանային փաթեթավորմամաբ: Հանձնելու պահին պիտանելիության ժամկետի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</si>
  <si>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Стеклоиономерный цемент </t>
  </si>
  <si>
    <t>Стеклоиономерный цемент для пломбирования молочных зубов. В упаковке содержится порошок: 20г, жидкость: 15мл, кондиционер 10мл. Новый, неиспользованный, в заводской упаковке. На момент поставки наличие не менее 1/2 срока годности. Обязательным условием является: участник в заявке представляет авторизационное письмо от производителя (гарантийное-уполномочивающее письмо).
Обязательным условием является: участник на этапе исполнения договора представляет сертификат происхождения и сертификат соответствия от производителя."</t>
  </si>
  <si>
    <t>Արմատալիցք մշտական ատամների համար</t>
  </si>
  <si>
    <t xml:space="preserve">Արմատալիցք, ռենտգեն կոնտրաստ մածուկ արմատախողովակների հիմանական պլոմբավորման համար: Տուփը պարունակում է փոշի՝  (բաղադրությունը՝ դեքսամետազոն, հիդրոկորտիզոն, պոլիօքսիմեթիլեն, յոդի միացություն)  ոչ պակաս, քան 15 գ, և հեղուկ՝ էվգենոլ, ոչ պակաս քան 15մլ սրվակում: Ֆորմատ՝ հատ: Նոր է, չօգտագործված: Հանձնելու պահին պիտանելիության ժամկետի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</si>
  <si>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Каналонаполнитель для пломбирования  каналов  постоянных зубов</t>
  </si>
  <si>
    <t>Каналонаполнитель, рентгеноконтрастная паста для первичного пломбирования корневых каналов. В коробке содержится порошок (состав: дексаметазон, гидрокортизон, полиоксиметилен, соединение йода) не менее 15 г и жидкость: эвгенол, не менее 15 мл во флаконе. Формат: шт. Новый, неиспользованный. Срок годности 1/2 на момент доставки. Обязательным условием является предоставление участником вместе с заявкой: авторизационного письма (гарантийно-разрешительного письма) от производителя продукции.
Обязательным условием является предоставление участником на этапе заключения договора сертификата происхождения и сертификата соответствия, представленных производителем продукции.</t>
  </si>
  <si>
    <t>Տրիկրեզոլ ֆորմալին</t>
  </si>
  <si>
    <t>Տրիկրեզոլ ֆորմալին ոչ պակաս, քան՝ 30մլ տարողությամբ սրվակ կամ շշիկ: Արմատախողովակների հականեխիչ մշակման համար: Պարունակում է  տրիկրեզոլ և ֆորմալին:  Ֆորմատ՝ հատ: Նոր է, չօգտագործված: Հանձնելու պահին պիտանելիության ժամկետի 1/2-ի առկայություն:</t>
  </si>
  <si>
    <t>Трикрезол формалин</t>
  </si>
  <si>
    <t>Трикрезолформалин, не менее 30 мл, флакон или бутылка. Для антисептической обработки корневых каналов. Содержит трикрезол и формалин. Формат: шт. Новый, неиспользованный. Срок годности истекает через 1/2 на момент доставки.</t>
  </si>
  <si>
    <t>Արմատալիցք կաթնատամների լիցքավորման համար</t>
  </si>
  <si>
    <t xml:space="preserve">Արմատալիցք կաթնատամների լիցքավորման համար: Տուփը պարունակում է  ոչ պակաս, քան 10գ փոշի տարայում՝ 1 հատ (փոշու բաղադրությունը տրիօքսիմեթիլեն և ռենտգեն կոնտրաստ նյութ), բուժիչ հեղուկ ոչ պակաս, քան 5 մլ՝  1 հատ սրվակ (բուժիչ հեղուկի բաղադրությունը՝ ֆորմալդեհիդ), կատալիզատոր և ռեզորցին ոչ պակաս 5 մլ՝1 հատ սրվակ: Ֆորմատ՝ հատ: Նախատեսված է կաթնատամների, դժվար անցանելի և ամպուտացված արմատախողովակների լցավորման համար: Նոր է, չօգտագործված: Հանձնելու պահին պիտանելիության ժամկետի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</si>
  <si>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Каналонаполнитель для пломбирования каналов  молочных зубов</t>
  </si>
  <si>
    <t>Каналонаполнитель для пломбирования каналов  молочных зубов. В коробке содержится не менее 10 г порошка в контейнере - 1 шт. (в состав порошка входит триоксиметилен и рентгеноконтрастное вещество), лечебная жидкость не менее 5 мл - 1 флакон (в состав лечебной жидкости входит формальдегид), катализатор и резорцин не менее 5 мл - 1 флакон. Формат: шт. Предназначен для пломбирования молочных зубов, труднопроходимых и ампутированных корневых каналов. Новый, неиспользованный. 1/2 срока годности на момент доставки. Обязательным условием является предоставление участником вместе с заявкой авторизационного письма (гарантийно-разрешительного письма) от производителя продукции.
Обязательным условием является предоставление участником на этапе заключения договора сертификата происхождения и сертификата соответствия, представленных производителем продукции.</t>
  </si>
  <si>
    <t>Արմատախողովակի լիցքանյութ բուժիչ</t>
  </si>
  <si>
    <t xml:space="preserve">Արմատախողովակի լիցքանյութ բուժիչ, ոչ պակաս, քան՝ 2գ մածուկ ներարկիչի մեջ: Մածուկի բաղադրությունն է՝ կալցիումի հիդրօսիդ  և յոդոֆորմ: Հանդիսանում է արմատախողովակի բուժիչ լիցքանյութ, կաթնատամների և չձևավորված արմատներով մնայուն ատամների համար: Ֆորմատ՝ հատ: Հանձնելու պահին պիտանելիության ժամկետի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</si>
  <si>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Каналонаполнитель лечебный </t>
  </si>
  <si>
    <t>Каналонаполнитель лечебныйб материал для пломбирования корневых каналов, не менее 2 г пасты в шприце. В состав пасты входит гидроксид кальция и йодоформ. Это материал для пломбирования корневых каналов молочных зубов и постоянных зубов с несформированными корнями. Формат: шт. Наличие 1/2 срока годности на момент поставки. Обязательным условием является предоставление участником вместе с заявкой авторизационного письма (гарантийно-разрешительного письма) от производителя продукции.
Обязательным условием является предоставление участником на этапе заключения договора сертификата происхождения и сертификата соответствия, представленных производителем продукции.</t>
  </si>
  <si>
    <t>Կալցի հիդրոքսիդ բուժիչ տակդիր</t>
  </si>
  <si>
    <t xml:space="preserve">Կալցի հիդրոքսիդային լուսակարծրացնող բուժիչ տակդիր մածուկ: Պարունակում է՝ կալցիումի հիդրօքսիդ,  բարիումի սուլֆատ: Կիրառվում է՝ ատամնախոռոչների ժամանակավոր պլոմբման, հիմնական ատամների ատամնախողովակների ժամանակավոր փակման, կաթնատամների ատամնախողովակների փակման համար: Թողարկման ձևը՝ ոչ պակաս, քան  2,5 գ տարողությամբ ներարկիչ է: Նոր է, չօգտագործված: Հանձնելու պահին պիտանելիության ժամկետի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</si>
  <si>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Гидроксид кальция лечебная пркоадка </t>
  </si>
  <si>
    <t>Светоотверждаемая базовая лечебная паста на основе гидроксида кальция. Содержит: гидроксид кальция, сульфат бария. Используется для временного пломбирования полостей зубов, временного закрытия зубных канальцев молочных зубов, закрытия зубных канальцев молочных зубов. Форма выпуска: шприц вместимостью не менее 2,5 г. Новый, неиспользованный. Наличие 1/2 срока годности на момент поставки. Обязательным условием является предоставление участником вместе с заявкой: авторизационного письма (гарантийно-разрешительного письма) от производителя продукции.
Обязательным условием является предоставление участником на этапе заключения договора сертификата происхождения и сертификата соответствия, представленных производителем продукции.</t>
  </si>
  <si>
    <t xml:space="preserve">Էվգենոլ </t>
  </si>
  <si>
    <t>Էվգենոլը արտաքինից անգույն հեղուկ է, որը օդի հետ շփվելիս վերածվում է դեղինի: Հիմանական բաղադրիչը մեխակի յուղն է, պարունակում է ոչ պակաս, քան 85% մեխակի յուղ: Սրվակի պարունակությունը, ոչ պակաս, քան՝ 100 մլ: Նոր է, չօգտագործված: Հանձնելու պահին պիտանելիության ժամկետի 1/2-ի առկայություն:</t>
  </si>
  <si>
    <t>Эвгенол</t>
  </si>
  <si>
    <t>Эвгенол — бесцветная жидкость, желтеющая на воздухе. Основным ингредиентом является гвоздичное масло, содержащее не менее 85% гвоздичного масла. Объем флакона не менее 100 мл. Он новый, неиспользованный. Срок годности составляет 1/2 на момент доставки.</t>
  </si>
  <si>
    <t>Ցինկի օքսիդի փոշի</t>
  </si>
  <si>
    <t>Ցինկի օքսիդի փոշի - անգույն կամ սպիտակ բյուրեղային փոշի է, տուփի պարունակությունը ոչ պակաս, քան՝80 գր: Նոր է, չօգտագործված: Հանձնելու պահին պիտանելիության ժամկետի 1/2-ի առկայություն:</t>
  </si>
  <si>
    <t>Порошок оксида цинка</t>
  </si>
  <si>
    <t>Порошок оксида цинка - бесцветный или белый кристаллический порошок, содержимое коробки не менее 80 граммов. Новый, неиспользованный. На момент доставки срок годности оставался на уровне 1/2.</t>
  </si>
  <si>
    <t>Մեպիվակային 30մգ/մլ</t>
  </si>
  <si>
    <t xml:space="preserve">Մեպիվակային (մեպիվակայինի հիդրոքլորիդ) mepivacaine (mepivacaine hydrochloride)  լուծույթ ներարկման 30մգ/մլ, 1,7մլ փամփուշտ: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</si>
  <si>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Мепивакаин 30мг/мл</t>
  </si>
  <si>
    <t xml:space="preserve">Мепивакаин (мепивакаин гидрохлорид) mepivacaine (mepivacaine hydrochloride)  раствор для инъекций 30мг/мл, 1,7мл  картридж. Должен быть новый, неиспользованный, в заводской упаковке.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t>
  </si>
  <si>
    <t>Օքսոլին 2,5մգ/գ</t>
  </si>
  <si>
    <t xml:space="preserve">Օքսոլին oxolin 2,5մգ/գ, 10գ քսուք ալյումինե պարկուճում: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</si>
  <si>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Оксолин 2,5 мг/г</t>
  </si>
  <si>
    <t xml:space="preserve">Оксолин 2,5 мг/г,10 г мазь в алюминиевой капсуле.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t>
  </si>
  <si>
    <t>Արտիկային+էպինեֆրին</t>
  </si>
  <si>
    <t xml:space="preserve">Արտիկային (արտիկայինի հիդրոքլորիդ), էպինեֆրին (էպինեֆրինի հիդրոքլորիդ) articaine (articaine hydrochloride), epinephrine (epinephrine hydrochloride)  լուծույթ ներարկման 40մգ/մլ+ 0,01մգ/մլ, 1,7մլ կամ 1.8մլ փամփուշտ: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</si>
  <si>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Артикаин+эпинефрин</t>
  </si>
  <si>
    <t xml:space="preserve">Артикаин(артикаин гидрохлорид) эпинефрин (эпинефрин гидротартрат)  articaine (articaine hydrochloride), epinephrine (epinephrine hydrotartate) раствор для инъекций 40мг/мл+0,01мг/мл, 1,7мл или 1.8мл картридж. Должен быть новый, неиспользованный, в заводской упаковке.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t>
  </si>
  <si>
    <t>Արտիկային+էպինեֆրին 1:100000, 20մլ</t>
  </si>
  <si>
    <t xml:space="preserve">Արտիկային (արտիկայինի հիդրոքլորիդ), էպինեֆրին (էպինեֆրինի հիդրոտարտրատ) articaine (articaine hydrochloride), epinephrine (epinephrine hydrotartate) լուծույթ ներարկման  40մգ/մլ+0,01մգ/լ, 20մլ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</si>
  <si>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Артикаин + эпинефрин 1:100000, 20мл</t>
  </si>
  <si>
    <t xml:space="preserve">Артикаин (артикаина гидрохлорид), эпинефрин  (эпинефрин гидротартрат) articaine (articaine hydrochloride), epinephrine (epinephrine hydrotartate) раствор для инъекций 40мг/мл+0,01мг/л, стеклянный флакон 20мл. Должен быть новый, неиспользованный, в заводской упаковке. На момент доставки срок годности лекарственного средства должен быть следующим: лекарственные средства со сроком годности более 2,5 лет должны иметь остаточный срок годности не менее 24 месяцев на момент доставки, лекарственные средства со сроком годности до 2,5 года должны иметь остаточный срок годности не менее 12 месяцев на момент доставки. </t>
  </si>
  <si>
    <t>Չժանգոտող մետաղից, 4 ելանի: Ստոմատոլոգիական  բազկաթոռի համար:  Ֆորմատ՝ հատ: Նոր է, չօգտագործված: Եթե առկա է պիտանիության ժամկետ, հանձնելու պահին պիտանիության ժամկետ 1/2-ի առկայություն:</t>
  </si>
  <si>
    <t>Գչիր ալմաստե`տուրբինային, կաթիլաձև</t>
  </si>
  <si>
    <t>Գչիր ալմաստե`տուրբինային, կաթիլաձև N1 N2 N3 - բոռ ալմաստե գլխիկով տուրբինային ծայրակալի համար: Կազմված է առանցքից և ալմաստե գլխիկից: Չափսերը ըստ պատվիրատուի պահանջի: Ֆորմատ՝ 1 հատ գչիր: Նոր է, չօգտագործված: Հանձնելու պահին պիտանելիության ժամկետի 1/2-ի առկայություն:</t>
  </si>
  <si>
    <t>Էմալը քայքայող գել</t>
  </si>
  <si>
    <t>Տվիչ  Nicolet  EMG սարքի համար</t>
  </si>
  <si>
    <t>Տեխ բնութագիրը փոխել եմ</t>
  </si>
  <si>
    <t xml:space="preserve">Գելապատ միանգամյա օգտագործման մակերեսային էլեկտրոդ </t>
  </si>
  <si>
    <t xml:space="preserve">AMBU կամ համարժեք գելապատ, միանգամյա օգտագործման մակերեսային էլեկտրոդ: Չափսը՝ 22 × 30 մմ: Էլեկտրոդը պարտադիր համատեղելի է կլինիկայում առկա և շահագործվող Nicolet  EMG սարքի հետ: Նոր է, չօգտագործված: Հանձնելու պահին պիտանելիության ժամկետի 1/2-ի առկայություն: Ցանկացած մատակարարված խմբաքանակի համար որակի սերտիֆիկատի առկայությունը պարտադիր է: 
</t>
  </si>
  <si>
    <t xml:space="preserve"> Ներակնային փափուկ ոսպնյակ ներարկիչով նախապես տեղադրված (preloaded) HOYA iSert 150</t>
  </si>
  <si>
    <t>Ճկուն միանգամյա ուրետերոսկոպ 7.5Fr</t>
  </si>
  <si>
    <t xml:space="preserve">Օպտիկական աշխատանքային հեռավորությունը՝ 3-50 մմ տիրույթում
- Տեսադաշտը՝ 120 աստիճան
- Խողովակի արտաքին տրամագիծը 7.5 Fr
- Դիստալ ծայրի արտաքին տրամագիծը՝ ոչ ավել քան 7.5 Fr
- Աշխատանքային լուսանցքի նվազագույն տրամագիծը 3.6 Fr
- Շեղման առավելագույն անկյունը յուրաքանչյուր ուղղությամբ 285 աստիճան
- Աշխատանքային երկարությունը՝ 650մմ: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Տեղադրելուց հետո սարքը բերվելու է աշխատանքային վիճակի: </t>
  </si>
  <si>
    <t>Ուրեթերոռենոսկոպիայի համար նախատեսվող պատյան /Ureteral access sheath/ 12Fr/10Fr</t>
  </si>
  <si>
    <t xml:space="preserve">Ուրեթերոռենոսկոպի համար նախատեսված պատյան Y-10-55 10Fr/12Fr, երկարությունը՝ 55 սմ: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Տեղադրելուց հետո սարքը բերվելու է աշխատանքային վիճակի: </t>
  </si>
  <si>
    <t>Միջմաշկային երիկամային խողովակ  14Fr</t>
  </si>
  <si>
    <t>Мочеточниковая соеденительная трубка (нефростома) 14Fr</t>
  </si>
  <si>
    <t xml:space="preserve">Мочеточниковая соеденительная трубка (нефростома)   с предохранительным клапаном, размер 14Fr. Изготовлен из термореактивного полиуретанового материала. Содержит 1 катетер с гидрофильным покрытием, 1 дренажный катетер, 1 пункционную иглу, 1 соединительную трубку, одноразовую, 40 см. Формат: шт. Новый, неиспользованный. Новый, не использованный.  Наличие 1/2 всего срока годности на момент доставки. Обьязательным условием  является наличие сертификата/ов качества  СЕ или ISO, для любого количества доставляемого товара </t>
  </si>
  <si>
    <t xml:space="preserve">Միջմաշկային երիկամային խողովակ </t>
  </si>
  <si>
    <t xml:space="preserve">Միջմաշկային երիկամային  խողովակ անվտանգության փականով: Կախված վիրահատության առանձնահատկություններից պահանջվող չափերն են՝ 8Fr, 10Fr, 12Fr, 14Fr: Պատրաստված է թերմոզգայուն պոլիուռետանային նյութից:  Պարունակում է 1 հատ կաթետեր hիդրոֆիլիկ ծածկույթով, 1 հատ դրենաժ կաթետեր, 1 հատ պունկցիոն ասեղ, 1 հատ միացուցիչ խողովակ, միանգամյա օգտագործման համար, 40սմ: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</si>
  <si>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Ակնաբուժական Տոնոմետր</t>
  </si>
  <si>
    <t>Վերադարձի մեթոդով տոնոմետր՝ նախատեսված աչքի ներակնային ճնշման չափման համար։</t>
  </si>
  <si>
    <t xml:space="preserve">• Ճշգրիտ դիրքավորման օգնական (լուսային նշաններով), որը հեշտացնում է ճիշտ օգտագործումը։ </t>
  </si>
  <si>
    <t xml:space="preserve">• Կալիբրացիայի անհրաժեշտություն չկա սովորական կիրառման ժամանակ։ </t>
  </si>
  <si>
    <t xml:space="preserve">Չափման միջակայք՝  7- 50 mmHg կամ ավել, </t>
  </si>
  <si>
    <t xml:space="preserve"> Կրկնելիություն՝ երկու չափումների միջև տատանումների գործակիցը &lt; 8 %:</t>
  </si>
  <si>
    <t xml:space="preserve">Ցուցադրման լուծաչափ / միավոր- 1 mmHg, mmHg միավորներով, </t>
  </si>
  <si>
    <t>Ապրանքը պետք է լինի նոր, չօգտագործված, մատակարարվի գործարանային փակ փաթեթավորմամբ։</t>
  </si>
  <si>
    <t>Երաշխիքը ոչ պակաս քան 12 ամիս:</t>
  </si>
  <si>
    <r>
      <t>․</t>
    </r>
    <r>
      <rPr>
        <sz val="10"/>
        <color rgb="FF000000"/>
        <rFont val="Sylfaen"/>
        <family val="1"/>
        <charset val="204"/>
      </rPr>
      <t xml:space="preserve"> </t>
    </r>
    <r>
      <rPr>
        <sz val="10"/>
        <color theme="1"/>
        <rFont val="Sylfaen"/>
        <family val="1"/>
        <charset val="204"/>
      </rPr>
      <t>Չափման սկզբունք՝ զոնդը կարճատև դիպչում է կոռնեային մակերեսին, առանց անզգայացնող կաթիլների կիրառման անհրաժեշտության։</t>
    </r>
  </si>
  <si>
    <r>
      <t>• Արագ չափում</t>
    </r>
    <r>
      <rPr>
        <sz val="10"/>
        <color rgb="FF000000"/>
        <rFont val="Times New Roman"/>
        <family val="1"/>
        <charset val="204"/>
      </rPr>
      <t>․</t>
    </r>
    <r>
      <rPr>
        <sz val="10"/>
        <color rgb="FF000000"/>
        <rFont val="Sylfaen"/>
        <family val="1"/>
        <charset val="204"/>
      </rPr>
      <t xml:space="preserve"> հնարավոր է թե՛ մեկական չափում, թե՛ ավտոմատացված 6-չափման ռեժիմ։ </t>
    </r>
  </si>
  <si>
    <r>
      <t>Ճշգրտություն- ±1.2 mmHg (</t>
    </r>
    <r>
      <rPr>
        <sz val="10"/>
        <color theme="1"/>
        <rFont val="Sylfaen"/>
        <family val="1"/>
        <charset val="204"/>
      </rPr>
      <t>≤20 mmHg դեպքում</t>
    </r>
    <r>
      <rPr>
        <sz val="10"/>
        <color rgb="FF000000"/>
        <rFont val="Sylfaen"/>
        <family val="1"/>
        <charset val="204"/>
      </rPr>
      <t>) կամ ավելի ճշգրիտ, ±2.2 mmHg (երբ &gt; 20 mmHg) կամ ավելի ճշգրիտ,</t>
    </r>
  </si>
  <si>
    <r>
      <t xml:space="preserve">Չափեր (Լ × Բ × Հ)-մոտ 29 × 95 × 215 մմ, Քաշ- 140 գ (առանց մարտկոցների) կամ ավելի թեթև, </t>
    </r>
    <r>
      <rPr>
        <sz val="10"/>
        <color theme="1"/>
        <rFont val="Sylfaen"/>
        <family val="1"/>
        <charset val="204"/>
      </rPr>
      <t>Էներգամատակարարում՝ 4 × AA (1.5 V) ալկալային մարտկոցներ (LR6)։</t>
    </r>
  </si>
  <si>
    <t>Ցանցի լապարոսկոպիկ ֆիքսատոր ներծծվող (հերնիոստեպլեր)</t>
  </si>
  <si>
    <t xml:space="preserve">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Դիզայնը թույլ է տալիս աշխատել մեկ ձեռքով։ Ցողունի երկարությունը ոչ պակաս 36 սմ։ Լիցքավորված ոչ պակաս, քան թվով 30 ներծծվող ամրակներով` պատրաստված կաթնագլիկոլաթթվի հիմքի վրա։ Ամրակի տիպը պարուրաձև, բարձրությունը 5-5.2 մմ։ Ամրակները մնում են կայուն 4-5 ամսվա ընթացքում և ամբողջությամբ ներծծվում են 12 ամսվա ընթացքում։ Ամրակի հիմքում երկու թևիկների առկայություն, որոնք թույլ են տալիս արդյունավետ ֆիքսել լայն անցքերով ճողվածքի ցանցերը։ Նոր է, չօգտագործված, գործարանային ստերիլ փաթեթավորմամբ: Հանձնելու պահին ամբողջ պիտանելիության ժամկետի առնվազն ½-ի առկայությամբ: CE MARK կամ FDA կամ համարժեք որակի վկայականի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</si>
  <si>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Լապարասկոպիկ wound protector ցելոֆանե </t>
  </si>
  <si>
    <t xml:space="preserve"> Laparoscopic wound protector ցելոֆանե 22-27 սմ չափսի: Կախված վիրահատության առանձնահատկություններից չափսերը ըստ պատվիրատուի պահանջի: Նոր է, չօգտագործված, գործարանային փաթեթավորմամաբ: Հանձնելու պահին ամբողջ պիտանելիության ժամկետի առնվազ 1/2-ի առկայություն:</t>
  </si>
  <si>
    <t>Հակամանրէային վենտրիկուլոպերիտոնեալ կարգավորվող շունտավորման համակարգ</t>
  </si>
  <si>
    <t xml:space="preserve">Հիդրոցեֆալիայի կառավարվող հակաբիոտիկային շունտային համակարգ 
Ֆունկցիոնալություն  
• Պետք է ունենա դիֆերենցիալ ճնշման կառավարվող միավոր՝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Ակտիվ է միայն դիֆերենցիալ ճնշման կառավարվող միավորը
Նախադրված բացման ճնշումը՝ 5 սմ ջրի սյուն.
Գրավիտացիոն միավորն ակտիվ չէ
• Կանգնած դիքում՝
Ե՛վ գրավիտացիոն, և՛ դիֆերենցիալ ճնշման միավորները աշխատում են միաժամանակ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Հակաբիոտիկներով հագեցում
• Պետք է հագեցված լինեն կլինդամիցինի հիդրոքլորիդով և ռիֆամպիցինով
• Հակաբիոտիկի ազդեցությունը պետք է լինի ցածր դոզավորված՝ ալերգիկ ռեակցիաները և ռեզիստենտությունը նվազեցնելու համար
Լրակազմ՝
1․ նախախցիկ
2․ փորոքային կաթետր ֆրեզային անցքի դեֆլեկտորով 
3․ պերիտոնեալ կաթետր 
4․ կառավարվող միավոր(փական)
5․ ֆիքսված գրավիտացիոն միավոր
 Նոր է, չօգտագործված, գործարանային ստերիլ փաթեթավորմամբ: Հանձնելու պահին ամբողջ պիտանելիության ժամկետի առնվազն 50%-ի առկայություն: Մատակարարելիս CE, ISO 13485, Declaration of Conformity կամ համարժեք որակի սերտիֆիկատների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</si>
  <si>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Էնտերալ սնունդ ստանդարտ 500մլ/1</t>
  </si>
  <si>
    <t>Էնտերալ սնունդ ստանդարտ 500մլ/2</t>
  </si>
  <si>
    <t>Տրախեոստոմիկ փողի հավաքածու  N 7,0</t>
  </si>
  <si>
    <t>Տրախեստոմիկ փողի հավաքածու մանժետով, վերմանժետային տարածության արտածծման
հնարավորությամբ: Չափսը՝ 7,0Fr: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</si>
  <si>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էլաստիկ մեխ 2.5մմ</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</si>
  <si>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կամ համարժեք: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2,5 մմ 
Ստանդարտ երկարություն 440 մմ (կրճատման հնարավորությամբ)
Մակերեսի մշակում Էլեկտրաքիմիական անոդացում (ապահովում է գունային տարբերակում)
Ծայրի ձևը տափակ,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</si>
  <si>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Նեյրովիրաբուժական ուղեղային ռետրակտոր</t>
  </si>
  <si>
    <t>Էնդոսկոպիկ լիգատոր</t>
  </si>
  <si>
    <t>Էնդոսկոպիկ լիգատոր, 7 տեղադրված օղակներով, 9.4-13մմ դիստալ հատվածի արտաքին դիամետրով էնդոսկոպերի համար, օղակների նետման համար կոճով, թելի անցկացման համար կաթետերով, 7 տեղադրված օղերի դիստալ ծայրադիրով:  Նոր է, չօգտագործված: Հանձնելու պահին ամբողջ պիտանելիության ժամկետի 1/2-ի առկայություն:</t>
  </si>
  <si>
    <t>Էնդոսկոպիկ հեմոստազի մետաղական կլիպս</t>
  </si>
  <si>
    <t>Էնդոսկոպիկ հեմոստազի մետաղական կլիպս,  ոչ պակաս քան 1սմ բացվածքով: Ռոտացիոն մեխանիզմի առկայություն: Միանգամյա օգտագործման: Համապատասխանություն՝ 2.8 մմ աշխատանքային ալիքին: Նոր է, չօգտագործված, գործարանային փաթեթավորմամբ:  Հանձնելու պահին պիտանիության ժամկետի 1/2-ի առկայություն:</t>
  </si>
  <si>
    <r>
      <rPr>
        <sz val="9"/>
        <color theme="1"/>
        <rFont val="Sylfaen"/>
        <family val="1"/>
        <charset val="204"/>
      </rPr>
      <t xml:space="preserve">Ինքնապահվող ուղեղային ռետրակտորը նախատեսված է գլխուղեղի հյուսվածքների ատրավմատիկ հեռացման և կայուն վիրաբուժական մուտքի ապահովման համար նեյրովիրաբուժական միջամտությունների ընթացքում։
Ռետրակտորը ապահովում է՝
- կայուն ֆիքսում անհրաժեշտ դիրքում
- ճնշման հավասար բաշխում հյուսվածքների վրա
- օպերացիոն դաշտի կայունություն
- լավ տեսանելիություն վիրահատության ընթացքում
Կիրառման ոլորտները՝
• Նեյրովիրաբուժություն
• Միկրովիրաբուժություն
• Անևրիզմայի վիրահատություններ
• Գլխուղեղի ուռուցքների վիրաբուժություն
• Գանգի հիմքի վիրաբուժություն
Տեխնիկական բնութագրեր՝
Կոնստրուկցիոն առանձնահատկություններ
Ռետրակտորը պետք է լինի ինքնապահվող տիպի և ներառի՝
- ֆիքսող հիմք
- ճկուն կարգավորվող լծակներ
- սպատուլաների պահիչներ
- դիրքի ճշգրիտ ֆիքսման մեխանիզմ
</t>
    </r>
    <r>
      <rPr>
        <sz val="10"/>
        <color theme="1"/>
        <rFont val="Sylfaen"/>
        <family val="1"/>
        <charset val="204"/>
      </rPr>
      <t xml:space="preserve">Նյութը բժշկական չժանգոտվող պողպատ կամ բժշկական տիտան։
Ֆունկցիոնալ հատկությունները՝ ատրավմատիկ հեռացում, հավասար ճնշման բաշխում և բարձր կայունություն։
Համալրված է՝ հիմքով, լծակներով, պահիչներով և տարբեր չափերի շպատելներով։
Հարմար է ավտոկլավային ստերիլիզացիայի համար։ Սարքավորումը նոր է, չօգտագործված, գործարանային փաթեթավորմանբ։  Երաշխիքային ժամկետը մատակարարման պահից ոչ պակաս, քան՝ 12 ամիս։ Սարքի կարգավորումները, փորձարկումը և բժշկական անձնակազմին շահագործման եղանակների ուսուցումն իրականացվելու են մատակարարի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
մատակարարելիս Ունի ISO և CE կամ համարժեք սերտիֆիկատների առկայությունը պարտադիր է։
</t>
    </r>
  </si>
  <si>
    <t>Չոր վակումային պոմպ</t>
  </si>
  <si>
    <t xml:space="preserve">Ռադիալ զարկերակի փակիչ  - Տեղադրվում է դաստակից 3-4սմ հեռավորության վրա: Կոմպրեսիայի համակարգը պտուտակային (screw type): Կոմպրեսիոն տարրը սիլիկոնային կամ էլաստոմերային: Պտուտակային կարգավորիչը թույլ է տալիս ճշգրիտ փոփոխել ճնշման ուժը: Ֆիքսող ժապավենը Velcro ամրացմամբ: Ժապավենի  նյութը բժշկական տեքստիլ: Հիմնական աշխատանքային ռեժիմը մեխանիկական կոմպրեսիա: Թափանցիկ դիտման պատուհանը թույլ է տալիս ճշգրիտ ֆիքսել ճնշման կետը: Կախված վիրահատվող հիվանդի դաստակի չափերից ռադիալ զարկերակի փակիչի պահանջվող չափերն են՝ սովորական (M չափսի) և L-չափսի:  Ցանկացած մատակարարված խմբաքանակի համար CE MARK կամ FDA  կամ Declaration of comformity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t>
  </si>
  <si>
    <t>Ռադիալ զարկերակի փակիչ պտուտակային</t>
  </si>
  <si>
    <t>հետո</t>
  </si>
  <si>
    <t xml:space="preserve">Ինսուլին մարդու insulin human (կարճատև ազդեցության ինսուլին) լուծույթ ներարկման 100ՄՄ/մլ, 10մլ սրվակ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</si>
  <si>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Ինսուլին 100Մ/մլ, 3մլ</t>
  </si>
  <si>
    <t>Ներառում է ներքնակ: Ներքնակի բնութագրիչները՝</t>
  </si>
  <si>
    <t>Պերֆուզիոն պոմպ երկու ուղի</t>
  </si>
  <si>
    <t>Էլեկտրասրտագրության սարք (ԷՍԳ)</t>
  </si>
  <si>
    <t>1. Ընդհանուր պահանջներ՝ նախատեսված է՝ բժշկական միջամտությունների, վիրակապության կամ գործիքների տեղադրման համար: Կիրառելի է՝  հիվանդանոցներում, պոլիկլինիկաներում, բուժական և վիրակապական սենյակներում:</t>
  </si>
  <si>
    <t>Նախատեսված է հիվանդի մահճակալի մոտ օգտագործման համար բժշկական հաստատություններում:</t>
  </si>
  <si>
    <t>1. Կառուցվածք և նյութեր՝</t>
  </si>
  <si>
    <t>Տեսակ՝ Շարժական սեղան հիվանդի մահճակալի համար: Հիմքը (շասսի)՝ մետաղական կառուցվածք: Ծածկույթը՝ էպոքսի փոշեներկ կամ համարժեք հակակոռոզիոն ծածկույթ: Ուղղահայաց հենակ՝ ալյումինե խառնուրդ կամ համարժեք թեթև մետաղական նյութ:</t>
  </si>
  <si>
    <t>Սեղանի մակերեսը՝ ABS պլաստիկ կամ համարժեք բարձրորակ նյութ, որը հարմար է ախտահանիչ նյութերով մշակման համար:</t>
  </si>
  <si>
    <t>2. Չափային պահանջներ՝</t>
  </si>
  <si>
    <t>Սեղանի ընդհանուր չափերը՝ երկարություն՝ 780–850 մմ,  լայնություն՝ մոտ 380–450 մմ:</t>
  </si>
  <si>
    <t>Բարձրության կարգավորում՝ նվազագույնը՝ ոչ ավելի, քան 750 մմ, առավելագույնը՝ ոչ պակաս, քան 1050 մմ: Բարձրության կարգավորումը պետք է իրականացվի անվտանգ և հարմար մեխանիզմով:</t>
  </si>
  <si>
    <t>3. Շարժունակություն՝</t>
  </si>
  <si>
    <t>Անիվների քանակ՝ 4 հատ: Անիվները՝ բժշկական նշանակության, սահուն շարժ ապահովող: Առնվազն 2 անիվ պետք է ունենան արգելակման մեխանիզմ</t>
  </si>
  <si>
    <t>4. Օգտագործման պահանջներ՝</t>
  </si>
  <si>
    <t>Սեղանը պետք է լինի անվտանգ շահագործման ընթացքում: Մակերեսները պետք է լինեն հեշտ մաքրվող և ախտահանվող</t>
  </si>
  <si>
    <t>5. Հավաստագրեր և համապատասխանություն՝</t>
  </si>
  <si>
    <t>Արտադրողը կամ արտադրանքը պետք է ունենա հետևյալ հավաստագրերից առնվազն համարժեքները՝ CE նշում կամ համարժեք, ISO 9001 կամ համարժեք որակի կառավարման համակարգ, ISO 13485 կամ համարժեք բժշկական սարքավորումների ստանդարտ:</t>
  </si>
  <si>
    <t>6. Երաշխիք՝</t>
  </si>
  <si>
    <t>Երաշխիքային ժամկետը մատակարարման պահից առնվազն 12 ամիս:</t>
  </si>
  <si>
    <t>Առաջարկի արժեքի մեջ պետք է ներառված լինեն՝ սեղանի բոլոր կարգավորումները, երաշխիքային սպասարկումը:</t>
  </si>
  <si>
    <t>Ապրանքը նոր է, չօգտագործված:</t>
  </si>
  <si>
    <t xml:space="preserve">Շարժական սեղան՝ նախատեսված հիվանդի մահճակալի համար </t>
  </si>
  <si>
    <t>Մեխանիկական ֆունկցիոնալ մահճակալ</t>
  </si>
  <si>
    <t xml:space="preserve">Մեխանիկական ֆունկցիոնալ մահճակալ: Նորմալ ստանդարտ հիվանդասենյակների, անհետաձգելի բուժօգնության և վերակենդանացման բաժինների համար նախագծված մեխանիկական կառավարմամբ /MANUAL/, երկու սեկցիաներով մահճակալ, փոշեներկված, հիմնական հենքը  պատրաստված է խիստ դիմացկուն հատվածավոր պողպատե խողովակներից կամ պողպատե շերտերից: Հանվող ABS պլաստիկ գլխամասի և ոտնամասի պատերով /PANEL/՝ սպիտակի և կապույտի համադրությամբ: Գլխային հատվածը բարձրանում է  0-80˚(± 5˚): Գլխային հատվածի բարձրության կարգավորում մեխանիկական կառավարման եղանակով: Ունի 4 սեգմենտանի ներքնակ, որը չի սահում և շատ ամուր հարմարեցված է մահճակալին: Ներքնակը ջրակայուն կտորից է: Ներքնակի չափսերը՝ 2000х850х80 մմ (ոչ պակաս, քան՝ 80 մմ սպունգ, խտությունը՝ ոչ պակաս, քան՝ 20 կգ/մ³): Ներքնակը ծալվում է մահճակալի այն հատվածի հետ, որի թեքությունը անհրաժեշտ է կարգավորել: Ներքնակն ունի անցքեր, որոնց շնորհիվ օդ է ներս թափանցվում, իսկ պառկելուց օդը արագ դուրս է մղվում: Անհրաժեշտության դեպքում կարելի է ներքնակից հանել կամ փոխարինել սպունգը: Մահճակալի ոտքերին ամրացված են` 4 x 125մմ տրամագծով  երկշերտ անիվներ, 2-շառնիրային, միաժամանակյա արգելակումով:  Ունի բամպերներ բոլոր  4 անկյուններում: Մահճակալի ընդհանուր չափսերը` երկարությունը   2160մմ; լայնությունը՝ 960 մմ ; բարձրությունը՝ 500 մմ: Մահճակալի և ներքնակի չափսերի  թույլատրելի տատանումը ± 5%: Ունի շարժական շտատիվ՝ կարգավորվող բարձրությամբ և առնվազն 4 կախիչներով: Ունի ալյումինե, ծալվող կողմնային բազրիքներ (զույգ): Ունի հարմարանք (ցանց)  տարբեր բժշկական պարագաներ  դնելու համար: Մահճակալի մետաղական հենքը սպիտակ է: Մահճակալի  առավելագույն ծանրաբեռնվածությունը` առնվազն 280 կգ: Մահճակալի քաշը ոչ ավել, քան 60կգ: Արտադրող ընկերության ISO certification: Նոր է, չօգտագործված: Առաջարկի արժեքի մեջ ներառված են տեղադրումը,  կարգավորումները, օգտագործման եղանակներին ծանոթացնելը: Երաշխիքային ժամկետը տեղադրման պահից ոչ պակաս, քան՝ 12 ամիս:  </t>
  </si>
  <si>
    <t>Դոնդող է ատամների կարծր հյուսվածքների թթվուտամշակման համար: Չի ծորում լնդի վրա և հեշտությամբ լվացվում է ջրի շիթով: Կիրառվում է կարիոզ խոռոչների լիցքավորումից առաջ: Ակտիվ բաղադրիչը` օրթոֆոսֆորական թթու 37%՝ 5մլ  տարողությամբ: Արտադրման ձևը` ներարկիչ: Նոր է, չօգտագործված: Հանձնելու պահին պիտանելիության ժամկետի առնվազն 1/2-ի առկայություն:</t>
  </si>
  <si>
    <t>Պատգարակն ունի առնվազն 2 կողնակ, բուժառուի ընկնելը կանխելու նպատակով</t>
  </si>
  <si>
    <t>Կողնակներն ունեն բարձրացնելու և իջեցնելու հնարավորություն</t>
  </si>
  <si>
    <t>Պատգարակն ունի առնվազն 4  կողային անիվներ, որոնք միաժամանակ կողպվում և բացվում են ոտնակով</t>
  </si>
  <si>
    <t>Պատգարակն ունի առնվազն 1 ուղղորդող անիվ, որն օգնում է հրել այն</t>
  </si>
  <si>
    <t>Պատգարակն ունի իրեն կից շտատիվ, նախատեսված հեղուկ դեղորայքի պարկերը կախելու համար</t>
  </si>
  <si>
    <t>Շտատիվը չժանգոտվող պողպատից բռնակով է</t>
  </si>
  <si>
    <t>Պատգարակն ունի կարգավորվող ուղղահայաց թթվածնի տարայի ֆիքսման հարմարանք, բեռնատարողությունը ոչ պակաս քան 15կգ</t>
  </si>
  <si>
    <t>Մեջքի մակերեսը ծակոտկեն է՝ պատշաճ օդափոխման նպատակով</t>
  </si>
  <si>
    <t>Թիկնակը կարգավորվող է՝ ոչ պակաս, քան 0°- 80° միջակայքում</t>
  </si>
  <si>
    <t>Բարձությունը կարգավորվող է՝ ամուր կռունկային համակարգով</t>
  </si>
  <si>
    <t xml:space="preserve">Ներքնակը պատրաստված է պոլիուրեթանային փրփուրից՝ հանվող ջրակայուն պատյանով </t>
  </si>
  <si>
    <t>Ներքնակի հաստությունը՝ ոչ պակաս, քան 80 մմ</t>
  </si>
  <si>
    <t>Օգտագործման ձեռնարկ հայերեն կամ անգլերեն կամ ռուսերեն լեզուներով</t>
  </si>
  <si>
    <t>Նոր է, չօգտագործված:</t>
  </si>
  <si>
    <t>Երաշխիքային ժամկետը մատակարարման պահից ոչ պակաս, քան՝ 12 ամիս: Պատգարակը մատակակարելուց հետո պետք է բերվի լիարժեք աշխատանքային վիճակի:</t>
  </si>
  <si>
    <r>
      <t>Մոնիտորը առնվազն 3.4” գունավոր TFT LCD տեսակի և հպումային։ Մոնիտորի լուծելիությունը առնվազն 800x480 փիքսել։ Մոնիտորի պայծառության կարգավորման առնվազն 1-10 աստիճան և կարգավորվող։ Մոնիտորի վրա արտահայտվում է առնվազն հետևյալ տեղեկատվությունը՝ բուժառուի տվյալներ, ահազանգի տվալներ, ինֆուզիաի ստատուս և համակարգի աշխատանքային վիճակի ստատուս։ Մուտքի պաշտպանության IP33 մակարդակ։ Ճշգրտության մակարդակը ±0</t>
    </r>
    <r>
      <rPr>
        <sz val="10"/>
        <color rgb="FF000000"/>
        <rFont val="Times New Roman"/>
        <family val="1"/>
        <charset val="204"/>
      </rPr>
      <t>․</t>
    </r>
    <r>
      <rPr>
        <sz val="10"/>
        <color rgb="FF000000"/>
        <rFont val="Sylfaen"/>
        <family val="1"/>
        <charset val="204"/>
      </rPr>
      <t>5%։ Բոլյուսային հոսքի արագության շեղումն առավելագույնը ±0</t>
    </r>
    <r>
      <rPr>
        <sz val="10"/>
        <color rgb="FF000000"/>
        <rFont val="Times New Roman"/>
        <family val="1"/>
        <charset val="204"/>
      </rPr>
      <t>․</t>
    </r>
    <r>
      <rPr>
        <sz val="10"/>
        <color rgb="FF000000"/>
        <rFont val="Sylfaen"/>
        <family val="1"/>
        <charset val="204"/>
      </rPr>
      <t>5%։ KVO-ի շեղումը առավելագույնը ±0</t>
    </r>
    <r>
      <rPr>
        <sz val="10"/>
        <color rgb="FF000000"/>
        <rFont val="Times New Roman"/>
        <family val="1"/>
        <charset val="204"/>
      </rPr>
      <t>․</t>
    </r>
    <r>
      <rPr>
        <sz val="10"/>
        <color rgb="FF000000"/>
        <rFont val="Sylfaen"/>
        <family val="1"/>
        <charset val="204"/>
      </rPr>
      <t xml:space="preserve">5%։ Կաթիլային արագության սխալ ≤ ± 10%։ Հոսքի արագության կարգավորման միջակայք՝ առնվազն՝ 0.10 մլ/ժ ~ 2350 մլ/ժ։ Հոսքի արագության քայլի կարգավորում՝  առնվազն (0.10 ~ 99.99) մլ/ժ քայլը՝ ոչ ավել, քան՝  0.01 մլ/ժ, առնվազն (100.0 ~ 999.9) մլ/ժ քայլը ոչ ավել քան ՝ 0.1 մլ/ժ, առնվազն (1000 ~ 2350) մլ/ժ քայլը՝ ոչ ավել քան 1 մլ/ժ։ Բոլյուսային հոսքի միջակայքեր՝ առնվազն՝ 0.10 մլ/ժ ~ 2350 մլ/ժ, (0.10 ~ 99.99) մլ/ժ քայլը՝ ոչ ավել քան 0.01 մլ/ժ, առնվազն (100.0 ~ 999.9) մլ/ժ քայլը՝ ոչ ավել քան 0.1 մլ/ժ, առնվազն (1000 ~ 2350) մլ/ժ քայլը՝ ոչ ավել  1 մլ/ժ։ Օկլյուզիայի հայտնաբերում առնվազն 15 ընտրովի մակարդակում (համապատասխանաբար՝ 50, 150, 225, 300, 375, 450, 525, 600, 675, 750, 825, 900, 975, 1050, 1125 մմ ս.ս.): Օկլյուզիայի տագնապի սխալ առաջին մակարդակ առավելագույնը՝ 50 մմ ս.ս.։ Այլ մակարդակներում ՝ ≤±145 մմ ս.ս.։ Առավելագույն ինֆուզիոն ճնշումը ոչ պակաս քան 1350մմսս։ Օդի հայտնաբերում առնվազն՝ 7 ընտրովի մակարդակ (համապատասխանաբար՝ 25, 50, 100, 200, 400, 600, 800 մկլ)։ KVO-ի մակարդակը առնվազն 0.10~30.00 մլ/ժ, աճ՝ 0.01 մլ/ժ: Ժամանակի կարգավորման միջակայքը առնվազն 00:00:01~99:59:59 1 վայրկյան քայլով։ VTBI սահմանված միջակայքը առնվազն 0.10~9999.99 մլ, քայլը՝ ոչ ավել, քան՝ 0.01 մլ։ Կուտակվող ծավալ առնվազն 0.00~99999.99 մլ, քայլը ոչ ավել, քան՝ 0.01 մլ։ Կաթիլային արագության սահմանված միջակայքը առնվազն՝ 1~400dot/min։ Քաշի սահմանաչափը առնվազն 0.1 to 499.0kg։ Դոզավորման կարգավորման միջակայքը առնվազն 0.001~99999։ Չափման միավորներն առնվազն ng, ug, mg, g, mU, U, kU, EU, mmol, mol, mcal, cal, kcal, mEq։ Դոզավորման արագության միջակայքը առնվազն 0.001~99999։ Դոզավորման արագության չափման միավորներն առնվազն X/min, X/h, X/24h, X/kg/h, X/kg/24h, X/lb/min, X/lb/h, X/lb/24h, որտեղ X-ը կարող է կրել առնվազն հետևյալ արժեքները՝ ng, ug, mg, g, mU, U, kU, EU, mmol, mol, mcal, cal, kcal, mEq: Ծավալի կարգավորման միջակայքը առնվազն 0.10~9999.99ml։ Դեղերի գրադարան առնվազն 5000 դեղերի մասին տվյալներով, 30 կատեգորիայով և առնվազն 20 տեսակի գունային կարգավորման հնարավորություն։ Առնվազն 5000 բուժառուի տվյալների պահպանման հնարավորություն։ Էկրանը կողպելու հնարավորություն։  Ունի տեսանելի և լսելի ազդանշաններ։ Ունի առնվազն 3 աստիճանի ազդանշաններ՝ բարձր, միջին, ցածր։ Պետք է ունենա wired և wireless հաղորդակցության հնարավորություն, USB, RS232, nurse call connector, DC adapter։ Լիթիում իոնային կամ նիկել ջրածնային մարտկոցով առնվազն 3050mAh: Աշխատաժամանակը առնվազն 8 ժամ 25ml/h-ում և 3 ժամ 2350ml/h-ում։ Սնուցումը 100-240V, 50/60Hz, 0.43-0.22A: Դասակարգվում է որպես Class I, Type CF  սարքավորում։ Ունի CE Mark, ISO 13485: Սարքավորումը նոր է, չօգտագործված, գործարանային փաթեթավորմամբ։ Երաշխիքային ժամկետը տեղադրման պահից ոչ պակաս քան 12 ամիս։ Մատակարարը պետք է ունենա անհրաժեշտ մասնագիտական կազմը սարքավորման տեղադրման, ուսուցման, տեխնիկական սպասարկման և վերանորոգումների իրականացման համար։ </t>
    </r>
  </si>
  <si>
    <t>Սարքը նախատեսված է ճշգրիտ ինֆուզիոն մատակարարման համար և հագեցած է երկակի թվային կառավարման կոճակներով և առնվազն 3.0" գունավոր LCD կամ LED էկրանով։ Նախատեսված է միաժամանակ 2 ներարկիչներով աշխատանքի համար։ Աշխատում է առնվազն Rate, Time, Volume (VTBI) և Body Weight ռեժիմներով, ունի նաև դեղերի գրադարան (Drug Library)։ Սարքը ավտոմատ ճանաչում է առնվազն ՝ 5, 10, 20, 30, 50/60մլ ներարկիչիների չափը։ Նախագծված է բարձր հուսալիության և ճշգրտության համար՝ ունի կրկնակի պրոցեսոր։ Հոսքի ճշգրտությունը՝ ±2%։ Հոսքի արագությունը կարգավորվում է 0.1մլ/ժ-ից մինչև ներարկիչի հնարավոր առավելագույնը՝ 5մլ – առնվազն 200մլ/ժ, 10մլ – առնվազն 400մլ/ժ, 20մլ –առնվազն 900մլ/ժ, 30մլ – առնվազն 1200մլ/ժ, 50/60մլ – առնվազն 1800մլ/ժ։ Ծավալը՝ առնվազն՝մինչև 9999մլ, ժամանակի սահմանում առնվազն՝ 1 րոպեից մինչև 99 ժամ միջակայքում։ KVO  ֆունկցիան՝ կարգավորվող առնվազն՝ 0.01–10մլ/ժ միջակայքում։ Հոսքի արագության քայլը ոչ ավել, քան՝ 0.1մլ/ժ:  Բոլյուսային հոսքի արագություններ՝ 5մլ ներարկիչի համար  առնվազն 200մլ/ժ; 10մլ ներարկիչի համար  առնվազն 400մլ/ժ; 20մլ ներարկիչի համար  առնվազն 900մլ/ժ; 30մլ ներարկիչի համար  առնվազն 1200մլ/ժ, 50/60մլ ներարկիչի համար  առնվազն 1800մլ/ժ։ Պետք է ունենա լսելի և տեսանելի ազդանշաններ առնվազն հետևյալ դեպքերի համար՝ ավտոմատ ինքնափորձարկում, ներարկիչի տեղաշարժ, խցանում, մոտ ծայրին, ներարկիչի դատարկություն, VTBI-ի լրացում, մարտկոցի ցածր լիցք, մարտկոցի լիցքաթափում, շարժիչի անսարքություն, ներարկիչի սխալ սպեցիֆիկացիա, շղթայի անսարքություն, գլխավոր միկրոպրոցեսորային միացման անսարքություն, պրոցեսորի անսարքության մոնիթորինգ, պարամետրերի գերազանցում, հոսանքի անջատում։ Պետք է ունենա առնվազն  երեք ճնշման մակարդակ՝ ցածր՝ 40±20Kpa, միջին՝ 60±20Kpa, բարձր՝ 100±20Kpa։ Սնուցվում է նիկել-ջրածնային կամ լիթիումային մարտկոցով առնվազն՝ 10 ժամ աշխատանքային ժամանակով։ Աշխատում է նաև AC100–240V, 50/60Hz էլեկտրական ցանցից։ Ունի IPX4 ջրակայունության մակարդակով, առնվազն Class II, CF տիպի բժշկական սարքավորում է։ Մատակարարելիս CE Mark, ISO 13485 սերտիֆիկատների առկայությունը պարտադիր է: Սարքավորումը նոր է, չօգտագործված, գործարանային փաթեթավորմամբ։ Երաշխիքային ժամկետը տեղադրման պահից ոչ պակաս քան 12 ամիս։ Մատակարարը պետք է ունենա անհրաժեշտ մասնագիտական կազմը սարքավորման տեղադրման, ուսուցման, տեխնիկական սպասարկման և վերանորոգումների իրականացման համար։</t>
  </si>
  <si>
    <t xml:space="preserve">Բազմացուցանիշ պացիենտ մոնիտոր: Նախատեսված է մեծահասակ, մանկական և նորածնային հիվանդների համար՝ թերապևտիկ, վիրաբուժական, վերակենդանացման, ինտենսիվ թերապիաի բաժանմունքներում կիրառելու համար։ Ունի առնվազն 15" գունավոր TFT կամ LCD էկրան, առնվազն  1024x768 լուծաչափ։ Ունի միացման/աշխատանքի ինդիկատոր, ազդանշանի ինդիկատոր, մարտկոցի լիցքավորման ինդիկատոր: Առնվազն 3 աշխատանքային ռեժիմների կարգավորման հնարավորություն՝ ըստ ազդանշանային վիճակի։ AC մուտք՝ 100 ~ 240V, 50Hz/60Hz։ DC՝ ներկառուցված լիցքավորվող լիթիումային կամ կիկել ջրածնային մարտկոց։ Մարտկոցի հզորություն առնվազն՝ 11.1V, 5200mAh։ Լիարժեք լիցքավորումից հետո առնվազն 4 աշխատանքային ժամ։ Մարտկոցի լիցքի նվազման ազդանշանից հետո առնվազն 5 րոպե անխափան աշխատանքի հնարավորություն։ Թրենդ գրաֆիկի աղյուսակի պահպանման հնարավորություն առնվազն 7x24 ժամ։ Արյան ճնշման (NIBP) հիշողություն առնվազն 400 ցուցանիշ։ Ալիքների վերանայման հնարավորություն առնվազն 100 րոպե։ Ազդանշանների վերանայում առնվազն 100 դեպք։ Դեղորայքի կոնցենտրացիայի վերլուծություն։ ST հատվածի միջակայք՝ -2.0 mV ~ +2.0 mV, ճշտություն՝ 0.02 mV։ Պուլսի հաճախության միջակայքը առնվազն՝ 20 ~ 300 bpm, լուծաչափություն՝ ոչ ավել, քան՝ 1 bpm, ճշտություն՝ ±3 bpm։ ԷՍԳ արտածումներն առվնազն 5 հատ (RA, LA, LL, RL, V)։ Արտածումների ռեժիմներ՝ առնվազն՝  Ⅰ, Ⅱ, Ⅲ, aVR, aVL, aVF, V։  Հզորացման գործակիցներ առնվազն՝ ×250, ×500, ×1000, ×2000։ Զգայունություն առնվազն 200 µV (գագաթային արժեք)։ Դիմադրություն առավելագույնը &gt;5 MΩ։ Սրտի հաճախության միջակայք առնվազն 15–380 bpm: Ճշտություն  ±1%: Կարգաբերման ազդանշան՝ 1mV ±5%:  Դեֆիբրիլյացիայից հետո վերականգնման ժամանակ առավելագույնը 3 վայրկյան։ Շնչառության չափման մեթոդ՝ RA-LL իմպեդանս։ Իմպեդանսի միջակայք առնվազն 0.3 ~ 3 Ω։  Հիմնային իմպեդանս առնվազն՝ 200 ~ 4000։ Թողունակություն առնվազն՝ 0.1 ~ 2.5 Hz։ Շնչառության հաճախություն առնվազն՝ մեծահասակ՝ 0 ~ 120 շ/ր, մանկական/նորածին՝ 0 ~ 150 շ/ր։ Ճշտություն՝ ±2 շ/ր։ Ասֆիքսիայի համար ազդանշաններ՝ ոչ ավել, քան՝ 10–40 վայրկյան։ Արյան ոչ ինվազիվ չափման մեթոդ՝ օսցիլոմետրիկ։ Ունի առնվազն մանուալ, ավտոմատ և STAT չափման ռեժիմներ։ Ավտոմատ չափման ինտերվալներ առնվազն՝ 1 ~ 480 րոպե։ STAT չափում՝ ոչ ավել, քան՝ 5 րոպե։ Չափման միջակայքներ առնվազն՝ մեծահասակ՝ SYS 40-270, DIA 10-215, MEAN 20-235 mmHg, մանկական՝ SYS 40-200, DIA 10-150, MEAN 20-165 mmHg, նորածնային՝ SYS 40-135, DIA 10-100, MEAN 20-110 mmHg։ Ճնշման ճշտություն՝ ±3 mmHg։ Առավելագույն սխալ՝ ±5 mmHg։ Ճնշման պաշտպանություն՝ մեծահասակ՝ մինչև 300 mmHg, մանկական՝ մինչև 240 mmHg, նորածնային՝ մինչև 150 mmHg։ SpO₂ չափման միջակայք՝ 0 ~ 100%։ Լուծաչափություն առավելագույնը 1%։  Ճշտություն՝ 70%-100%, ոչ ավել քան  2 միավոր։ Ջերմաստիճանի ալիքների քանակ առնվազն՝ 2: Չափման միջակայք՝ 0°C ~ 50°C: Լուծաչափություն՝  0.1°C: Ճշտություն՝ ±0.1°C (առանց սենսորի): Ունի առնվազն հետևյալ պարագաները՝ NIBP թևնոց 1 հատ և խողովակ 1 հատ , ԷՍԳ մալուխ 1 հատ և էլեկտրոդներ առնվազն 40 հատ, SpO₂ սենսոր ա հատ , ջերմաչափի զոնդ 1 հատ, լիթիումային կամ նիկել ջրածնային մարտկոց ա հատ, հոսանքի լար 1 հատ, օգտագործողի ձեռնարկ։ Որակի վկայականներ առնվազն, CE, ISO13485, SFDA Դաս Ⅱb, Էլեկտրաշոկի պաշտպանություն՝ Class Ⅰ, TEMP/SpO₂/NIBP մոդուլներ՝ BF տիպի պաշտպանություն,  ECG/RESP մոդուլներ՝ CF տիպի պաշտպանություն։ Սարքավորումը նոր է, չօգտագործված, գործարանային փաթեթավորմամբ։ Երաշխիքային ժամկետը տեղադրման պահից ոչ պակաս քան 12 ամիս։ Մատակարարը ունի անհրաժեշտ մասնագիտական կազմը սարքավորման տեղադրման, ուսուցման, տեխնիկական սպասարկման և վերանորոգումների իրականացման համար։    </t>
  </si>
  <si>
    <t xml:space="preserve">Բժշկական շարժասայլակ (trolley) - Պատրաստված է բարձրորակ ABS կամ համարժեք նյութից համակցված 304 տեսակի չժանգոտվող պողպատով, որը կարելի է մշակել ախտահանիչ նյութերով։ Բժշկական շարժասայլակը (trolley) բաղկացած է առնվազն 4 շարժական դարակներից, որոնք աշխատում են անաղմուկ: Առկա է դարակների կողպման կենտրոնական համակարգ: Բժշկական շարժասայլակն ունի ՝ 4 անիվ, ոչ պակաս, քան 100մմ տրամագծով, արգելակման հնարավորությունով: Սայլակին ամրացված է՝ առնվազն 4լ տարողությամբ առնվազն 2 դույլ, և մետաղական զամբյուղ: Բժշկական շարժասայլակի ընդհանուր բեռնվածությունը ոչ պակաս, քան 200կգ։ Չափերը՝ 650*480*970մմ ±5% , գույնը` պատվիրատուի ընտրությամբ։ մատակակարելիս՝ CE, ISO 9001, ISO13485 կամ համարժեք հավաստագրերի առկայությունը պարտադիր է: Նոր է, չօգտագործված: Առաջարկի արժեքի մեջ ներառված են՝ տեղադրումը, կարգավորումները, երաշխիքային ժամկետը մատակարարման պահից 12 ամսից ոչ պակաս: </t>
  </si>
  <si>
    <t xml:space="preserve">3. Չափերը՝ երկարություն՝ ոչ պակաս, քան 600 մմ, և ոչ ավելի, քան 1000 մմ: </t>
  </si>
  <si>
    <t>Լայնություն՝ ոչ պակաս, քան 400 մմ, և ոչ ավելի, քան 700 մմ: Բարձրություն՝ ոչ պակաս, քան 800 մմ, և ոչ ավելի, քան 900 մմ: Թույլատրելի առավելագույն ծանրաբեռնվածությունը՝ ոչ պակաս, քան 80–100 կգ:</t>
  </si>
  <si>
    <t>7. Համապատասխանություն և հավաստագրեր՝ որակի համապատասխանության փաստաթուղթ (առկայության դեպքում), CE նշում կամ համարժեք (եթե կիրառելի է), ISO 9001 կամ համարժեք:</t>
  </si>
  <si>
    <t>Բալոնով բացվող պերիֆերիալ ստենտ/1</t>
  </si>
  <si>
    <t>Բալոնով բացվող պերիֆերիալ ստենտ/2</t>
  </si>
  <si>
    <t xml:space="preserve">Ներակնային փափուկ ոսպնյակ ներարկիչով նախապես տեղադրված (preloaded) </t>
  </si>
  <si>
    <t>Տեսակը՝ ֆիքսված (անշարժ) բժշկական տապչան։ Շրջանակը՝ մետաղական կառուցվածք, ծածկույթը՝ էպոքսի փոշեներկ կամ այլ հակակոռոզիոն ծածկույթ: Մահճակալի մակերեսը՝  փափուկ լիցքավորմամբ է, պատված՝ վինիլ, էկոկաշվե կամ նմանատիպ ջրակայուն ու մաշվածակայուն նյութով։ Պաստառապատման նյութը պետք է լինի հեշտ մաքրվող, ախտահանիչ նյութերի նկատմամբ դիմացկուն և նախատեսված բժշկական կիրառության համար։</t>
  </si>
  <si>
    <t>Մակերեսները պետք է լինեն հարթ, առանց սուր եզրերի: Հեշտ մաքրվող և ախտահանվող արտաքին մակերեսներ: Օգտագործվող նյութերը պետք է լինեն բժշկական հաստատություններում կիրառվող ախտահանիչ միջոցների նկատմամբ դիմացկուն։</t>
  </si>
  <si>
    <t xml:space="preserve">4. Կառուցվածքային առանձնահատկություններ՝ գլխամասը՝ կարգավորվող  առնվազն 1 կարգավորման դիրքով։ Կառուցվածքը պետք է ապահովի կայունություն և անվտանգ շահագործում: </t>
  </si>
  <si>
    <t>Երաշխիքային ժամկետ՝ առնվազն 12 ամիս մատակարարման պահից: Առաջարկի արժեքի մեջ պետք է ներառված լինեն՝ երաշխիքային սպասարկումը, մատակարարման հետ կապված բոլոր ծախսերը: Ապրանքը նոր է, չօգտագործված:</t>
  </si>
  <si>
    <t>Տեսակը՝  շարժական բժշկական լամպ: Հիմքը՝ կայուն մետաղական հիմք, ծածկույթը՝ էպոքսի փոշեներկ կամ նմանատիպ հակակոռոզիոն ծածկույթ: Կայմ / հենակ՝ մետաղական կամ ալյումինե խառնուրդ կամ համարժեք նյութ: Լամպի գլխամասը՝ ջերմակայուն և հեշտ մաքրվող նյութից:</t>
  </si>
  <si>
    <t>9. Երաշխիք և մատակարարում՝ երաշխիքային ժամկետ՝ առնվազն 12 ամիս, մատակարարման պահից: Առաջարկի արժեքի մեջ պետք է ներառված լինեն՝ լամպի բոլոր կարգավորումները, երաշխիքային սպասարկումը, մատակարարման հետ կապված բոլոր ծախսերը: Ապրանքը նոր է, չօգտագործված:</t>
  </si>
  <si>
    <t xml:space="preserve"> </t>
  </si>
  <si>
    <t>2. Տեսակը և կառուցվածքը՝ տեսակը՝ փակ (ռեցիրկուլյատոր) տիպի կվարցային լամպ: Կառուցվածքը՝ պատի վրա ամրացվող: Շրջանակը/պատյանը՝ մետաղական կամ պլաստիկ՝ հակակոռոզիոն ծածկույթով:</t>
  </si>
  <si>
    <t>2. Տեսակը  և կառուցվածքը՝ տեսակ՝ փակ (ռեցիրկուլյատոր) տիպի տվարցային լամպ Կառուցվածքը՝ շարժական՝ անիվներով: Անիվների քանակը՝ առնվազն 4 հատ: Անիվները՝ սահուն շարժ ապահովող: Առնվազն 2 անիվ՝ արգելակման մեխանիզմով: Շրջանակը/պատյանը՝մետաղական կամ պլաստիկ՝ հակակոռոզիոն ծածկույթով</t>
  </si>
  <si>
    <t xml:space="preserve">2. Կառուցվածքը և նյութերը՝ տեսակը՝ հատակային: Շրջանակը և կորպուսը՝մետաղական (պողպատ) կամ համարժեք ամուր նյութից: Ծածկույթը՝ էպոքսի փոշեներկ կամ նմանատիպ հակակոռոզիոն ծածկույթից: Դռները՝ մետաղական: Դռների քանակ՝ 1 կամ 2 հատ: </t>
  </si>
  <si>
    <t>8. Երաշխիքային ժամկետ՝ առնվազն 12 ամիս, մատակարարման պահից: Առաջարկի արժեքի մեջ պետք է ներառված լինեն՝ պահարանի ամբողջական հավաքածուն, տեղադրման համար անհրաժեշտ պարագաները (եթե կիրառելի է), երաշխիքային սպասարկումը, մատակարարման հետ կապված բոլոր ծախսերը: Ապրանքը նոր է, չօգտագործված:</t>
  </si>
  <si>
    <t>Տեսակ՝ Ստացիոնար (անշարժ) սեղան: Շրջանակը և կառուցվածքը՝ չժանգոտվող պողպատ (ներժ) կամ նիկելապատ մետաղ կամ համարժեք կորոզիակայուն նյութ: Մակերեսը (սեղանատախտակ)՝ հարթ, անխորշ, պատրաստված ներժից կամ նիկելապատ մետաղից, հարմար ախտահանիչ նյութերով բազմակի մշակման համար: Կառուցվածքային առանձնահատկությունները՝ դարակների քանակը՝ 1 կամ 2 մակարդակ (վերին աշխատանքային մակերես և ստորին դարակ՝ ըստ մոդելի): Եզրերը՝ բարձրացված եզրերով կամ պաշտպանիչ շրջանակով՝ պարագաների սահքը կանխելու համար: Ոտքերը՝ սահողությունից պաշտպանված ռետինե կամ համարժեք հենակներով:</t>
  </si>
  <si>
    <r>
      <t xml:space="preserve">Էրգոնոմիկ թեթև քաշ ունեցող դիզայնի բժշկական բազկաթոռ, որն օգտագործվում է նմուշառման և ինֆուզիոն պրոցեդուրաների համար․ </t>
    </r>
    <r>
      <rPr>
        <sz val="10"/>
        <color rgb="FFFF0000"/>
        <rFont val="Sylfaen"/>
        <family val="1"/>
        <charset val="204"/>
      </rPr>
      <t>Գույնը կապույտ</t>
    </r>
  </si>
  <si>
    <t>Երաշխիքը ոչ պակաս քան 12 ամիս մատակարարման պահից:</t>
  </si>
  <si>
    <t>Նոր է, չօգտագործված</t>
  </si>
  <si>
    <t>Պատգարակը պատրաստված է բարձր ամրության ABS պլաստիկից կամ համարժեք նյութից</t>
  </si>
  <si>
    <t>Էկրան: առնվազն 8 դյույմ LCD գունավոր կապացիտիվ սենսորային էկրան, պաշտպանված կոփված ապակիով, առնվազն 1024×768 պիքսել լուծաչափով</t>
  </si>
  <si>
    <t>Թել պոլիպրոպիլեն N 2/0, կտրող ասեղով</t>
  </si>
  <si>
    <t xml:space="preserve">Թել պոլիպրոպիլեն N2/0, կտրող ասեղով, ստերիլ: Ասեղը բարձր որակի չժանգոտվող մետաղից՝ 20-26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</si>
  <si>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Բալոն կաթետեր  դեղապատ </t>
  </si>
  <si>
    <t>Բալոնային կաթետեր պատված Պակլիտակսել դեղով, դեղի դոզան ոչ պակաս, քան՝ 3,5µg/mm² բացված բալոնի հաշվարկով, դեղի ձերբազատումը 30-60 վարկյանում,  շավթի աշխատանքային երկարությունը 142սմ (±1սմ), համատեղելի 5Fr կաթետեր ուղղորդիչի հետ, 0,014'' ուղղորդիչի հետ: Կախված վիրահատվող անոթի անատոմիական առանձնահատկություններից պահանջվող չափերն են՝ Բալոնի չափերը՝  -2,00; 2,50; 3,00; 3,50 և 4,00մմ տրամագծերի համար երկարությունները՝ առնվազն 5 չափս յուրաքանչյուր տրամագծի համար, ընդ որում ամենակարճը` ոչ ավել քան 10մմ, ամենաերկարը` ոչ պակաս քան 30մմ: -2,25; 2,75մմ տրամագծերի համար երկարությունները՝ առնվազն 4 չափ յուրաքանչյուր տրամագծի համար, ընդ որում ամենակարճը` ոչ ավել քան 10մմ, ամենաերկարը` ոչ պակաս քան 25մմ: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Պարտադիր պայման է հանդիսանում՝մասնակիցը հայտով ներկայացնում է՝ ապրանքն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ապրանքն արտադրողի կողմից ներկայացվող ծագման սերտիֆիկատ և համապատասխանության հավաստագիր: 2.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</si>
  <si>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r>
      <t>Չոր վակումային պոմպ /Dry vacuum pump/ - Անվանական արտադրողականությունը (50 Հց)՝ ոչ պակաս, քան արտադրողի կողմից սահմանված ցուցանիշը։ Առավելագույն ճնշումը՝ ≤ 150 (մբար) և ≤ 15000 (Պասկալ): Շարժիչի հզորությունը՝ /Պտտման արագություն (50Հց˜3)՝ 1.25-1500 (Կվտ-րոպ-1): Շարժիչի հզորությունը՝ /Պտտման արագություն (50Հց˜1)՝ առնվազն 1.25-1500 (Կվտ-րոպ-1): Աղմուկի մակարդակը (50Հց)՝ ոչ ավելի, քան 67dB (A): Էլեկտրաշարժիչի բնութագրերը՝ (˜3)՝ 400Վ և  (˜1)՝ 230Վ: : Վակումային պոմպի մուտքային միացումը՝առնվազն  3/4" GAS կամ համարժեք: Չափսերը՝ (Երկարություն x Լայնություն x Բարձրություն) մմ՝ ոչ ավելի, քան 630x 280x 280: Ընդհանուր քաշը՝ ոչ ավելի, քան՝ 38կգ: Մուտքի ֆիլտր F84 1" 1/4 թղթե տարր առնվազն 5 միկրոն: Ցանկապատված 3/4՛՛-1՛՛1/4 չափսի փոքրացված ծծակ: Թուջե արմունկ 1՛՛</t>
    </r>
    <r>
      <rPr>
        <vertAlign val="superscript"/>
        <sz val="10"/>
        <color theme="1"/>
        <rFont val="Sylfaen"/>
        <family val="1"/>
        <charset val="204"/>
      </rPr>
      <t xml:space="preserve"> 1/4 </t>
    </r>
    <r>
      <rPr>
        <sz val="10"/>
        <color theme="1"/>
        <rFont val="Sylfaen"/>
        <family val="1"/>
        <charset val="204"/>
      </rPr>
      <t xml:space="preserve">M.F: Առկա վակուումային համակարգին ինտեգրման հնարավորություն: Առաջարկի արժեքի մեջ ներառված են տեղադրումը,  կարգավորումները, օգտագործման եղանակներին ծանոթացնելը, շահագործման հանձնումը: Երաշխիքային ժամկետը տեղադրման պահից ոչ պակաս, քան՝ 18 ամիս: Սարքը տեղադրելուց հետո բերվելու է վերջնական (լիարժեք) աշխատանքային վիճակի: </t>
    </r>
  </si>
  <si>
    <t>Մարտկոց: Լիթիում-իոնային մարտկոց, որը պետք է ապահովի ոչ պակաս, քան 300 լիցքաթափում առնվազն 200 Ջ էներգիայով, կամ առնվազն 6.5 ժամ մոնիտորինգ, կամ առնվազն 4.5 ժամ պեյսինգ՝ մեկ լիցքավորմամբ նոր մարտկոցի դեպքում։</t>
  </si>
  <si>
    <r>
      <t>Առավելագույն էներգիայի ելք:</t>
    </r>
    <r>
      <rPr>
        <sz val="10"/>
        <color rgb="FFFF0000"/>
        <rFont val="Sylfaen"/>
        <family val="1"/>
        <charset val="204"/>
      </rPr>
      <t xml:space="preserve"> </t>
    </r>
    <r>
      <rPr>
        <sz val="10"/>
        <rFont val="Sylfaen"/>
        <family val="1"/>
        <charset val="204"/>
      </rPr>
      <t>ոչ պակաս, քան</t>
    </r>
    <r>
      <rPr>
        <sz val="10"/>
        <color theme="1"/>
        <rFont val="Sylfaen"/>
        <family val="1"/>
        <charset val="204"/>
      </rPr>
      <t xml:space="preserve"> 360 Ջ</t>
    </r>
  </si>
  <si>
    <r>
      <t xml:space="preserve">Դեֆիբրիլյացիայի ռեժիմը ձեռքով ռեժիմում: Սինխրոնիզացված և ոչ սինխրոնիզացված, էներգիայի ընտրության ոչ պակաս, քան </t>
    </r>
    <r>
      <rPr>
        <b/>
        <sz val="10"/>
        <color theme="1"/>
        <rFont val="Sylfaen"/>
        <family val="1"/>
        <charset val="204"/>
      </rPr>
      <t>20</t>
    </r>
    <r>
      <rPr>
        <sz val="10"/>
        <color theme="1"/>
        <rFont val="Sylfaen"/>
        <family val="1"/>
        <charset val="204"/>
      </rPr>
      <t xml:space="preserve"> մակարդակ</t>
    </r>
  </si>
  <si>
    <t>Պացիենտի իմպեդանսի միջակայք: առնվազն 25-ից 300 Օմ՝ արտաքին դեֆիբրիլյացիայի համար</t>
  </si>
  <si>
    <r>
      <t xml:space="preserve">ԷՍԳ վերականգնման ժամանակը դեֆիբրիլյացիայից հետո: Ոչ ավելի, քան </t>
    </r>
    <r>
      <rPr>
        <b/>
        <sz val="10"/>
        <color theme="1"/>
        <rFont val="Sylfaen"/>
        <family val="1"/>
        <charset val="204"/>
      </rPr>
      <t xml:space="preserve"> 5 վայրկյան</t>
    </r>
  </si>
  <si>
    <t>ԷՍԳ: առնվազն 15-ից 300 զարկ/րոպե՝ մեծահասակների համար, առնվազն՝ 15-ից 350 զարկ/րոպե՝ մանկական և նորածնային պացիենտների համար։ Սրտի հաճախության ճշգրտությունը՝ ±1% կամ ±1 զարկ/րոպե՝ որը մեծ է։ ԷՍԳ չափաբաժիններ՝ 0.25, 0.5, 1, 2, 4 սմ/մՎ, Auto։ ԷՍԳ կասկադային ցուցադրում</t>
  </si>
  <si>
    <t>SpO₂ չափման միջակայք՝ 0–100%, պերֆուզիայի ինդեքսի և/կամ ազդանշանային ձայնային տոնի առկայությամբ»</t>
  </si>
  <si>
    <t>Թղթի լայնություն: առնվազն 50 մմ</t>
  </si>
  <si>
    <t>Վայր ընկնելու պաշտպանություն առանց տեղափոխման պատյանի: 0.75 մ՝ բազմակողմ</t>
  </si>
  <si>
    <t>Պետք է դիմակայել մեխանիկական հարվածային փորձարկումներին՝ բժշկական սարքերի ստանդարտների համաձայն»</t>
  </si>
  <si>
    <t>Բարձրության վրա աշխատանք՝ ծովի մակարդակից առնվազն մինչև 4500 մ</t>
  </si>
  <si>
    <t>Աջակցություն ժեստերով կառավարում</t>
  </si>
  <si>
    <t xml:space="preserve">Սքանավորման արագություն: առնվազն 6.25, 12.5, 25, 50 մմ/վ </t>
  </si>
  <si>
    <t>Տպվող ալիքաձևերի քանակ: առավելագույնը 3</t>
  </si>
  <si>
    <t xml:space="preserve">Տեսակ` հիդրոֆոբ ակրիլային ներակնային ոսպնյակ
Օպտիկական մասի տրամագիծ/ ընդհանուր չափ` 6.0մմ/12.5մմ
Օպտիկական մասի տեսակը` սֆերիկ, աբերացիաների շտկումով
Ոսպնյակի հապտիկաների տեսակը` հիդրոֆոբ ակրիլ, PMMA կապույտ տարրերով, մոդիֆիկացված C-աձև, 5° շեղման անկյունով
 Ոսպնյակի կառուցվածքը` միաձույլ
Պոզիցիոն անցքերի քանակ` 0
Օպտիկական մասի նյութը` հիդրոֆոբ ակրիլ (AF-1)
A-կոնստանտը` 118.4
Առաջային խցիկի խորությունը` 5.30 մմ
 Դիոպտրիկ շարք` +6.0D-ից +30.0D (0.5D քայլով)
Ներարկիչի եզրանցքի տրամագիծը` 1.82 մմ 
 Առանձնահատկություններ` UV-ֆիլտր
Առավելություններ՝ Սուր օպտիկական եզրեր` ետին կապսուլայի խավարումը նվազեցնելուն միտված:  Ինժեկտորում տեղադրված լինելը արագացնում է վիրահատական ընթացքը` ապահովելով առավել քիչ գործողությունների ներգրավում: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</si>
  <si>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Ֆայբեր նետրալ (Fiber Neutral Enteral Nutrition, 500 մլ): Չեզոք համ, պատրաստ օգտագործման (ready-to-use): Պատրաստ օգտագործման լուծույթ է՝ առանց համադրիչ նյութերի: Հոմոգեն է, առանց ամուր մասնիկների: Աջակցում է աղիքային շարժունակությանը և միկրոֆլորային առողջությանը: Հարմար է ձեռքի և պոմպային սնուցման համար: Սննդային և կոմպոզիցիոն պահանջներ՝ Էներգետիկ արժեք ~1 կկալ/մլ ±5%: Սպիտակուցներ՝ հեշտ մարսվող: Ածխաջրեր՝ կայուն էներգիայի աղբյուր: Յուղեր՝ Օմեգա‑3, օմեգա‑6 լրացուցիչ ճարպաթթուներ: Ֆայբեր նեյտրալ, աղիքային ֆունկցիայի աջակցությամբ: Վիտամիններ և հանքանյութեր՝ համաձայն միջազգային ստանդարտների: Նոր է, չօգտագործված, գործարանային փաթեթավորմամբ: Պիտանելիության ժամկետի առնվազն 50%-ի առկայություն մատակարարման պահին:  Արտադրանքը պետք է ունենա բժշկական կամ հատուկ բժշկական նշանակության սննդամթերքի համար կիրառելի համապատասխան սերտիֆիկատներ և թույլտվություններ՝ ըստ ծագման երկրի և ՀՀ օրենսդրության պահանջների:</t>
  </si>
  <si>
    <t>Ստանդարտ էնտերալ սնունդ (Standard Enteral Nutrition, 500 մլ): Չեզոք համով, պատրաստ օգտագործման (ready-to-use): Պատրաստ օգտագործման լուծույթ է՝ առանց համադրիչ նյութերի: Հոմոգեն է, առանց ամուր մասնիկների: Հարմար է ձեռքի և պոմպային սնուցման համար: Սննդային և կոմպոզիցիոն պահանջներ՝ Էներգետիկ արժեքը 0.9–1.2 կկալ/մլ: Սպիտակուցներ՝ հեշտ մարսվող, բնական կամ ածանցյալների մեթոդով: Ածխաջրեր՝ կայուն էներգիայի աղբյուր: Յուղեր՝ Օմեգա‑3, օմեգա‑6, լրացուցիչ ճարպաթթուներ: Վիտամիններ և հանքանյութեր՝ համաձայն միջազգային ստանդարտների: Նոր, չօգտագործված, գործարանային փաթեթավորմամբ: Պիտանելիության ժամկետի առնվազն 50%-ի առկայություն մատակարարման պահին: Արտադրանքը պետք է ունենա բժշկական կամ հատուկ բժշկական նշանակության սննդամթերքի համար կիրառելի համապատասխան սերտիֆիկատներ և թույլտվություններ՝ ըստ ծագման երկրի և ՀՀ օրենսդրության պահանջների:</t>
  </si>
  <si>
    <t>* Բոլոր ապրանքները նոր են, չօգտագործված:</t>
  </si>
  <si>
    <t>*Մասնակցի կողմից հայտով միևնույն ապրանքի համար մեկից ավել ապրանքային նշան կամ արտադրող կամ մոդել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կամ մոդելներից միայն մեկով՝ ըստ մատակարարի ընտրության:</t>
  </si>
  <si>
    <t>*Ապրանքների ընդունումը պատվիրատուի կողմից իրականանալու է հիմք ընդունելով ՀՀ կառավարության 04.09.2025թ. N1264 Ն որոշումը (Նույնականացման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</si>
  <si>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</si>
  <si>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</si>
  <si>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Ձեռնոցներ զննման՝ ոչ ստերիլ, վինիլի և նիտրիլի խառնուրդից, մեծ չափի (L)</t>
  </si>
  <si>
    <t>*Մասնակցի կողմից ապրանքի տեխնիկական բնութագիրը, իսկ հրավերով նախատեսված դեպքերում նաև առաջարկվող ապրանքի ապրանքային նշանը, արտադրողի անվանումը, իսկ 69-րդ, 70-րդ, 71-րդ, 72-րդ, 73-րդ, 74-րդ, 75-րդ, 76-րդ, 77-րդ, 78-րդ, 80-րդ, 81-րդ, 82-րդ, 83-րդ, 84-րդ, 85-րդ, 143-րդ, 144-րդ, 145-րդ, 152-րդ, 155-րդ, 156-րդ, 157-րդ և 160-րդ չափաբաժիններում նաև մոդելը պետք է համապատասխանեն միմյանց և հրավերով սահմանված տեխնիկական բնութագրի նվազագույն պահանջներին: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</si>
  <si>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69-րդ, 70-րդ, 71-րդ, 72-րդ, 73-րդ, 74-րդ, 75-րդ, 76-րդ, 77-րդ, 78-րդ, 80-րդ, 81-րդ, 82-րդ, 83-րդ, 84-րդ, 85-րդ, 143-րդ, 144-րդ, 145-րդ, 152-րդ, 155-րդ, 156-րդ, 157-րդ և 160-րդ  չափաբաժիններում նաև մոդելը:</t>
  </si>
  <si>
    <t xml:space="preserve">*69-ից 85-րդ, 143-ից 145-րդ, 152-րդ, 156-րդ, 157-րդ և 160-րդ չափաբաժինների մասով ապրանքի մատակարարում իրականացվելու է պայամանգիր կնքելու օրվանից սկսած 60 օրացույցային օրվա ընթացքում: 155-րդ  չափաբաժնի մասով ապրանքի մատակարարում իրականացվելու է պայամանգիր կնքելու օրվանից սկսած 20 օրացույցային օրվա ընթացքում: </t>
  </si>
  <si>
    <t>Հականեխիչ միջոց ձեռքերի հիգիենիկ և վիրաբուժական մշակման համար</t>
  </si>
  <si>
    <t>Շարժական սեղան վիրակապության համար: 1. Ընդհանուր պահանջներ: Նախատեսված է վիրակապության, բժշկական միջամտությունների և գործիքների տեղադրման համար: Կիրառելի է՝ հիվանդանոցներում, պոլիկլինիկաներում, վիրակապական և բուժական սենյակներում: 2. Կառուցվածքը և նյութերը: Տեսակը՝ շարժական վիրակապային սեղան: Շրջանակը և կառուցվածքը՝ չժանգոտվող պողպատ (ներժ) կամ նիկելապատ մետաղ կամ համարժեք կորոզիայակայուն նյութ: Մակերեսը (սեղանատախտակ)՝ հարթ, անխորշ պատրաստված ներժից կամ նիկելապատ մետաղից՝ հարմար ախտահանիչ նյութերով բազմակի մշակման համար: Կառուցվածքային առանձնահատկությունները: Դարակների քանակը 1 կամ 2 մակարդակ (վերին և ստորին դարակ): Եզրերը՝ բարձրացված եզրերով կամ պաշտպանիչ շրջանակով՝ պարագաների սահքը կանխելու համար: 3. Չափերը: Երկարություն՝ ոչ պակաս, քան 600 մմ, և ոչ ավելի, քան 900 մմ: Լայնություն՝ ոչ պակաս, քան 400 մմ, և ոչ ավելի, քան 600 մմ: Բարձրություն՝ ոչ պակաս, քան 800 մմ, և ոչ ավելի, քան 1000 մմ: 4. Շարժունակություն: Անիվների քանակը 4 հատ: Անիվները՝ բժշկական նշանակության, սահուն շարժ ապահովող: Առնվազն 2 անիվ պետք է ունենան արգելակման մեխանիզմ: 5. Բեռնատարողություն: Թույլատրելի առավելագույն ծանրաբեռնվածությունը՝ ոչ պակաս, քան 40-60 կգ: 6. Օգտագործման և հիգիենիկ պահանջներ: Բոլոր մակերեսները պետք է լինեն հարթ, առանց սուր եզրերի: Լիովին լվացվող և ախտահանվող, դիմացկուն քիմիական ախտահանիչների ազդեցությանը: 7. Համապատասխանություն և փաստաթղթեր՝ արտադրողի տեխնիկական բնութագիր կամ կատալոգ: Որակի համապատասխանության փաստաթուղթ (առկայության դեպքում): CE նշում կամ համարժեք (եթե կիրառելի է): 8. Երաշխիքային ժամկետ առնվազն 12 ամիս, մատակարարման պահից: Առաջարկի արժեքի մեջ պետք է ներառված լինեն՝ սեղանի ամբողջական հավաքածուն երաշխիքային սպասարկումը, մատակարարման հետ կապված բոլոր ծախսերը: Ապրանքը նոր է, չօգտագործված:</t>
  </si>
  <si>
    <t>Ստացիոնար սեղան: 1. Ընդհանուր պահանջներ: Նախատեսված է՝ բժշկական միջամտությունների, վիրակապության կամ գործիքների տեղադրման համար: Կիրառելի է՝ հիվանդանոցներում, պոլիկլինիկաներում, բուժական և վիրակապական սենյակներում: 2. Կառուցվածքը և նյութերը: Տեսակ՝ ստացիոնար (անշարժ) սեղան: Շրջանակը և կառուցվածքը՝ չժանգոտվող պողպատ (ներժ) կամ նիկելապատ մետաղ կամ համարժեք կորոզիակայուն նյութ: Մակերեսը (սեղանատախտակ)՝ հարթ, անխորշ, պատրաստված ներժից կամ նիկելապատ մետաղից, հարմար ախտահանիչ նյութերով բազմակի մշակման համար: Կառուցվածքային առանձնահատկությունները: Դարակների քանակը 1 կամ 2 մակարդակ (վերին աշխատանքային մակերես և ստորին դարակ՝ ըստ մոդելի): Եզրերը՝ բարձրացված եզրերով կամ պաշտպանիչ շրջանակով՝ պարագաների սահքը կանխելու համար: Ոտքերը՝ սահողությունից պաշտպանված ռետինե կամ համարժեք հենակներով: 3. Չափերը: Երկարություն՝ ոչ պակաս, քան 600 մմ, և ոչ ավելի, քան 1000 մմ: Լայնություն՝ ոչ պակաս, քան 400 մմ, և ոչ ավելի, քան 700 մմ: Բարձրություն՝ ոչ պակաս, քան 800 մմ, և ոչ ավելի, քան 900 մմ: Թույլատրելի առավելագույն ծանրաբեռնվածությունը՝ ոչ պակաս, քան 80-100 կգ: 4. Օգտագործման և հիգիենիկ պահանջներ: Բոլոր մակերեսները պետք է լինեն հարթ, առանց սուր եզրերի, լիովին լվացվող և ախտահանվող, դիմացկուն քիմիական ախտահանիչների ազդեցությանը: 5. Անվտանգություն և կայունություն: Կառուցվածքը պետք է ապահովի բարձր կայունություն շահագործման ընթացքում: Չպետք է առաջանա դեֆորմացիա կամ ճոճում սահմանված ծանրաբեռնվածության պայմաններում: 6. Համապատասխանություն և փաստաթղթեր՝ արտադրողի տեխնիկական բնութագիր կամ կատալոգ, որակի համապատասխանության փաստաթուղթ (առկայության դեպքում), CE նշում կամ համարժեք (եթե կիրառելի է): 7. Երաշխիքային ժամկետը առնվազն 12 ամիս, մատակարարման պահից: Առաջարկի արժեքի մեջ պետք է ներառված լինեն՝ սեղանի ամբողջական հավաքածուն, երաշխիքային սպասարկումը, մատակարարման հետ կապված բոլոր ծախսերը: Ապրանքը նոր է, չօգտագործված:</t>
  </si>
  <si>
    <t xml:space="preserve">*1-ից 68-րդ, 86-ից 142-րդ, 146-ից 151-րդ, 153, 154-րդ, 158 և 159-րդ չափաբաժիններում ապրանքների մատակարարումն իրականացվում է 2026 թվականին, միանվագ կամ փուլային՝ ըստ Պատվիրատուի պահանջի: Ընդ որում առաջին փուլի ժամկետը սահմանվում է՝ պայմանագիրն ուժի մեջ մտնելու օրվանից սկսած 20 օրացույցային օրվա ընթացքում: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</si>
  <si>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Նախատեսված է հիվանդի մահճակալի մոտ օգտագործման համար բժշկական հաստատություններում:
1. Կառուցվածք և նյութեր՝
Տեսակ՝ Շարժական սեղան հիվանդի մահճակալի համար: Հիմքը (շասսի)՝ մետաղական կառուցվածք: Ծածկույթը՝ էպոքսի փոշեներկ կամ համարժեք հակակոռոզիոն ծածկույթ: Ուղղահայաց հենակ՝ ալյումինե խառնուրդ կամ համարժեք թեթև մետաղական նյութ:
Սեղանի մակերեսը՝ ABS պլաստիկ կամ համարժեք բարձրորակ նյութ, որը հարմար է ախտահանիչ նյութերով մշակման համար:
2. Չափային պահանջներ՝
Սեղանի ընդհանուր չափերը՝ երկարություն՝ 780-850 մմ, լայնություն՝ մոտ 380-450 մմ:
Բարձրության կարգավորում՝ նվազագույնը՝ ոչ ավելի, քան 750 մմ, առավելագույնը՝ ոչ պակաս, քան 1050 մմ: Բարձրության կարգավորումը պետք է իրականացվի անվտանգ և հարմար մեխանիզմով:
3. Շարժունակություն՝
Անիվների քանակ՝ 4 հատ: Անիվները՝ բժշկական նշանակության, սահուն շարժ ապահովող: Առնվազն 2 անիվ պետք է ունենան արգելակման մեխանիզմ:
4. Օգտագործման պահանջներ՝
Սեղանը պետք է լինի անվտանգ շահագործման ընթացքում: Մակերեսները պետք է լինեն հեշտ մաքրվող և ախտահանվող:
5. Հավաստագրեր և համապատասխանություն՝
Արտադրողը կամ արտադրանքը պետք է ունենա հետևյալ հավաստագրերից առնվազն համարժեքները՝ CE նշում կամ համարժեք, ISO-9001 կամ համարժեք որակի կառավարման համակարգ, ISO-13485 կամ համարժեք բժշկական սարքավորումների ստանդարտ:
6. Երաշխիք՝
Երաշխիքային ժամկետը մատակարարման պահից առնվազն 12 ամիս:
Առաջարկի արժեքի մեջ պետք է ներառված լինեն՝ սեղանի բոլոր կարգավորումները, երաշխիքային սպասարկումը:
Ապրանքը նոր է, չօգտագործված:</t>
  </si>
  <si>
    <t>Գչիր ալմաստե՝ տուրբինային, գնդաձև</t>
  </si>
  <si>
    <t>Իմիպենեմի դիսկ: Ֆորմատ`1 դիսկ/հատ: Նոր է, չօգտագործված: Հանձնելու պահին պիտանիության ժամկետի 1/2 առկայություն: Պահպանման պայմաները՝ պահել չոր տեղում:</t>
  </si>
  <si>
    <t>Ֆոսֆոմիցինի դիսկ: Ֆորմատ`1 դիսկ/հատ: Նոր է, չօգտագործված:  Հանձնելու պահին պիտանիության ժամկետի 1/2 առկայություն: Պահպանման  պայմաները` պահել չոր տեղում:</t>
  </si>
  <si>
    <t>Տոբրամիցինի դիսկ: Ֆորմատ`1 դիսկ/հատ: Նոր է, չօգտագործված: Հանձնելու պահին պիտանիության ժամկետի 1/2 առկայություն: Պահպանման  պայմաները` պահել չոր տեղում:</t>
  </si>
  <si>
    <t>Էրիթրոմիցինի դիսկ: Ֆորմատ`1 դիսկ/հատ: Նոր է, չօգտագործված: Հանձնելու պահին պիտանիության ժամկետի 1/2 առկայություն: Պահպանման  պայմաները` պահել չոր տեղում:</t>
  </si>
  <si>
    <t>Դօքսիցիկլինի դիսկ: Ֆորմատ`1 դիսկ/հատ: Նոր է, չօգտագործված: Հանձնելու պահին ամբողջ պիտանելիության ժամկետի առնվազն 1/2-ի առկայություն: Պահպանման  պայմաները` պահել չոր տեղում:</t>
  </si>
  <si>
    <t>Օֆլоքսացինի դիսկ: Ֆորմատ`1 դիսկ/հատ: Նոր է, չօգտագործված: Հանձնելու պահին պիտանիության ժամկետի 1/2 առկայություն: Պահպանման պայմաները՝ պահել չոր տեղում:</t>
  </si>
  <si>
    <t>Ազիթրոմիցինի դիսկ: Ֆորմատ`1 դիսկ/հատ: Նոր է, չօգտագործված: Հանձնելու պահին պիտանիության ժամկետի 1/2 առկայություն: Պահպանման պայմաները՝ պահել չոր տեղում:</t>
  </si>
  <si>
    <t>Նորֆլоքսացինի դիսկ: Ֆորմատ`1 դիսկ/հատ: Նոր է, չօգտագործված: Հանձնելու պահին պիտանիության ժամկետի 1/2 առկայություն: Պահպանման  պայմաները` պահել չոր տեղում:</t>
  </si>
  <si>
    <t>Ցեֆեպիմի դիսկ: Ֆորմատ`1 դիսկ/հատ: Նոր է, չօգտագործված: Հանձնելու պահին պիտանիության ժամկետի 1/2 առկայություն: Պահպանման  պայմաները` պահել չոր տեղում:</t>
  </si>
  <si>
    <t>Տրանսպորտային միջավայրով քսուք վերցնելու ստերիլ փորձանոթ ամիես տեսակի, նմուշառման համար: Ֆորմատ՝ 1 հատ ստերիլ փորձանոթ տրանսպորտային միջավայրով: Նոր է, չօգտագործված, գործարանային փաթեթավորմամբ: Պահպանման պայմանները` սենյակային ջերմաստիճանում: Հանձնելու պահին պիտանիության ժամկետի 1/2 առկայություն, For In Vitro Diagnostic:</t>
  </si>
  <si>
    <t>Բաղադրությունը - էթանոլ 70-75%, ինչպես նաև խոնավեցնող, փափկեցնող, պաշտպանիչ  հավելումներ նախատեսված ձեռքերի մաշկի խնամքի համար: Այն իրենից ներկայացնում է հիպոալերգիկ, տիքսոտրոպիկ գել կամ փրփուր (մաշկի վրա վեր է ածվում հեղուկի`օժտված բարձր թափանցելիությամբ): Տոքսիկ չէ, չունի տեղային գրգռող, մաշկա-ռեզորբտիվ և գերզգայունացնող ազդեցություններ: Չպետք է պարունակի հոտավետ բաղադրիչներ: Հականեխիչ գելը կամ փրփուրը նախատեսված է վիրաբույժների ձեռքերի վիրաբուժական մշակման համար, բուժական անձնակազմի ձեռքերի հիգիենիկ մշակման համար՝ հաստատված ՀՀ Առողջապահության նախարարության մեթոդական հրահանգներով: Ախտահանիչ նյութը պետք է ունենա մանրէասպան ազդեցություն գրամբացասական և գրամդրական մանրէների (այդ թվում ներհիվանդանոցային վարակների հարուցիչների, տուբերկուլյոզի միկոբակտերիաների), վիրուսների (արտաընդերային հեպատիտներ, ՄԻԱՎ-վարակ),  սնկերի (ներառյալ Կանդիդա ցեղի խմորասնկեր) նկատմամբ՝ ինչը հաստատված լինի ՀՀ Առողջապահության նախարարության կողմից հաստատված  մեթոդական հրահանգներով:  Հակամանրէային երկարեցված ազդեցություն: Փաթեթավորումը 1 լիտր ծավալի պոլիէթիլենային տարա՝ դոզավորող պոմպով։ Գելի դեպքում՝ ստանդարտ դոզավորող պոմպ։ Փրփուրի դեպքում՝ փրփուր առաջացնող (foam) դոզավորող պոմպ, որն ապահովում է հեղուկի փրփուրի վերածումը դոզավորման պահին։ 1 սեղմումը՝ 1,5-3 մլ (գել կամ պատրաստի փրփուր)։ Տարան պետք է լինի հերմետիկ փակմամբ, գործարանային փաթեթավորմամբ։ Մշակումից հետո ձեռքերի լվացում չի պահանջվում: Մատակակարելիս որակի հավաստագր(եր)ի առկայությունը պարտադիր է: ՀՀ ԱՆ օգտագործման մեթոդական հրահանգի առկայությունը պարտադիր է: Նոր է, չօգտագործած: Հանձնելու պահին պիտանիության ժամկետի 1/2-ի առկայություն:</t>
  </si>
  <si>
    <t>Թիամին (թիամինի հիդրոքլորիդ), ռիբոֆլավին (ռիբոֆլավին նատրիումի ֆոսֆատ), պիրիդօքսին (պիրիդօքսինի հիդրոքլորիդ), նիկոտինամիդ thiamine (thiamine hydrochloride), riboflavin (riboflavin sodium phosphate), pyridoxine (pyridoxine hydrochloride), nicotinamide լուծույթ ն/ե և մ/մ ներարկման 5 մգ/մլ + 1 մգ/մլ + 5 մգ/մլ + 50 մգ/մլ, 2 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</si>
  <si>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Թիամին, ռիբոֆլավին, պիրիդօքսին, նիկոտինամիդ (5 մգ/մլ + 1 մգ/մլ + 5 մգ/մլ + 50 մգ/մլ), 2 մլ</t>
  </si>
  <si>
    <t>Ացետիլցիստեին 100 մգ/մլ, 3 մլ</t>
  </si>
  <si>
    <t>Ացետիլցիստեին 100 մգ/մլ,  լուծույթ ն/ե ներարկման և շնչառման 100 մգ/մլ, 3 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</si>
  <si>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Մակրոգոլ 4000 դեղափոշի ներքին ընդունման լուծույթի 10 գ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</si>
  <si>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Միդազոլամ midazolam լուծույթ ներարկման 5 մգ/մլ, 3 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</si>
  <si>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Նեոստիգմին (նեոստիգմինի մեթիլսուլֆատ) neostigmine (neostigmine methylsulfate) լուծույթ ներարկման 0,5 մգ/մլ, 1 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</si>
  <si>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Կլոպիդոգրել 75 մգ</t>
  </si>
  <si>
    <t>Կլոպիդոգրել clopidogrel դեղահատ թաղանթապատ 75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</si>
  <si>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Գլիցերին միկրոհոգնայի համար 10 մլ</t>
  </si>
  <si>
    <t>Գլիցերին միկրոհոգնայի համար 10 մլ փաթեթիկ: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</si>
  <si>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Նատրիումի քլորիդ, կալիումի քլորիդ, կալցիումի քլորիդ 250 մլ</t>
  </si>
  <si>
    <r>
      <t xml:space="preserve">Նատրիումի քլորիդ, կալիումի քլորիդ, կալցիումի քլորիդ sodium chloride, potassium chloride, calcium chloride լուծույթ կաթիլաներարկման 8,6 մգ/մլ + 0,3 մգ/մլ + 0,33 մգ/մլ, 250 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r>
    <r>
      <rPr>
        <b/>
        <sz val="11"/>
        <rFont val="Sylfaen"/>
        <family val="1"/>
      </rPr>
      <t>Պայմանագրի կատարման փուլում մատակարարը  պարտադիր պետք է ներկայացնի  Եվրասիական տնտեսական միության ՊԱԳ օրիգինալ սերտիֆիկատ։</t>
    </r>
  </si>
  <si>
    <t xml:space="preserve">Տրամադոլ 50 մգ/մլ, 2 մլ </t>
  </si>
  <si>
    <t>Տրամադոլ (տրամադոլի հիդրոքլորիդ) tramadol (tramadol hydrochloride) լուծույթ ներարկման 50 մգ/մլ, 2 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</si>
  <si>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Պրոպաֆենոն 150 մգ</t>
  </si>
  <si>
    <t>Պրոպաֆենոն (պրոպաֆենոնի հիդրոքլորիդ)  propafenone (propafenone hydrochloride) դեղահատ թաղանթապատ 150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</si>
  <si>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Պրոպոֆոլ 10 մգ/մլ, 20 մլ</t>
  </si>
  <si>
    <t>Պրոպոֆոլ propofol կիթ ներարկման 10 մգ/մլ, 20 մլ ապակե սրվակ կամ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</si>
  <si>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Տրանեքսամաթթու 20 մլ</t>
  </si>
  <si>
    <t>Դիգօքսին Digoxin դեղահատ 0,25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</si>
  <si>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Դիլտիազեմ 60 մգ</t>
  </si>
  <si>
    <t>Դիգօքսին 0,25 մգ</t>
  </si>
  <si>
    <t>Դիլտիազեմ Diltiazem դեղահատ թաղանթապատ 60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</si>
  <si>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Դիազեպամ 5 մգ</t>
  </si>
  <si>
    <t>Դիազեպամ diazepam դեղահատ 5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</si>
  <si>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Ինսուլին ասպարտ insulin aspart լուծույթ ներարկման 100 Մ/մլ, 3 մլ նախալցված գրիչ: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</si>
  <si>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Պարացետամոլ 100 մլ</t>
  </si>
  <si>
    <t>Պարացետամոլ paracetamol լուծույթ կաթիլաներարկման 10 մգ/մլ, 100 մլ պլաստիկե փաթեթ կամ ապակյա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</si>
  <si>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Ձեռնոցներ զննման՝ ոչ ստերիլ, մեծ չափի (L): Մեկանգամյա օգտագրծման ձեռնոց պատրաստված վինիլի և նիտրիլի խառնուրդից, առանց լատեքսի, առանց փոշու։ 1 հատ ձեռնոցի քաշը՝ 4-5,5 գ, մատերի հաստությունը՝ 0,10 ± 0,02 մմ, դաստակի հատվածի հաստությունը՝ ≥ 0,04 մմ: Պարունակությունը՝ պոլիվինիլքլորիդ (PVC)-55,5 % (± 2 %), նիտրիլային ռետին ոչ պակաս, քան՝ 4,0 %. Գույնը՝ կապույտ կամ կանաչ: Ֆորմատ՝ զույգ: Գործարանային փաթեթավորմամբ: Նոր է, չօգտագործված: Հանձնելու պահին ամբողջ պիտանելիության ժամկետի 1/2-րդի առկայություն:</t>
  </si>
  <si>
    <t>Զոնդ սնուցող 6 Fr</t>
  </si>
  <si>
    <t>Զոնդ սնուցող /կերակրման կաթետեր/՝ 6 Fr չափի: Ֆորմատ՝ հատ: Նոր է, չօգտագործված: Հանձնելու պահին ամբողջ պիտանելիության ժամկետի առնվազն 1/2-րդի առկայություն:</t>
  </si>
  <si>
    <t>Կաթետեր ասպիրացիոն 16 Fr</t>
  </si>
  <si>
    <t>Կաթետեր ասպիրացիոն /արտածծման կաթետեր/՝ 16 Fr չափսի: Ֆորմատ` հատ: Նոր է, չօգտագործված: Հանձնելու պահին ամբողջ պիտանելիության ժամկետի առնվազն 1/2-րդի առկայություն:</t>
  </si>
  <si>
    <t>Էնդոտրախեալ խողովակ մանժետով, չափսը՝ 3,5 Fr, թափանցիկ պոլիվինիլքլորիդից, ունի գերնուրբ մանժետ: Ֆորմատ՝ հատ: Նոր է, չօգտագործված: Հանձնելու պահին ամբողջ պիտանելիության ժամկետի 1/2-ի առկայություն:</t>
  </si>
  <si>
    <t>Թորակալ դրենաժ 24 Fr ստիլետով</t>
  </si>
  <si>
    <t>Ջերմաչափ բժշկական, էլեկտրոնային: Ունի հեշտ կարդացվող հեղուկբյուրեղային էկրան: Անվտանգ է, չի պարունակում սնդիկ: Ջերմաստիճանի չափման տևողությունը՝ ոչ ավել, քան 4 րոպե: Ջերմաստիճանի չափման վերջում ձայնային ազդանշանի առկայություն: Վերջին չափման արդյունքի մասին հիշողության առկայություն, որը թույլ է տալիս հետևել հիվանդի ջերմաստիճանի դինամիկային: Ջերմաստիճանի չափման միջակայքերը՝ 32-42 °C: Չափման ճշտությունը՝ ± 0.1 °C: Պետք է ունենա խոնավապաշտպան տուփ՝ պահպանման համար: Ավտոմատ անջատվելու հնարավորություն: Սնուցման մարտկոց(ներ)ի ծառայության ժամկետը, ոչ պակաս, քան 100 ժամ: Ջարմաստիճանի չափման ձևերը՝ թևատակի (աքսիլյար) և օրալ: Փաթեթավորումը՝ ջերմաչափ էլեկտրոնային սնուցող մարտկոցով կամ մարտկոցներով, պլաստիկ կամ այլ խոնավապաշտպան կաղապարով, ներդիր թերթիկով, փաթեթավորված տուփում: Նոր է, չօգտագործված: Երաշխիքային ժամկետը մատակարարման պահից՝ 1 տարի:</t>
  </si>
  <si>
    <r>
      <t xml:space="preserve">Տեսատպիչի թուղթ 84 մմ x 12,5 մ չափի, ջերմոթղթից, փայլուն: Թուղթը պարտադիր համատեղելի է համալսարանական հիվանդանոցներում շահագործվող Sony UP-D711MD տեսատպիչի հետ: Նոր է, չօգտագործված, գործարանային փաթեթավորմամաբ: Հանձնելու պահին պիտանելիության ժամկետի առնվազն 1/2-րդի առկայություն: Պայմանական նշանները` «պահել չոր տեղում»: </t>
    </r>
    <r>
      <rPr>
        <b/>
        <sz val="11"/>
        <rFont val="Sylfaen"/>
        <family val="1"/>
      </rPr>
      <t>Ցանկացած մատակարարված խմբաքանակի համար որակի կամ համապատասխանության սերտիֆիկատ(ներ)ի առկայությունը պարտադիր է:</t>
    </r>
  </si>
  <si>
    <t>Մագնիսոռեզոնանսային կարդիոգրաֆիկ հետազոտությունների համար նախատեսված կպչուն էլեկտրոդ</t>
  </si>
  <si>
    <t>Պերիֆերիալ դիլատացիոն
կաթետեր՝ 
0.035”, 0.018”, 0.014”
ուղորդիչ լարերի համակարգով</t>
  </si>
  <si>
    <t>Ինտրոդյուսեր կարճ, ռադիալ և ֆեմորալ</t>
  </si>
  <si>
    <t>Ստենտ պերիֆերիկ ինքնաբացվող</t>
  </si>
  <si>
    <t>Հարմահճակալային տումբա: Անվանումը` հարմահճակալային տումբա ABS պլաստիկից։ Նպատակը` օգտագործվում է հիվանդասենյակում բժշկական և այլ իրեր պահելու, հարմարավետության և անվտանգության ապահովման համար։ Չափսերը (Ե×Լ×Բ)` 475 մմ × 475 մմ × 800 մմ (± 10 մմ)։ Նյութը՝ ամբաղջությամբ ABS պլաստիկից, ոչ թունավոր, հակակոռոզիոն, դիմացկուն: Մակերեսը դիմացկուն է ախտահանիչ նյութերի նկատմամբ, հեշտ լվացվող։ Կառուցվածքային տարրերը՝ վերին մակերեսը՝ խորացված ձևավորմամբ, կանխելու համար առարկաների ընկնելը։ Ներկառուցված թաքնված կախիչ՝ սրբիչի համար (հակակոռոզիոն, ամուր), հեշտ լվացվող։ Դուրս քաշվող սեղանիկ՝ բաժակի և ճաշելու պարագաների ակոսներով։ Դուրս քաշվող 1 փոքր դարակ և 1 հատ մեծ դարակ (պահարան)՝ դռնակով, դարակաշարով։ Անիվները`4 անիվ, յուրաքանչյուր անիվը երկար առանցքով` ընկնելու հավանականությունը փոքրացնելու համար։ Անիվները` դիմացկուն, անաղմուկ, արգելակներով։ Բեռնատարություն` առնվազն 50 կգ մեկ անիվի համար։ Էսթետիկ պահանջները` գույները համադրված՝ կողմերի համաձայնությամբ։ Դիզայն` մինիմալիստական, առանց սուր անկյունների, անվտանգ հիվանդների և անձնակազմի համար։ Սերտիֆիկացում և ստանդարտներ` համապատասխանություն ISO 13485 պահանջներին՝ բժշկական կահույքի համար։ Անվտանգության և էկոլոգիական համապատասխանության սերտիֆիկատների առկայություն (ֆթալատների, ծանր մետաղների բացակայություն)։ Նոր է չօգտագործված:</t>
  </si>
  <si>
    <t>Կվարցային (ուլտրամանուշակագույն) լամպ շարժական: 1. Ընդհանուր պահանջներ` նախատեսված է օդի և մակերեսների ախտահանման համար: Կիրառելի` բժշկական հաստատություններում, լաբորատորիաներում, պոլիկլինիկաներում: 2. Տեսակը և կառուցվածքը: Տեսակ` փակ (ռեցիրկուլյատոր) տիպի տվարցային լամպ: Կառուցվածքը շարժական` անիվներով: Անիվների քանակը առնվազն 4 հատ: Անիվները` սահուն շարժ ապահովող: Առնվազն 2 անիվ` արգելակման մեխանիզմով: Շրջանակը/պատյանը` մետաղական կամ պլաստիկ` հակակոռոզիոն ծածկույթով: 3. Լուսային և տեխնիկական բնութագրեր: Ուլտրամանուշակագույն ճառագայթման տեսակը` UV-C: Ալիքային երկարությունը` մոտ 253.7 նմ: Լամպի հզորությունը` ոչ պակաս, քան 15 Վտ, և ոչ ավելի, քան 60 Վտ: Ախտահանման արդյունավետություն՝ ոչ պակաս, քան 99 %: 4. Արտադրողականություն (փակ տիպի դեպքում)՝ օդի մշակման ծավալ՝ ոչ պակաս, քան 30 մ³/ժ, թույլատրվում է ավելի բարձր արտադրողականություն: 5. Կառավարում և անվտանգություն: Կառավարում՝ մեխանիկական անջատիչ կամ էլեկտրոնային կառավարման վահանակ: Ժամանակաչափ (տայմեր)՝ առկա կամ որպես լրացուցիչ հնարավորություն: Անվտանգության պահանջներ՝ փակ տիպի դեպքում՝ անվտանգ օգտագործում մարդկանց ներկայությամբ: 6. Էլեկտրական պահանջներ: Սնուցում՝ 220-240 Վ, 50 Հց: Էլեկտրական անվտանգություն՝ համապատասխան բժշկական կամ էլեկտրական սարքավորումների նորմերին: 7. Համապատասխանություն և հավաստագրեր՝ CE նշում կամ համարժեք, ISO-9001 կամ համարժեք, ISO-13485 կամ համարժեք (բժշկական կիրառման դեպքում): 8. Երաշխիք: Երաշխիքային ժամկետը առնվազն 12 ամիս, մատակարարման պահից: Առաջարկի արժեքի մեջ պետք է ներառված լինեն՝ սարքի ամբողջական հավաքածուն, շահագործման հրահանգը, երաշխիքային սպասարկումը և մատակարարման հետ կապված բոլոր ծախսերը: Ապրանքը նոր է, չօգտագործված:</t>
  </si>
  <si>
    <t>Դեղորայքի պահարան: 1. Ընդհանուր պահանջներ: Նախատեսված դեղորայքի և բժշկական պարագաների անվտանգ պահպանման համար: Կիրառելի՝ հիվանդանոցներում, պոլիկլինիկաներում, բուժկենտրոններում: 2. Կառուցվածքը և նյութերը: Տեսակը՝ հատակային: Շրջանակը և կորպուսը՝ մետաղական (պողպատ) կամ համարժեք ամուր նյութից: Ծածկույթը՝ էպոքսի փոշեներկ կամ նմանատիպ հակակոռոզիոն ծածկույթից: Դռները՝ մետաղական: Դռների քանակը 1 կամ 2 հատ: 3. Չափերը: Բարձրություն՝ ոչ պակաս, քան 1600 մմ, և ոչ ավելի, քան 2000 մմ: Լայնություն՝ ոչ պակաս, քան 700 մմ, և ոչ ավելի, քան 900 մմ: Խորություն՝ ոչ պակաս, քան 350 մմ, և ոչ ավելի, քան 500 մմ: 4. Ներքին հագեցվածություն: Դարակների քանակը առնվազն 4 հատ: Դարակները՝ կարգավորվող բարձրությամբ՝ պատրաստված մետաղից կամ ամուր պլաստիկից: Դարակները պետք է դիմանան ծանրաբեռնվածությանը՝ ոչ պակաս, քան 10-ից 15 կգ մեկ դարակի համար: 5. Անվտանգություն: Փակման համակարգ՝ մեխանիկական բանալիով կամ համարժեք փակման մեխանիզմ: Կառուցվածքը պետք է ապահովի դեղորայքի անվտանգ պահպանումը: 6. Օգտագործման և հիգիենիկ պահանջներ: Ներքին և արտաքին մակերեսները պետք է լինեն հարթ, հեշտ մաքրվող և ախտահանվող: Սուր եզրեր չպետք է լինեն: 7. Համապատասխանություն և հավաստագրեր՝ որակի համապատասխանության փաստաթուղթ (առկայության դեպքում), CE նշում կամ համարժեք (եթե կիրառելի է), ISO-9001 կամ համարժեք: 8. Երաշխիքային ժամկետը առնվազն 12 ամիս, մատակարարման պահից: Առաջարկի արժեքի մեջ պետք է ներառված լինեն՝ պահարանի ամբողջական հավաքածուն, տեղադրման համար անհրաժեշտ պարագաները (եթե կիրառելի է), երաշխիքային սպասարկումը, մատակարարման հետ կապված բոլոր ծախսերը: Ապրանքը նոր է, չօգտագործված:</t>
  </si>
  <si>
    <t>Բժշկական շարժասայլակ (trolley)</t>
  </si>
  <si>
    <t>Պատգարակ հիվանդի տեղափոխման համար: Պատգարակը նախատեսված է հիվանդների անվտանգ և հարմարավետ փոխադրման համար: Պատգարակի շրջանակը չժանգոտվող կամ փոշեներկված պողպատից: Պատգարակը պատրաստված է բարձր ամրության ABS պլաստիկից կամ համարժեք նյութից: Պատգարակն ունի առնվազն 2 կողնակ, բուժառուի ընկնելը կանխելու նպատակով: Կողնակներն ունեն բարձրացնելու և իջեցնելու հնարավորություն: Թիկնակի հատվածի մեխանիկական կարգաբերում: Պատգարակն ունի առնվազն 4 կողային անիվներ, որոնք միաժամանակ կողպվում և բացվում են ոտնակով: Պատգարակն ունի առնվազն 1 ուղղորդող անիվ, որն օգնում է հրել այն: Պատգարակն ունի իրեն կից շտատիվ, նախատեսված հեղուկ դեղորայքի պարկերը կախելու համար: Շտատիվը չժանգոտվող պողպատից բռնակով է: Պատգարակն ունի կարգավորվող ուղղահայաց թթվածնի տարայի ֆիքսման հարմարանք, բեռնատարողությունը ոչ պակաս քան 15 կգ: Գործառույթները` մեջքի մակերեսը ծակոտկեն է՝ պատշաճ օդափոխման նպատակով, թիկնակը կարգավորվող է՝ ոչ պակաս, քան 0°-ից 80° միջակայքում, բարձությունը կարգավորվող է՝ ամուր կռունկային համակարգով, պատգարակի բարձրությունը պետք է կարգավորվի ոչ պակաս քան 550-ից 850 մմ միջակայքում (± 5 %), պատգարակի երկարությունը՝ ոչ պակաս քան 1900 մմ-ից 2000 մմ միջակայքում (± 5 %), պատգարակի լայնությունը` ոչ պակաս քան 550 մմ-ից 640 մմ միջակայքում (± 5 %), անիվները ոչ պակաս քան 100 մմ, ներքնակը պատրաստված է պոլիուրեթանային փրփուրից՝ հանվող ջրակայուն պատյանով, ներքնակի հաստությունը՝ ոչ պակաս, քան 80 մմ: Լրակազմ և պարագաներ` աշխատակազմի ուսուցում, օգտագործման ձեռնարկ հայերեն կամ անգլերեն կամ ռուսերեն լեզուներով, լրակազմը պետք է ներառի բոլոր անհրաժեշտ լրացուցիչ սարքերը և պարագաները, որոնք անհրաժեշտ են լիարժեք գործունեության համար: Նոր է, չօգտագործված: Երաշխիքային ժամկետը մատակարարման պահից ոչ պակաս, քան՝ 12 ամիս: Պատգարակը մատակակարելուց հետո պետք է բերվի լիարժեք աշխատանքային վիճակի:</t>
  </si>
  <si>
    <t>Դեֆիբրիլյատոր: Էկրանը առնվազն 8 դյույմ, LCD գունավոր կապացիտիվ սենսորային էկրան, պաշտպանված կոփված ապակիով, առնվազն 1024×768 պիքսել լուծաչափով: Ոչ պակաս, քան 5 ալիքային կոր: Խոշոր տառաչափով ինտերֆեյս: Կորի սառեցման գործառույթ: Էկրանի պատկերահանման (screenshot) գործառույթ: Բարձր կոնտրաստի ռեժիմ: Ավտոմատ պայծառության կարգավորում: Աջակցություն ժեստերով կառավարում: Սքանավորման արագությունը առնվազն 6.25, 12.5, 25, 50 մմ/վ: Ահազանգի լուսային ցուցիչի առկայություն: Նավիգացիոն պտուտակ/կոճակի առկայություն: Միացման պատրաստականության ժամանակ: Ոչ ավելի, քան 2 վայրկյան: Գրաֆիկական տեսողական ահազանգման ուղեցույցի առկայություն: Սնուցումը` AC մուտքային լարում 100 V-240 V: Մարտկոցը` լիթիում-իոնային մարտկոց, որը պետք է ապահովի ոչ պակաս, քան 300 լիցքաթափում առնվազն 200 Ջ էներգիայով, կամ առնվազն 6.5 ժամ մոնիտորինգ, կամ առնվազն 4.5 ժամ պեյսինգ՝ մեկ լիցքավորմամբ նոր մարտկոցի դեպքում։ Անջատման ուշացում՝ մարտկոցի ցածր լիցքի ահազանգից հետո: Առնվազն 20 րոպե մոնիտորինգ: Ձեռքով դեֆիբրիլյացիա: Կիրառելի պացիենտների խմբեր` մեծահասակ, մանկական, նորածնային: Տեխնոլոգիա` կարճատև երկփուլանի էքսպոնենցիալ (BTE) ալիքաձև, ավտոմատ կոմպենսացիայով՝ ըստ պացիենտի իմպեդանսի: Առավելագույն էներգիայի ելք: ոչ պակաս, քան 360 Ջ: Դեֆիբրիլյացիայի ռեժիմը ձեռքով ռեժիմում: Սինխրոնիզացված և ոչ սինխրոնիզացված, էներգիայի ընտրության ոչ պակաս, քան 20 մակարդակ: Լիցքավորման ժամանակ: Մարտկոցով՝ մինչև 200 Ջ ոչ ավելի, քան 3 վայրկյանում: Պացիենտի հետ կոնտակտի ցուցադրում: Պետք է առկա լինեն ցուցիչներ ինչպես էկրանին, այնպես էլ արտաքին paddle-ի վրա, որոնք ցույց են տալիս պացիենտի և paddle/pads-ի միջև կոնտակտային իմպեդանսի վիճակը։ Ցուցադրվող իմպեդանսի արժեքը պետք է կարգավորվող լինի: Էներգիայի ընտրություն: Պետք է հնարավոր լինի կատարել ինչպես սարքի վահանակից, այնպես էլ արտաքին paddle-ների միջոցով: Պացիենտի իմպեդանսի միջակայք: առնվազն 25-ից 300 Օմ՝ արտաքին դեֆիբրիլյացիայի համար: ԷՍԳ վերականգնման ժամանակը դեֆիբրիլյացիայից հետո: Ոչ ավելի, քան 2.5 վայրկյան: Ռիթմի ավտոմատ վերլուծություն ձեռքով դեֆիբրիլյացիայի ռեժիմի առկայություն: Աշխատանքի ուղեցույց ձեռքով դեֆիբրիլյացիայի ռեժիմի առկայություն: AED (ավտոմատ արտաքին դեֆիբրիլյատոր): Ձայնային ուղեցույցի առկայություն: Ձայնի գրանցման առկայություն: Շոկի ենթակա ռիթմեր: VF, VT (ՍՍՀ &gt;150 զարկ/րոպե և QRS լայնություն &gt;120 մվ): Շոկերի շարք: Շոկեր՝ 1, 2, 3, կարգավորվող։ Լռելյայն աճող էներգիայի հաջորդականությունը պետք է համապատասխանի AHA 2020 ուղեցույցին: CPR հետադարձ կապ: Մոնիտորինգվող պարամետրեր: Առկայություն՝ հաճախություն, ընդհատման ժամանակ: Ընտրովի՝ խորություն, հետադարձ բարձրացում (recoil), կոմպրեսիաների բաժնեմաս, CQI: CPR մետրոնոմ: Պետք է համապատասխանի AHA 2020 ուղեցույցին: CPR կառավարման վահանակի առկայություն: CPR հետհաշվարկի առկայություն: CPR ֆիլտրի առկայություն: CPR ուսուցման ռեժիմ: Ներառյալ CPR գործողությունների ուսուցում, փրկարարական ընթացակարգերի ուսուցում, ինտերակտիվ ինքնուսուցում: Պեյսինգ: Ռեժիմներ: Ֆիքսված ռեժիմ և պահանջով (demand) ռեժիմ: Ալիքաձև: Միանպուլս քառակուսի ալիք: Իմպուլսի տևողություն: 20 մվ, 40 մվ, ± 5 %: Պեյսինգի հաճախություն: 30 ppm-ից մինչև 210 ppm (Ճշգրտություն՝ ±1.5%, Քայլ՝ 5 ppm): Պեյսինգի ելք: 0 mA-ից մինչև 200 mA (Ճշգրտություն՝ ± 5 % կամ ± 5 mA՝ որը մեծ է, Քայլ՝ 1 mA, 2 mA կամ 5 mA): 4:1 պեյսինգի գործառույթի առկայություն: Մոնիտորինգ: ԷՍԳ: առնվազն 15-ից 300 զարկ/րոպե՝ մեծահասակների համար, առնվազն՝ 15-ից 350 զարկ/րոպե՝ մանկական և նորածնային պացիենտների համար։ Սրտի հաճախության ճշգրտությունը՝ ± 1 % կամ ± 1 զարկ/րոպե՝ որը մեծ է։ ԷՍԳ չափաբաժիններ՝ 0.25, 0.5, 1, 2, 4 սմ/մՎ, Auto։ ԷՍԳ կասկադային ցուցադրում: ST/QT մոնիտորինգի առկայություն: SpO2: 0–100% Մեծահասակների, մանկական և նորածնային պացիենտների համար: Պետք է ապահովի պերֆուզիայի ցուցիչ և ձայնային տոն: PR: առնվազն 20–ից 300 զարկ/րոպե: NIBP: Առնվազն՝ Մեծահասակ. Sys 25–290 mmHg, Dia 10–250 mmHg, Mean 15–260 mmHg: Մանկական. Sys 25–240 mmHg, Dia 10–200 mmHg, Mean 15–215 mmHg: Նորածնային. Sys 25–140 mmHg, Dia 10–115 mmHg, Mean 15–125 mmHg: Գրանցիչ: Ավտոմատ գրանցում: Լիցքավորման դեպքեր, շոկի դեպքեր, նշված դեպքեր, ավտոթեստի հաշվետվություն, պարամետրային ահազանգեր, առիթմիայի ահազանգեր՝ եթե կարգավորված են որպես միացված: Գրանցման արագություն: առնվազն 6.25 մմ/վ, 12.5 մմ/վ, 25 մմ/վ, 50 մմ/վ: Ալիքաձևի գրանցման տևողություն: 8 վ, 16 վ, 32 վ, STAT: Տպվող ալիքաձևերի քանակ: առավելագույնը 3: Թղթի լայնություն: առնվազն 50 մմ: Պահեստավորում: Դեպքերի գրանցում: Մինչև 1000 դեպք յուրաքանչյուր պացիենտի համար: Ալիքաձևերի պահեստավորում: Մինչև 120 ժամ անընդմեջ ԷՍԳ ալիքաձևերի պահեստավորում: Ձայնի գրանցում: Առնվազն 8 ժամ յուրաքանչյուր պացիենտի համար: Աղյուսակային թրենդներ: Առնվազն 200 ժամ բոլոր չափվող պարամետրերի համար, լուծաչափը՝ 1 րոպե: Տվյալների արտահանում: Տվյալները պետք է հնարավոր լինի արտահանել համակարգիչ՝ USB ֆլեշ հիշողության միջոցով: Սպասարկում: Ավտոթեստ՝ սնուցումն անջատված վիճակում: Առկայություն, ներառյալ առավելագույն էներգիայի լիցքաթափումը: Ավտոթեստի հաճախականություն: Օրական, շաբաթական: Օգտագործողի թեստի հիշեցման առկայություն: Սարքի կարգավիճակի ցուցիչի առկայություն: Անհատականացվող թեստի ամփոփման առկայություն: Գրաֆիկական տեսողական անսարքությունների վերացման ուղեցույցի առկայություն: Շրջակա միջավայրի և ֆիզիկական պահանջներ: Ջրից/պինդ մասնիկներից պաշտպանության աստիճան: ≥IP55: Վայր ընկնելու պաշտպանություն առանց տեղափոխման պատյանի: 0.75 մ՝ բազմակողմ: Պետք է դիմակայել մեխանիկական հարվածային փորձարկումներին՝ բժշկական սարքերի ստանդարտների համաձայն: Ջերմաստիճան: Աշխատանքային՝ - 20-ից + 55 °C, Պահեստավորման՝ - 40-ից + 75 °C: Խոնավություն: 5-ից 95 % (առանց կոնդենսացիայի): Բարձրության վրա աշխատանք՝ ծովի մակարդակից առնվազն մինչև 4500 մ: Ցանց: Տվյալների փոխանցում: Իրական ժամանակի տվյալների ուղարկում CMS կամ HL7 ծառայությանը՝ Wi-Fi-ի կամ լարային ցանցի միջոցով: Որակի վկայականներ (առկայություն), 1. ISO 13485 կամ համարժեք, 2. ISO 14001 կամ համարժեք, 3. Բժշկական սարքավորումների համար` 93/42/EEC դիրեկտիվայով պահանջվող բոլոր անհրաժեշտ փորձարկումներն անցած CE սերտիֆիկատ կամ համարժեք MDR Regulation (EU) 2017/745 սերտիֆիկատ կամ բոլոր անհրաժեշտ փորձարկումներն անցած FDA սերտիֆիկատ: Երաշխիքային ժամկետը տեղադրման պահից ոչ պակաս քան 12 ամիս։ Մատակարարը ունի անհրաժեշտ մասնագիտական կազմը սարքավորման տեղադրման, ուսուցման, տեխնիկական սպասարկման և վերանորոգումների իրականացման համար։</t>
  </si>
  <si>
    <t>Միանվագ օգտագործման ծայրակալներ թքածծիչի համար՝ սիլիկոնե ծայրով: Պատրաստված են ոչ տոքսիկ պլաստմասսայից  (տարբեր գույների` կապույտ, սպիտակ), հաստությունը՝ 6.5 մմ (± 10 %), երկարությունը՝ 15 սմ (± 10 %): Ֆորմատ՝1 հատ սիլիկոնե ծայրակալ: Նոր է, չօգտագործված: Հանձնելու պահին պիտանելիության ժամկետի 1/2-ի առկայություն:</t>
  </si>
  <si>
    <t>Փայլեցման խոզանակ, արտադրվում է սինթետիկ մազից, նախատեսված է պլոմբի հարթեցման և հղկման համար: Ֆորմատ՝ հատ: Նոր է, չօգտագործված: Հանձնելու պահին պիտանելիության ժամկետի 1/2-ի առկայություն:</t>
  </si>
  <si>
    <t>Պատրաստված է լրիվ  չժանգոտվող մետաղից, նախատեսված պուլպայի հեռացման համար, մինվագ օգտագործման: Ֆորմատ՝ 1 հատ պուլպէքստրակտոր/հատ: Նոր է, չօգտագործված: Հանձնելու պահին պիտանելիության ժամկետի 1/2-ի առկայություն:</t>
  </si>
  <si>
    <t>Բամբակե  գլանակ, որը նախատեսված է ատամը թքից մեկուսացնելու համար: Կազմված է 100 %-անոց բամբակից, հաստությունը՝ 10 մմ (± 1 մմ), երկարությունը՝ 38 մմ (± 2 մմ): Ֆորմատ՝ 1 հատ բամակե գլանակ/հատ: Նոր է, չօգտագործված: Հանձնելու պահին պիտանելիության ժամկետի 1/2-ի առկայություն:</t>
  </si>
  <si>
    <t>K-ֆայլ` արմատախողովակը մշակելու համար: Երկարությունը՝ 21 մմ, 25 մմ, 28 մմ, 31 մմ: Չափը՝ 10: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</si>
  <si>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K-ֆայլ` արմատախողովակը մշակելու համար: Երկարությունը՝ 21 մմ, 25 մմ, 28 մմ, 31 մմ: Չափը՝ 08: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</si>
  <si>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K-ֆայլ` արմատախողովակը մշակելու համար: Երկարությունը՝ 21 մմ, 25 մմ, 28 մմ, 31 մմ: Չափը՝ 15: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</si>
  <si>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K-ֆայլ` արմատախողովակը մշակելու համար: Երկարությունը՝ 21 մմ, 25 մմ, 28 մմ, 31 մմ: Չափը՝ 20: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</si>
  <si>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K-ֆայլ` արմատախողովակը մշակելու համար: Երկարությունը՝ 21 մմ, 25 մմ, 28 մմ, 31 մմ: Չափը՝ 25: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</si>
  <si>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H-ֆայլ`արմատախողովակը մշակելու համար: Երկարությունը՝ 21 մմ, 25 մմ, 28 մմ, 31 մմ: Չափը՝ 15: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</si>
  <si>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H-ֆայլ` արմատախողովակը մշակելու համար: Երկարությունը՝ 21 մմ, 25 մմ, 28 մմ, 31 մմ: Չափը՝ 20: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</si>
  <si>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H-ֆայլ` արմատախողովակը մշակելու համար: Երկարությունը՝ 21 մմ, 25 մմ, 28 մմ, 31 մմ: Չափը՝ 25: Ֆորմատ՝ 6 ֆայլեր հավաքածույում/հատ: Պատրաստված է բարձր որակի մետաղից:  Չափսերը ըստ պատվիրատուի պահանջի: Նոր է, չօգտագործված: Հանձնելու պահին պիտանելիության ժամկետի 1/2-ի առկայություն:</t>
  </si>
  <si>
    <t>Արմատախողովակը լցոնելու համար: Երկարությունը՝ 21 մմ, 25 մմ, 29 մմ, ըստ պատվիրատուի պահանջի: Ֆորմատ՝ 4 արմատալցոնիչներ տուփում/հատ: Կազմված է առանցքից և զսպանակից: Արմատալցիչի  խիտ զսպանակը անմիջապես սկսվում է առանցքից և կլանում պուլսացիոն շարժման ուժը` մեծացնելով դիմացկունությունը: Լիցքանյութը բաշխվում է հավասարաչափ և կանխվում է օդային պղպջակների առաջացումը: Պատրաստված է չժանգոտվող պողպատից, որն ապահովում է գերէլաստիկություն և փոքրացնում է կոտրվելու հավանականությունը: Նոր է, չօգտագործված: Հանձնելու պահին պիտանելիության ժամկետի 1/2-ի առկայություն:</t>
  </si>
  <si>
    <t>Ռենտգեն ժապավեն ստոմատոլոգիական 3x4 սմ (± 0.05 սմ) չափսի: Նոր է, չօգտագործված: Հանձնելու պահին պիտանելիության ժամկետի 1/2-ի առկայություն:</t>
  </si>
  <si>
    <t>Ասեղ կարպուլային ներարկիչի՝ կարպուլային ասեղ, ասեղի հաստությունը 0.4 մմ, երկարությունը՝ 31-ից 36 մմ, ստերիլ փաթեթավորված է, մեկանգամյա օգտագործման, ամերիկյան ստանդարտի։ Ունի երկու սուր ծայր՝ ճակատային՝ հյուսվածքների մեջ մտցնելու համար, և թիկունքային՝ քարթրիջի մեմբրանը ծակելու համար։ Ասեղի ծայրը պատված է սիլիկոնով, որը հեշտացնում է ասեղի շարժը փափուկ հյուսվածքներում: Ֆորմատ՝ 1 հատ ասեղ: Նոր է, չօգտագործված: Հանձնելու պահին պիտանելիության ժամկետի 1/2-ի առկայություն:</t>
  </si>
  <si>
    <t>Ասեղ կարպուլային ներարկիչի՝ կարպուլային ասեղ, հաստությունը՝ 0.3 մմ, երկարությունը 16-ից 25 մմ, ստերիլ փաթեթավորված է, մեկանգամյա օգտագործման, ամերիկյան ստանդարտի: Ունի երկու սուր ծայր՝ ճակատային՝ հյուսվածքների մեջ մտցնելու համար, և թիկունքային՝ քարթրիջի մեմբրանը ծակելու համար: Ասեղի ծայրը պատված է սիլիկոնով, որը հեշտացնում է ասեղի շարժը փափուկ հյուսվածքներում: Ֆորմատ՝ 1 հատ ասեղ: Նոր է, չօգտագործված: Հանձնելու պահին պիտանելիության ժամկետի 1/2-ի առկայություն:</t>
  </si>
  <si>
    <t>Ասեղներ կարպուլային ներարկիչի հաստությունը՝ 0.3 մմ</t>
  </si>
  <si>
    <t>Ասեղներ կարպուլային ներարկիչի հաստությունը՝ 0.4 մմ</t>
  </si>
  <si>
    <t>Գչիր ալմաստե`տուրբինային, գլանաձև N1, N2, N3 - բոռ ալմաստե գլխիկով տուրբինային ծայրակալի համար: Կազմված է առանցքից և ալմաստե գլխիկից:  Չափսերը ըստ պատվիրատուի պահանջի: Ֆորմատ՝ 1 հատ գչիր: Նոր է, չօգտագործված: Հանձնելու պահին պիտանելիության ժամկետի 1/2-ի առկայություն:</t>
  </si>
  <si>
    <t>Գչիր ալմաստե`տուրբինային, գնդաձև N1, N2, N3 - բոռ ալմաստե գլխիկով տուրբինային ծայրակալի համար: Կազմված է առանցքից և ալմաստե գլխիկից:  Չափսերը ըստ պատվիրատուի պահանջի: Ֆորմատ՝ 1 հատ գչիր: Նոր է, չօգտագործված: Հանձնելու պահին պիտանելիության ժամկետի 1/2-ի առկայություն:</t>
  </si>
  <si>
    <t>Գչիր ալմաստե`տուրբինային, hրաձև N1, N2, N3 - բոռ ալմաստե գլխիկով տուրբինային ծայրակալի համար: Կազմված է առանցքից և ալմաստե գլխիկից: Չափսերը ըստ պատվիրատուի պահանջի: Ֆորմատ՝ 1 հատ գչիր: Նոր է, չօգտագործված: Հանձնելու պահին պիտանելիության ժամկետի 1/2-ի առկայություն:</t>
  </si>
  <si>
    <t>Գչիր ալմաստե`տուրբինային, կաթիլաձև N1, N2, N3 - բոռ ալմաստե գլխիկով տուրբինային ծայրակալի համար: Կազմված է առանցքից և ալմաստե գլխիկից: Չափսերը ըստ պատվիրատուի պահանջի: Ֆորմատ՝ 1 հատ գչիր: Նոր է, չօգտագործված: Հանձնելու պահին պիտանելիության ժամկետի 1/2-ի առկայություն:</t>
  </si>
  <si>
    <t>Ծրարներ ախտահանման համար՝ ինքնասոսնձվող, ստերիլ`3.5"x10" չափի: Թղթյա թափանցիկ ծրարներ են, իրար միացված, ստերիլ գործիքները պահպանելու համար: Ֆորմատ՝ ոչ պակաս քան 200 հատ իրար միացված ծրարներ տուփում/հատ: Նոր է, չօգտագործված: Հանձնելու պահին պիտանելիության ժամկետի 1/2-ի առկայություն:</t>
  </si>
  <si>
    <t>Ծրարներ ախտահանման համար, ստերիլ գլանափաթեթներ են՝ ոչ պակաս, քան 10 սմ լայնությամբ, և ոչ պակաս, քան՝ 200 մ երկարությամբ: Թղթյա թափանցիկ իրար միացված ծրարներ են, ստերիլ գործիքները պահպանելու համար: Ֆորմատ՝ հատ: Նոր է, չօգտագործված: Հանձնելու պահին պիտանելիության ժամկետի 1/2-ի առկայություն:</t>
  </si>
  <si>
    <t>Դեվիտալիզացնող մածուկ, առանց մկնդեղի, ոչ պակաս, քան՝ 3 գ տարողությամբ: Պարունակում է պարաֆորմալդեհիդ, լիդոկայինի հիդրոքլորիդ: Ֆորմատ՝ հատ: Նոր է, չօգտագործված: Հանձնելու պահին պիտանելիության ժամկետի 1/2-ի առկայություն:</t>
  </si>
  <si>
    <t>Փայլեցնող մածուկ՝ ատամների պրոֆիլակտիկ մաքրման համար: Աբրազիվ մածուկ է, տարբեր համերի: Տարայի պարունակությունը ոչ պակաս, քան՝ 2 գ: Ֆորմատ՝ հատ: Նոր է, չօգտագործված: Հանձնելու պահին պիտանելիության ժամկետի 1/2-ի առկայություն:</t>
  </si>
  <si>
    <t>Ադհեզիվ բոնդ, ատամնալիցքի համար, ոչ պակաս, քան՝ 5 մլ տարողությամբ անգույն թափանցիկ մածուցիկ հեղուկ սրվակում: Ֆորմատ՝ հատ: Նոր է, չօգտագործված: Հանձնելու պահին պիտանելիության ժամկետի 1/2-ի առկայություն:</t>
  </si>
  <si>
    <t>Յուղ ծայրակալի յուղման համար, ալյումինե տարրայով: Պարունակությունը ոչ պակաս, քան՝ 500 մլ յուղ: Նախատեսված է ծայրակալները յուղելու համար: Նոր է, չօգտագործված: Ֆորմատ՝ հատ: Հանձնելու պահին պիտանելիության ժամկետի 1/2-ի առկայություն:</t>
  </si>
  <si>
    <t>Դոնդող է ատամների կարծր հյուսվածքների թթվուտամշակման համար: Չի ծորում լնդի վրա և հեշտությամբ լվացվում է ջրի շիթով: Կիրառվում է կարիոզ խոռոչների լիցքավորումից առաջ: Ակտիվ բաղադրիչը` օրթոֆոսֆորական թթու 37 %՝ 5 մլ  տարողությամբ: Արտադրման ձևը` ներարկիչ: Նոր է, չօգտագործված: Հանձնելու պահին պիտանելիության ժամկետի առնվազն 1/2-ի առկայություն:</t>
  </si>
  <si>
    <t>Տրիկրեզոլ ֆորմալին ոչ պակաս, քան՝ 30 մլ տարողությամբ սրվակ կամ շշիկ: Արմատախողովակների հականեխիչ մշակման համար: Պարունակում է  տրիկրեզոլ և ֆորմալին:  Ֆորմատ՝ հատ: Նոր է, չօգտագործված: Հանձնելու պահին պիտանելիության ժամկետի 1/2-ի առկայություն:</t>
  </si>
  <si>
    <t>Էվգենոլը արտաքինից անգույն հեղուկ է, որը օդի հետ շփվելիս վերածվում է դեղինի: Հիմանական բաղադրիչը մեխակի յուղն է, պարունակում է ոչ պակաս, քան 85 % մեխակի յուղ: Սրվակի պարունակությունը, ոչ պակաս, քան՝ 100 մլ: Նոր է, չօգտագործված: Հանձնելու պահին պիտանելիության ժամկետի 1/2-ի առկայություն:</t>
  </si>
  <si>
    <t>Ցինկի օքսիդի փոշի - անգույն կամ սպիտակ բյուրեղային փոշի է, տուփի պարունակությունը ոչ պակաս, քան՝ 80 գր: Նոր է, չօգտագործված: Հանձնելու պահին պիտանելիության ժամկետի 1/2-ի առկայություն:</t>
  </si>
  <si>
    <t>Մեպիվակային (մեպիվակայինի հիդրոքլորիդ) mepivacaine (mepivacaine hydrochloride) լուծույթ ներարկման 30 մգ/մլ, 1.7 մլ փամփուշտ: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</si>
  <si>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Մեպիվակային 30 մգ/մլ</t>
  </si>
  <si>
    <t>Օքսոլին 2.5 մգ/գ</t>
  </si>
  <si>
    <t>Օքսոլին oxolin 2.5 մգ/գ, 10 գ քսուք ալյումինե պարկուճում: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</si>
  <si>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Արտիկային (արտիկայինի հիդրոքլորիդ), էպինեֆրին (էպինեֆրինի հիդրոքլորիդ) articaine (articaine hydrochloride), epinephrine (epinephrine hydrochloride) լուծույթ ներարկման 40 մգ/մլ + 0.01 մգ/մլ, 1.7 մլ կամ 1.8 մլ փամփուշտ: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</si>
  <si>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Արտիկային+էպինեֆրին 1:100000, 20 մլ</t>
  </si>
  <si>
    <t>Արտիկային (արտիկայինի հիդրոքլորիդ), էպինեֆրին (էպինեֆրինի հիդրոտարտրատ) articaine (articaine hydrochloride), epinephrine (epinephrine hydrotartate) լուծույթ ներարկման  40 մգ/մլ + 0.01 մգ/լ, 20 մլ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</si>
  <si>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r>
      <t xml:space="preserve">AMBU կամ համարժեք գելապատ, միանգամյա օգտագործման մակերեսային էլեկտրոդ: Չափսը՝ 22×30 մմ: Էլեկտրոդը պարտադիր համատեղելի է կլինիկայում առկա և շահագործվող Nicolet  EMG սարքի հետ: Նոր է, չօգտագործված: Հանձնելու պահին պիտանելիության ժամկետի 1/2-ի առկայություն: </t>
    </r>
    <r>
      <rPr>
        <b/>
        <sz val="11"/>
        <rFont val="Sylfaen"/>
        <family val="1"/>
      </rPr>
      <t>Ցանկացած մատակարարված խմբաքանակի համար որակի սերտիֆիկատի առկայությունը պարտադիր է:</t>
    </r>
  </si>
  <si>
    <t>Ճկուն միանգամյա ուրետերոսկոպ 7.5 Fr</t>
  </si>
  <si>
    <t>Ուրեթերոռենոսկոպիայի համար նախատեսվող պատյան /Ureteral access sheath/ 12 Fr/10 Fr</t>
  </si>
  <si>
    <t>Վերադարձի մեթոդով տոնոմետր՝ նախատեսված աչքի ներակնային ճնշման չափման համար։
• Չափման սկզբունք՝ զոնդը կարճատև դիպչում է կոռնեային մակերեսին, առանց անզգայացնող կաթիլների կիրառման անհրաժեշտության։
• Արագ չափում․ հնարավոր է թե՛ մեկական չափում, թե՛ ավտոմատացված 6-չափման ռեժիմ։
• Ճշգրիտ դիրքավորման օգնական (լուսային նշաններով), որը հեշտացնում է ճիշտ օգտագործումը։
• Կալիբրացիայի անհրաժեշտություն չկա սովորական կիրառման ժամանակ։
Չափման միջակայք՝ 7-50 mmHg կամ ավել, Ճշգրտություն - ± 1.2 mmHg (≤ 20 mmHg դեպքում) կամ ավելի ճշգրիտ, ± 2.2 mmHg (երբ &gt; 20 mmHg) կամ ավելի ճշգրիտ, կրկնելիություն՝ երկու չափումների միջև տատանումների գործակիցը &lt; 8 %: Ցուցադրման լուծաչափ / միավոր - 1 mmHg, mmHg միավորներով,
Չափեր (Լ×Բ×Հ) - մոտ 29×95×215 մմ, Քաշ - 140 գ (առանց մարտկոցների) կամ ավելի թեթև, Էներգամատակարարում՝ 4×AA (1.5 V) ալկալային մարտկոցներ (LR6)։ Ապրանքը պետք է լինի նոր, չօգտագործված, մատակարարվի գործարանային փակ փաթեթավորմամբ։ Երաշխիքը ոչ պակաս քան 12 ամիս:</t>
  </si>
  <si>
    <r>
      <t xml:space="preserve">Նախատեսված է լապարոսկոպիկ վիրահատությունների ընթացքում սինթետիկ ցանցի (mesh) ֆիքսման համար որովայնային պատին՝ ինգվինալ, վենտրալ և այլ տեսակի ճողվածքների (hernia) բուժման ժամանակ: Դիզայնը թույլ է տալիս աշխատել մեկ ձեռքով։ Ցողունի երկարությունը ոչ պակաս 36 սմ։ Լիցքավորված ոչ պակաս, քան թվով 30 ներծծվող ամրակներով` պատրաստված կաթնագլիկոլաթթվի հիմքի վրա։ Ամրակի տիպը պարուրաձև, բարձրությունը 5-5.2 մմ։ Ամրակները մնում են կայուն 4-5 ամսվա ընթացքում և ամբողջությամբ ներծծվում են 12 ամսվա ընթացքում։ Ամրակի հիմքում երկու թևիկների առկայություն, որոնք թույլ են տալիս արդյունավետ ֆիքսել լայն անցքերով ճողվածքի ցանցերը։ Նոր է, չօգտագործված, գործարանային ստերիլ փաթեթավորմամբ: Հանձնելու պահին ամբողջ պիտանելիության ժամկետի առնվազն 1/2-ի առկայությամբ: </t>
    </r>
    <r>
      <rPr>
        <b/>
        <sz val="11"/>
        <rFont val="Sylfaen"/>
        <family val="1"/>
      </rPr>
      <t>CE MARK կամ FDA կամ համարժեք որակի վկայականի առկայությունը պարտադիր է:</t>
    </r>
    <r>
      <rPr>
        <sz val="11"/>
        <rFont val="Sylfaen"/>
        <family val="1"/>
        <charset val="204"/>
      </rPr>
      <t xml:space="preserve"> </t>
    </r>
    <r>
      <rPr>
        <b/>
        <sz val="11"/>
        <rFont val="Sylfaen"/>
        <family val="1"/>
      </rPr>
      <t>Պարտադիր պայման է հանդիսանում՝ մասնակիցը հայտով ներկայացնում է՝ապրանքը արտադրողի կողմից ներկայացվող ավտարիզացիոն նամակ (երաշխիքային-լիազոր նամակ):</t>
    </r>
    <r>
      <rPr>
        <sz val="11"/>
        <rFont val="Sylfaen"/>
        <family val="1"/>
        <charset val="204"/>
      </rPr>
      <t xml:space="preserve"> </t>
    </r>
    <r>
      <rPr>
        <b/>
        <sz val="11"/>
        <rFont val="Sylfaen"/>
        <family val="1"/>
      </rPr>
      <t>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</si>
  <si>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t>Լապարասկոպիկ wound protector ցելոֆանե</t>
  </si>
  <si>
    <t>Էնտերալ սնունդ ստանդարտ 500 մլ/1</t>
  </si>
  <si>
    <t>Էնտերալ սնունդ ստանդարտ 500 մլ/2</t>
  </si>
  <si>
    <t>Տրախեոստոմիկ փողի հավաքածու N 7.0</t>
  </si>
  <si>
    <t>Էնդոսկոպիկ լիգատոր, 7 տեղադրված օղակներով, 9.4-13 մմ դիստալ հատվածի արտաքին դիամետրով էնդոսկոպերի համար, օղակների նետման համար կոճով, թելի անցկացման համար կաթետերով, 7 տեղադրված օղերի դիստալ ծայրադիրով: Նոր է, չօգտագործված: Հանձնելու պահին ամբողջ պիտանելիության ժամկետի 1/2-ի առկայություն:</t>
  </si>
  <si>
    <t>Էնդոսկոպիկ հեմոստազի մետաղական կլիպս, ոչ պակաս քան 1 սմ բացվածքով: Ռոտացիոն մեխանիզմի առկայություն: Միանգամյա օգտագործման: Համապատասխանություն՝ 2.8 մմ աշխատանքային ալիքին: Նոր է, չօգտագործված, գործարանային փաթեթավորմամբ: Հանձնելու պահին պիտանիության ժամկետի 1/2-ի առկայություն:</t>
  </si>
  <si>
    <t>Մեխանիկական ֆունկցիոնալ մահճակալ: Նորմալ ստանդարտ հիվանդասենյակների, անհետաձգելի բուժօգնության և վերակենդանացման բաժինների համար նախագծված մեխանիկական կառավարմամբ /MANUAL/, երկու սեկցիաներով մահճակալ, փոշեներկված, հիմնական հենքը  պատրաստված է խիստ դիմացկուն հատվածավոր պողպատե խողովակներից կամ պողպատե շերտերից: Հանվող ABS պլաստիկ գլխամասի և ոտնամասի պատերով /PANEL/՝ սպիտակի և կապույտի համադրությամբ: Գլխային հատվածը բարձրանում է  0-80˚(± 5˚): Գլխային հատվածի բարձրության կարգավորում մեխանիկական կառավարման եղանակով: Ունի 4 սեգմենտանի ներքնակ, որը չի սահում և շատ ամուր հարմարեցված է մահճակալին: Ներքնակը ջրակայուն կտորից է: Ներքնակի չափսերը՝ 2000х850х80 մմ (ոչ պակաս, քան՝ 80 մմ սպունգ, խտությունը՝ ոչ պակաս, քան՝ 20 կգ/մ³): Ներքնակը ծալվում է մահճակալի այն հատվածի հետ, որի թեքությունը անհրաժեշտ է կարգավորել: Ներքնակն ունի անցքեր, որոնց շնորհիվ օդ է ներս թափանցվում, իսկ պառկելուց օդը արագ դուրս է մղվում: Անհրաժեշտության դեպքում կարելի է ներքնակից հանել կամ փոխարինել սպունգը: Մահճակալի ոտքերին ամրացված են` 4x125 մմ տրամագծով երկշերտ անիվներ, 2-շառնիրային, միաժամանակյա արգելակումով:  Ունի բամպերներ բոլոր 4 անկյուններում: Մահճակալի ընդհանուր չափսերը` երկարությունը 2160 մմ, լայնությունը՝ 960 մմ, բարձրությունը՝ 500 մմ: Մահճակալի և ներքնակի չափսերի  թույլատրելի տատանումը ± 5 %: Ունի շարժական շտատիվ՝ կարգավորվող բարձրությամբ և առնվազն 4 կախիչներով: Ունի ալյումինե, ծալվող կողմնային բազրիքներ (զույգ): Ունի հարմարանք (ցանց) տարբեր բժշկական պարագաներ դնելու համար: Մահճակալի մետաղական հենքը սպիտակ է: Մահճակալի առավելագույն ծանրաբեռնվածությունը` առնվազն 280 կգ: Մահճակալի քաշը ոչ ավել, քան 60 կգ: Արտադրող ընկերության ISO certification: Նոր է, չօգտագործված: Առաջարկի արժեքի մեջ ներառված են տեղադրումը, կարգավորումները, օգտագործման եղանակներին ծանոթացնելը: Երաշխիքային ժամկետը տեղադրման պահից ոչ պակաս, քան՝ 12 ամիս:</t>
  </si>
  <si>
    <t>Թթվածնային ֆլոումետր խոնավացուցիչ՝ պատին ամրացվելու հնարավորությամբ, ծայրակալները wurth ստանդարտի: Ֆլոումետրի կորպուսը բարձրորակ չժանգոտվող պողպատից է, փականային համակարգը՝ չժանգոտվող մետաղից: Բարձր խտության պոլիմերային ֆիլտր, բարձր ջերմաստիճանի ու գոլորշու պայմաններում ստերիլիզացված խոնավացուցիչ, գազի տեսակը՝ բժշկական թթվածին, աշխատանքային ճնշումը 87 psi, հոսքի մաքս. արագությունը առնվազն 0-15 լ/ր, կարգավորվող հոսքի արագության հնարավորություն, 1-10 լ/ր և 1-15 լ/ր, խոնավացուցիչի տարողունակությունը 200 մլ, չափսերը՝ 80x60x300 մմ (աննշան շեղումներով): Նոր է, չօգտագործված: Երաշխիքային ժամկետը մատակարարման պահից առնվազն 12 ամսից ոչ պակաս:</t>
  </si>
  <si>
    <t>Թթվածնային ֆլոումետր խոնավացուցիչ</t>
  </si>
  <si>
    <t>Բալոն կաթետեր  դեղապատ</t>
  </si>
  <si>
    <r>
      <t xml:space="preserve">Ռիֆամպիցինի  դիսկ: Ֆորմատ`1 դիսկ/հատ: Նոր է, չօգտագործված: Հանձնելու պահին պիտանիության ժամկետի 1/2 առկայություն: Պահպանման պայմաները՝ պահել չոր տեղում: </t>
    </r>
    <r>
      <rPr>
        <sz val="11"/>
        <rFont val="Sylfaen"/>
        <family val="1"/>
      </rPr>
      <t xml:space="preserve"> 1 քարթրիջում 50 հատ դիսկ:</t>
    </r>
  </si>
  <si>
    <r>
      <t xml:space="preserve">Տրանեքսամաթթու tranexamic acid լուծույթ ն/ե ներարկման </t>
    </r>
    <r>
      <rPr>
        <sz val="11"/>
        <rFont val="Sylfaen"/>
        <family val="1"/>
      </rPr>
      <t xml:space="preserve">50 </t>
    </r>
    <r>
      <rPr>
        <sz val="11"/>
        <rFont val="Sylfaen"/>
        <family val="1"/>
        <charset val="204"/>
      </rPr>
      <t>մգ/մլ, 20 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r>
  </si>
  <si>
    <r>
      <t xml:space="preserve">Ինսուլին 100 </t>
    </r>
    <r>
      <rPr>
        <sz val="11"/>
        <rFont val="Sylfaen"/>
        <family val="1"/>
      </rPr>
      <t>ՄՄ</t>
    </r>
    <r>
      <rPr>
        <sz val="11"/>
        <rFont val="Sylfaen"/>
        <family val="1"/>
        <charset val="204"/>
      </rPr>
      <t>/մլ, 10 մլ</t>
    </r>
  </si>
  <si>
    <r>
      <t xml:space="preserve">Ինսուլին մարդու insulin human (կարճատև ազդեցության ինսուլին) լուծույթ ներարկման 100 </t>
    </r>
    <r>
      <rPr>
        <sz val="11"/>
        <rFont val="Sylfaen"/>
        <family val="1"/>
      </rPr>
      <t>ՄՄ</t>
    </r>
    <r>
      <rPr>
        <sz val="11"/>
        <rFont val="Sylfaen"/>
        <family val="1"/>
        <charset val="204"/>
      </rPr>
      <t>/մլ, 10 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r>
  </si>
  <si>
    <r>
      <t xml:space="preserve">Ինսուլին 100 </t>
    </r>
    <r>
      <rPr>
        <sz val="11"/>
        <rFont val="Sylfaen"/>
        <family val="1"/>
      </rPr>
      <t>Մ</t>
    </r>
    <r>
      <rPr>
        <sz val="11"/>
        <rFont val="Sylfaen"/>
        <family val="1"/>
        <charset val="204"/>
      </rPr>
      <t>/մլ, 3 մլ</t>
    </r>
  </si>
  <si>
    <r>
      <t>Հիմնային աբսորբենտ նախատեսված փակ և կիսափակ շնչառական կոնտուրներում կիրառման համար։ Գրանուլների բրգաձև կամ կիսասֆերիկ կառուցվածքն ապահովում է գրանուլների առավել սերտ դասավորվածություն և համապատասխանաբար ածխաթթու գազի կլանման առավել մեծ մակերես։ Փաթեթավորումը 4,5 կգ տարայով, գրանուլների չափսը 2 մմ և ավելի, չի պարունակում փոշենման, փոքր գրանուլներ: Բաղադրությունը Ca հիդրօքսիդ 65-85 %, էթիլային PH ինդիկատոր՝ նվազ 1 %-ից, H2O /խոնավություն/ 12-19 %: Գունային փոփոխությունը դարձելի է՝ սպիտակ/մանուշակագույն/</t>
    </r>
    <r>
      <rPr>
        <sz val="11"/>
        <rFont val="Sylfaen"/>
        <family val="1"/>
      </rPr>
      <t xml:space="preserve"> սպիտակ</t>
    </r>
    <r>
      <rPr>
        <sz val="11"/>
        <rFont val="Sylfaen"/>
        <family val="1"/>
        <charset val="204"/>
      </rPr>
      <t>: Ֆորմատ՝ հատ: Նոր է, չօգտագործված: Հանձնելու պահին ամբողջ պիտանելիության ժամկետի առնվազն 1/2-ի առկայություն:</t>
    </r>
  </si>
  <si>
    <r>
      <t xml:space="preserve">Բարձր </t>
    </r>
    <r>
      <rPr>
        <sz val="11"/>
        <rFont val="Sylfaen"/>
        <family val="1"/>
      </rPr>
      <t>ադհեզիվության</t>
    </r>
    <r>
      <rPr>
        <sz val="11"/>
        <rFont val="Sylfaen"/>
        <family val="1"/>
        <charset val="204"/>
      </rPr>
      <t xml:space="preserve"> կպչուն մակերեսով էլեկտրոդ: Չի պահանջում մաշկի նախապատրաստում օգտագործելուց առաջ: Մաքուր արդյունքների համար հատուկ ագրեգատացված տվիչի առկայություն: ՄՌ հետազոտությունների հետ համատեղելի է, անվտանգ: Ռադիո-ճառագայթների հանդեպ կիսաթափանցիկ: Պատրաստված է փակ ծակոտիներով նյութից, որը անանցանելի է հեղուկների համար: Պարտադիր համատեղելիություն համալսարանական հիվանդանոցում շահագործվող Brivo MR355 մագնիսառեզոնանսային տոմոգրաֆի հետ: Ֆորմատ՝ հատ: Նոր է, չօգտագործված: Հանձնելու պահին ամբողջ պիտանելիության ժամկետի առնվազն 1/2-ի առկայություն:</t>
    </r>
  </si>
  <si>
    <r>
      <t>Քնային զարկերակի ինքնաբացվող ստենտ, դիզայն՝ հյուսված, փակ բջիջներ, նյութը՝ կոբալտ-քրոմ համաձուլվածք, ռենտգենոկոնտրաստ մարկեր թելի ձևով, առաքման համակարգը Monorail տիպի, շավթի երկարությունը 135 սմ (± 1 սմ), համատեղելի ինտրադյուսեր՝ 5 F և 6 F, համատեղելի ուղղորդիչ՝ 0,014</t>
    </r>
    <r>
      <rPr>
        <sz val="11"/>
        <rFont val="Sylfaen"/>
        <family val="1"/>
      </rPr>
      <t>"</t>
    </r>
    <r>
      <rPr>
        <sz val="11"/>
        <rFont val="Sylfaen"/>
        <family val="1"/>
        <charset val="204"/>
      </rPr>
      <t xml:space="preserve">: Ստենտի չափսերը ամբողջությամբ բացված վիճակում ըստ տրամագծի և երկարության - 6,0*22 մմ, 8,0*21 մմ, 8,0*29 մմ, 8,0*36 մմ, 10,0*24 մմ, 10,0*31 մմ, 10,0*37 մմ։ Քանի որ ստենտը հյուսված տիպի է, ապա կախված անոթի տրամագծից կարող է փոփոխել իր երկարությունը, օրինակ՝ 8,0*21 մմ - 7*30 մմ, 8,0*29 մմ - 7*40 մմ, 8,0*36 մմ - 7*50 մմ, 10,0*24 մմ - 9*30 մմ, 10,0*31 մմ - 9*40 մմ, 10,0*37 մմ - 9*50 մմ։ </t>
    </r>
    <r>
      <rPr>
        <b/>
        <sz val="11"/>
        <rFont val="Sylfaen"/>
        <family val="1"/>
      </rPr>
      <t>Ցանկացած մատակարարված խմբաքանակի համար  CE MARK կամ FDA որակի վկայականի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 </t>
    </r>
    <r>
      <rPr>
        <b/>
        <sz val="11"/>
        <rFont val="Sylfaen"/>
        <family val="1"/>
      </rPr>
      <t xml:space="preserve">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r>
  </si>
  <si>
    <r>
      <t>Բալոնով բացվող ստենտ, OTW կատեգորիա, նյութը կոբալտ-քրոմ, ստենտի մակերեսը պատված է բիո ծածկույթով, երկու կետից պլատինից ռենգեն մարկերներ, կաթետերի աշխատանքային երկարությունը 75-ից 135 սմ: Համատեղելի 0,035</t>
    </r>
    <r>
      <rPr>
        <sz val="11"/>
        <rFont val="Sylfaen"/>
        <family val="1"/>
      </rPr>
      <t>՛՛</t>
    </r>
    <r>
      <rPr>
        <sz val="11"/>
        <rFont val="Sylfaen"/>
        <family val="1"/>
        <charset val="204"/>
      </rPr>
      <t xml:space="preserve"> ուղղորդիչ կաթետերի համար և 6 Fr ուղղորդիչ կաթետերի համար։ Մաքսիմալ ճնշումը՝ ոչ պակաս 10 - 12 ատմ․: Կախված վիրահատության ժամանակ հիվանդի անոթի վնասվածքի չափից ստենտի պահանջվող չափերն են ըստ երկարության` 19 մմ-ից 59 մմ: Կախված վիրահատվող անոթի տրամագծից ստենտի պահաջվող չափերն են ըստ տրամագծերի՝ 6 մմ-ից 10 մմ: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r>
      <rPr>
        <sz val="11"/>
        <rFont val="Sylfaen"/>
        <family val="1"/>
        <charset val="204"/>
      </rPr>
      <t xml:space="preserve">                                                                                                                                                                                                                                               </t>
    </r>
  </si>
  <si>
    <r>
      <t>Ինքնաբացվող ստենտ, OTW կատեգորիա, նյութը նիտինոլ, ստենտի մակերեսը պատված է բիո ծածկույթով, վեց կետից տանտալից ռենգեն մարկերներ, կաթետերի աշխատանքային երկարությունը 85-ից 135 սմ: Համատեղելի 0,035</t>
    </r>
    <r>
      <rPr>
        <sz val="11"/>
        <rFont val="Sylfaen"/>
        <family val="1"/>
      </rPr>
      <t>՛՛</t>
    </r>
    <r>
      <rPr>
        <sz val="11"/>
        <rFont val="Sylfaen"/>
        <family val="1"/>
        <charset val="204"/>
      </rPr>
      <t xml:space="preserve"> ուղղորդիչ կաթետերի համար և 6 Fr ուղղորդիչ կաթետերի համար։ Կախված վիրահատության ժամանակ հիվանդի անոթի վնասվածքի չափից ստենտի պահանջվող չափերն են ըստ երկարության` 20 մմ-ից 150 մմ: Կախված վիրահատվող անոթի տրամագծից ստենտի պահաջվող չափերն են ըստ տրամագծերի՝ 6 մմ-ից 12 մմ: Ֆորմատ՝ հատ: </t>
    </r>
    <r>
      <rPr>
        <b/>
        <sz val="11"/>
        <rFont val="Sylfaen"/>
        <family val="1"/>
      </rPr>
      <t>CE MARK որակի վկայականների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</si>
  <si>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Բալոնով բացվող ստենտ նախատեսված երիկամային զարկերակի համար, կաթետերի երկարությունը 75-ից 150 սմ, նոմինալ ճնշումը ոչ պակաս քան 7-ից 8 ատմ., պայթեցման ճնշումը ոչ պակաս 15 ատմ.: Շնորհիվ Կարբոֆիլ ծածկույթի ստենտը արագ պատվում է էնդոթելով, որը բերում է թրոմբի առաջացման ռիսկի պակասեցմանը, ունի ռենտգենոկոնտրաստ պլատինից մարկեր: Կախված վիրահատվող անոթի անատոմիական առանձնահատկություններից՝ չափերը ըստ երկարության՝ 12-ից 17 մմ, ըստ տրամագծի՝ 5-ից 7 մմ: Ստենտի նյութը՝ չժանգոտվող մետաղ: Ֆորմատ՝ հատ: </t>
    </r>
    <r>
      <rPr>
        <b/>
        <sz val="11"/>
        <rFont val="Sylfaen"/>
        <family val="1"/>
      </rPr>
      <t>CE MARK որակի վկայականների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</si>
  <si>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Դիլատացիոն կաթետեր՝ կոակսիալ կրկնակի լուսանցքով, ընդլայնվող և չընդլայնվող գնդանոթով, կախված ցուցումից պերիֆերիալ անոթների համար։ Նախատեսված են 0.035’’, 0.018”, 0.014” տրամագծի ուղղորդիչ լարերով օգտագործման համար։ Կախված բալոնի տրամագծից համատեղելի են 4 F-ից մինչև 8 F ինտրոդյուսերների հետ։ Բալոնների ներսում առկա են երկու պլատինե մարկերային օղակներ։ Ծածկույթը՝ հիդրոֆիլ է ծայրից մինչև ելքային մարկեր (արտաքին մակերես) և հիդրոֆոբ է ուղղորդիչ լարի լուսանցքի համար։ Կաթետերի աշխատանքային երկարությունը 70 սմ-ից 150 սմ սահմաններում: Մուտքի ծայրի տրամագիծը ոչ ավել՝ 0.035’’ ուղղորդիչի դեպքում 0.039”, 0.018” ուղղորդիչի դեպքում 0.022”, 0.014” ուղղորդիչի դեպքում 0.0175”: Կախված վիրահատվող անոթի տրամագծի չափից, կաթետերի պահանջվող չափերն են ըստ երկարության՝ 0.035’’ ուղղորդիչի դեպքում 20-ից 200 մմ սահմաններում ընդլայնվող գնդանոթի պարագայում և 20-ից 150 մմ սահմաններում չընդլայնվող գնդանոթի պարագայում, 0.018” ուղղորդիչի դեպքում 5-ից 200 մմ սահմաններում ընդլայնվող գնդանոթի պարագայում և 10-ից 150 մմ սահմաններում չընդլայնվող գնդանոթի պարագայում, 0.014” ուղղորդիչի դեպքում 5-ից 200 մմ սահմաններում ընդլայնվող գնդանոթի պարագայում և 10-ից 150 մմ սահմաններում չընդլայնվող գնդանոթի պարագայում։ Ընդլայնվող գնդանոթի պարագայում նոմինալ ճնշումը՝ 6 ատմ․, մաքսիմալ ճնշումը 14 ատմ․, չընդլայնվող գնդանոթի պարագայում նոմինալ ճնշումը՝ 12 ատմ․, մաքսիմալ ճնշումը նվազագույնը 18 ատմ․, առավելագույնը կախված բալոնի տրամագծից կարող է լինել մինչև 30 ատմ․։ Ընդլայնվող և չընդլայնվող  գնդանոթների պարագայում 0.035’’ ուղղորդիչի դեպքում բալոնի տրամագիծը կարող է լինել 3-ից 10 մմ, 0.018” ուղղորդիչի դեպքում 1.5-ից 10 մմ սահմաններում ընդլայնվող գնդանոթի պարագայում և 2-ից 8 մմ սահմաններում չընդլայնվող գնդանոթի պարագայում, 0.014” ուղղորդիչի դեպքում 1.5-ից 6 մմ սահմաններում ընդլայնվող գնդանոթի պարագայում և 2-ից 8 մմ սահմաններում չընդլայնվող գնդանոթի պարագայում: </t>
    </r>
    <r>
      <rPr>
        <b/>
        <sz val="11"/>
        <rFont val="Sylfaen"/>
        <family val="1"/>
      </rPr>
      <t>CE սերտիֆիկատի առկայությունը պարտադիր է:</t>
    </r>
  </si>
  <si>
    <r>
      <t xml:space="preserve">Ստենտ պերիֆերիկ ծալվող: Ստենտի նյութը՝ նիտինոլ։ Նիտինոլային լարերի հյուսված համակարգով կառուցվածքի շնորհիվ ստենտը օժտված է բարձր շարժունակությամբ առանց դիամետրի նվազման։ Կախված վիրահատվող անոթի տրամագծից ստենտի պահաջվող նոմինալ տրամագիծերն են՝ 4 մմ, 5 մմ, 6 մմ, 7 մմ, 8 մմ, 9 մմ, 10 մմ, 12 մմ, 14 մմ: Կախված վիրահատության ժամանակ հիվանդի անոթի վնասվածքի չափից ստենտի պահանջվող նոմինալ երկարություններն են՝ 20 մմ, 30 մմ, 40 մմ, 50 մմ, 60 մմ, 70 մմ, 80 մմ, 90 մմ, 100 մմ, 110 մմ, 120 մմ, 150 մմ։ Կախված վիրահատվող անոթի անատոմիական առանձնահատկություններից՝առաքման համակարգի պահանջվող երկարություններն են՝ 80 սմ, 100 սմ, 120 սմ, 135սմ։ 6Fr և 7Fr առաքման համակարգերի հասանելի ուղղորդիչը՝ 0.035”։ Առաքման համակարգը՝ OTW տեսակի: Նոր է, չօգտագործված, գործարանային ստերիլ փաթեթավորմամբ: </t>
    </r>
    <r>
      <rPr>
        <b/>
        <sz val="11"/>
        <rFont val="Sylfaen"/>
        <family val="1"/>
      </rPr>
      <t>Մատակարարելիս՝  ISO կամ CE կամ FDA որակի վկայականների առկայությունը պարտադիր է:</t>
    </r>
    <r>
      <rPr>
        <sz val="11"/>
        <rFont val="Sylfaen"/>
        <family val="1"/>
        <charset val="204"/>
      </rPr>
      <t xml:space="preserve">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</si>
  <si>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Հեմոստատիկ փականով ինտրադյուսեր հավաքածու։ Պետք է ունենա անբասիր ճկունություն և մանևրելիություն։ Ռադիոթափանցիկ մարկերների շնորհիվ ամրացված թաղանթը հստակ տեսանելի է պրոցեդուրաների ընթացքում և հիանալի դիրքավորված է։ Կախված վիրահատող անոթի անատոմիական առանձնահատկություններից լիսեռի չափը՝ 4 Fr, 5 Fr, 6 Fr, 7 Fr, 8 Fr, 9 Fr։ Կախված վիրահատող անոթի անատոմիական առանձնահատկություններից պահանջվող երկարությունը՝ 450 մմ։ Անգիոգրաֆիկ ասեղի երկարությունը՝ 18 G։ Առաջարկվող ուղղորդիչը՝ 0.35</t>
    </r>
    <r>
      <rPr>
        <sz val="11"/>
        <rFont val="Sylfaen"/>
        <family val="1"/>
      </rPr>
      <t>՛՛</t>
    </r>
    <r>
      <rPr>
        <sz val="11"/>
        <rFont val="Sylfaen"/>
        <family val="1"/>
        <charset val="204"/>
      </rPr>
      <t xml:space="preserve">: </t>
    </r>
    <r>
      <rPr>
        <b/>
        <sz val="11"/>
        <rFont val="Sylfaen"/>
        <family val="1"/>
      </rPr>
      <t>Ցանկացած մատակարարված խմբաքանակի համար CE MARK կամ FDA որակի վկայականի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t>
    </r>
  </si>
  <si>
    <r>
      <t>Հեմոստատիկ փականով շիթ ինտրադյուսեր հավաքածու։ Ի հաշիվ չժանգոտվող մետաղի շերտի ունի նշանակալի ճկունություն և մանևրելիություն միաժամանակ ապահովելով բարձր հենք։ Պատված է հիդրոֆիլ ծածկույթով։ Ռադիոթափանցիկ մարկերների շնորհիվ ամրացված թաղանթը հստակ տեսանելի է պրոցեդուրաների ընթացքում։ Կախված վիրահատող անոթի անատոմիական առանձնահատկություններիցառկա են հետևյալ չափսերը՝ 4 Fr, 5 Fr, 6 Fr, 7 Fr։ Կախված վիրահատող անոթի անատոմիական առանձնահատկություններից պահանջվող երկարությունները՝ 300 մմ, 450 մմ, 550 մմ, 700 մմ, 800 մմ, 900 մմ, 1100 մմ։ Առկա են կաթետերի ծայրի հետևյալ տեսակներ՝ Straight, 180 Curve, MPA, RDC, CO2: Առաջարկվող ուղղորդիչը՝ 0.035</t>
    </r>
    <r>
      <rPr>
        <sz val="11"/>
        <rFont val="Sylfaen"/>
        <family val="1"/>
      </rPr>
      <t>՛՛</t>
    </r>
    <r>
      <rPr>
        <sz val="11"/>
        <rFont val="Sylfaen"/>
        <family val="1"/>
        <charset val="204"/>
      </rPr>
      <t xml:space="preserve"> կամ 0.038</t>
    </r>
    <r>
      <rPr>
        <sz val="11"/>
        <rFont val="Sylfaen"/>
        <family val="1"/>
      </rPr>
      <t>՛՛</t>
    </r>
    <r>
      <rPr>
        <sz val="11"/>
        <rFont val="Sylfaen"/>
        <family val="1"/>
        <charset val="204"/>
      </rPr>
      <t xml:space="preserve">: D կոմպլեկտացիայի դեպքում հեմոստատիկ փականը առանձնացվող է, </t>
    </r>
    <r>
      <rPr>
        <sz val="11"/>
        <rFont val="Sylfaen"/>
        <family val="1"/>
      </rPr>
      <t>ներկայացված է Y տեսակի պտտվող փականի տեսքով։</t>
    </r>
    <r>
      <rPr>
        <sz val="11"/>
        <rFont val="Sylfaen"/>
        <family val="1"/>
        <charset val="204"/>
      </rPr>
      <t xml:space="preserve"> </t>
    </r>
    <r>
      <rPr>
        <b/>
        <sz val="11"/>
        <rFont val="Sylfaen"/>
        <family val="1"/>
      </rPr>
      <t>Ցանկացած մատակարարված խմբաքանակի համար CE MARK կամ FDA որակի վկայականի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 </t>
    </r>
  </si>
  <si>
    <r>
      <t>Հեմոստատիկ փականով ինտրադյուսեր հավաքածու։ Պետք է ունենա անբասիր ճկունություն և մանևրելիություն։ Ռադիոթափանցիկ մարկերների շնորհիվ ամրացված թաղանթը հստակ տեսանելի է պրոցեդուրաների ընթացքում և հիանալի դիրքավորված է։ Կախված վիրահատող անոթի անատոմիական առանձնահատկություններից լիսեռի չափը՝ 4 Fr, 5 Fr, 6 Fr, 7 Fr, 8 Fr, 9 Fr։ Կախված վիրահատող անոթի անատոմիական առանձնահատկություններից պահանջվող երկարությունները՝ 600 մմ, 700 մմ, 800 մմ, 900 մմ, 1000 մմ։ Անգիոգրաֆիկ ասեղի երկարությունը՝ 18 G։ Առաջարկվող ուղղորդիչը՝ 0.035</t>
    </r>
    <r>
      <rPr>
        <sz val="11"/>
        <rFont val="Sylfaen"/>
        <family val="1"/>
      </rPr>
      <t>՛՛</t>
    </r>
    <r>
      <rPr>
        <sz val="11"/>
        <rFont val="Sylfaen"/>
        <family val="1"/>
        <charset val="204"/>
      </rPr>
      <t xml:space="preserve">: </t>
    </r>
    <r>
      <rPr>
        <b/>
        <sz val="11"/>
        <rFont val="Sylfaen"/>
        <family val="1"/>
      </rPr>
      <t>Ցանկացած մատակարարված խմբաքանակի համար CE MARK կամ FDA որակի վկայականի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 </t>
    </r>
  </si>
  <si>
    <r>
      <t xml:space="preserve">Կախված վիրահատվող անոթի անատոմիական առանձնահատկություններից ուղղորդիչ լարի պահանջվող տրամագծերն են՝ 0.035 կամ 0.038 դյույմ։ Կախված վիրահատվող անոթի անատոմիական առանձնահատկություններից ուղղորդիչ լարի պահանջվող երկարությունները՝ 75 սմ, 145 սմ, 180 սմ, 260 սմ։ Միջուկի նյութը՝ չժանգոտվող պողպատ։ Միջուկի կառուցվածքը՝ խիստ ուժեղացված աջակցություն։ Ծածկույթը՝ տեֆլոն (PTFE)։ Պահանջվող ծայրի ձևը՝ ուղիղ, J-աձև 3 մմ, ձևավորված դիստալ հատված 3 սմ։ Կախված վիրահատվող անոթի անատոմիական առանձնահատկություններից ուղղորդիչ լարի պահանջվող Ճկուն ծայրի երկարությունները՝ 1 սմ, 4 սմ, 6 սմ, 7 սմ։ </t>
    </r>
    <r>
      <rPr>
        <b/>
        <sz val="11"/>
        <rFont val="Sylfaen"/>
        <family val="1"/>
      </rPr>
      <t>Ցանկացած մատակարարված խմբաքանակի համար CE MARK կամ FDA որակի վկայականի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 </t>
    </r>
  </si>
  <si>
    <r>
      <t xml:space="preserve">ՈՒղղորդիչ լարի պահանջվող  տրամագիծը՝ 0.014 դյույմ։ Կախված վիրահատվող անոթի անատոմիական առանձնահատկություններից ուղղորդիչ լարի պահանջվող երկարությունները՝ </t>
    </r>
    <r>
      <rPr>
        <sz val="11"/>
        <rFont val="Sylfaen"/>
        <family val="1"/>
      </rPr>
      <t>182 սմ, 300 սմ։</t>
    </r>
    <r>
      <rPr>
        <sz val="11"/>
        <rFont val="Sylfaen"/>
        <family val="1"/>
        <charset val="204"/>
      </rPr>
      <t xml:space="preserve"> Միջուկի նյութը՝ չժանգոտվող պողպատ։ Ծածկույթը՝ պոլիմերային հիդրոֆիլ։ Ռենտգենկոնտրաստ՝ դիստալ հատվածում 10 սմ և 38 սմ, տեֆլոնային (PTFE)՝ պրոքսիմալ հատվածում։ Կախված վիրահատվող անոթի անատոմիական առանձնահատկություններից ուղղորդիչ լարի ծայրի  պահանջվող  կոշտությունը՝ </t>
    </r>
    <r>
      <rPr>
        <sz val="11"/>
        <rFont val="Sylfaen"/>
        <family val="1"/>
      </rPr>
      <t>3 գ, 6 գ</t>
    </r>
    <r>
      <rPr>
        <sz val="11"/>
        <rFont val="Sylfaen"/>
        <family val="1"/>
        <charset val="204"/>
      </rPr>
      <t xml:space="preserve">։ Ծայրի ձևը՝ ձևավորված ուղիղ կամ կոր։ Կախված վիրահատվող անոթի անատոմիական առանձնահատկություններից ճկուն ծայրի երկարությունը՝ </t>
    </r>
    <r>
      <rPr>
        <sz val="11"/>
        <rFont val="Sylfaen"/>
        <family val="1"/>
      </rPr>
      <t>8 սմ, 11 սմ</t>
    </r>
    <r>
      <rPr>
        <sz val="11"/>
        <rFont val="Sylfaen"/>
        <family val="1"/>
        <charset val="204"/>
      </rPr>
      <t xml:space="preserve">։ Ուղղորդիչ լարի ծայրը հնարավոր է մոդելավորել։ </t>
    </r>
    <r>
      <rPr>
        <b/>
        <sz val="11"/>
        <rFont val="Sylfaen"/>
        <family val="1"/>
      </rPr>
      <t>Ցանկացած մատակարարված խմբաքանակի համար CE MARK կամ FDA որակի վկայականի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t>
    </r>
  </si>
  <si>
    <r>
      <t xml:space="preserve">ՈՒղղորդիչ լարի պահանջվող տրամագիծը՝ 0.018 դյույմ։ Կախված վիրահատվող անոթի անատոմիական առանձնահատկություններից ուղղորդիչ լարի պահանջվող երկարությունները՝ 110 սմ, 150 սմ, 200 սմ, 300 սմ։ Միջուկի նյութը՝ չժանգոտվող պողպատ։ Ծածկույթը՝ պոլիմերային հիդրոֆիլ։ Ռենտգենկոնտրաստ՝ դիստալ հատվածում, տեֆլոնային (PTFE)՝ պրոքսիմալ հատվածում։ Կախված վիրահատվող անոթի անատոմիական առանձնահատկություններից ուղղորդիչ լարի ծայրի պահանջվող  կոշտությունը՝ 6 գ, 8 գ։ Ծայրի ձևը՝ ձևավորված դիստալ հատված՝ 2 սմ։ Կախված վիրահատվող անոթի անատոմիական առանձնահատկություններից ճկուն ծայրի երկարությունը՝ 8 սմ, 12 սմ։ Ուղղորդիչ լարի ծայրը հնարավոր է մոդելավորել։ </t>
    </r>
    <r>
      <rPr>
        <b/>
        <sz val="11"/>
        <rFont val="Sylfaen"/>
        <family val="1"/>
      </rPr>
      <t>Ցանկացած մատակարարված խմբաքանակի համար CE MARK կամ FDA որակի վկայականի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 </t>
    </r>
  </si>
  <si>
    <r>
      <t xml:space="preserve">Ինտրոդյուսեր-կոմպլեկտ նախատեսված ֆեմորալ և ռադիալ միջամտությունների համար՝ 4-ից 8 Fr տրամագծերով` կախված վիրահատվող անոթի անատոմիական առանձնահատկություններից: Ռադիալը կարող է լինել 4-ից 7 Fr ունիվերսալ տրամագծերով, ծայրի երկարությունը 10 սմ կամ 7 սմ 4 Fr-ի դեպքում և 10 սմ մնացածի պարագայում։ Կախված վիրահատվող անոթի տեսակից և բարդությունից </t>
    </r>
    <r>
      <rPr>
        <sz val="11"/>
        <rFont val="Sylfaen"/>
        <family val="1"/>
      </rPr>
      <t>մինի վայերի</t>
    </r>
    <r>
      <rPr>
        <sz val="11"/>
        <rFont val="Sylfaen"/>
        <family val="1"/>
        <charset val="204"/>
      </rPr>
      <t xml:space="preserve"> պահանջվող տրամագծերն են՝ 0.018", 0.021", 0.025"՝ 45 սմ երկարությամբ, կախված վիրահատվող անոթի տեսակից մուտքի ասեղի պահանջվող չափերն են՝ 20 G, 21 G, 22 G: Ֆեմորալը կարող է լինել 4-ից 8 Fr, ծայրի երկարությունը 10 սմ կամ 7 սմ 4 Fr-ի դեպքում և 10 սմ մնացածի պարագայում:  4 Fr-ի դեպքում համատեղելի է 0.035" (0.89 մմ), մնացած բոլոր տեսակների դեպքում 0.038" (0.97 մմ) տրամագծով ուղորդիչի հետ, բոլոր դեպքերում առկա է 18 G ասեղ: Դիլատորի անցումը շիթին բարձր ճշգրտության, որը թույլ է տալիս առանց լրացուցիչ միջամտության (օր.` նշտարի սայրի) ընկղմել ինտրոդյուսերը արյունատար անոթի մեջ: Ֆորմատ՝ հատ: </t>
    </r>
    <r>
      <rPr>
        <b/>
        <sz val="11"/>
        <rFont val="Sylfaen"/>
        <family val="1"/>
      </rPr>
      <t>CE MARK որակի վկայականների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t>
    </r>
  </si>
  <si>
    <r>
      <t xml:space="preserve">Ուղղորդիչ լարի առանցքը նիտինոլից է (փափուկ), պատված վոլֆրամ պարունակող պոլիուրետանի շերտով, ռենտգենոկոնտրաստ է: Ծայրի ճկուն մասի երկարությունը 3 սմ է, ձևը՝ անկյունային: Կախված վիրահատվող անոթի անատոմիական առանձնահատկություններից ուղղորդիչ լարի պահանջվող երկարությանն է՝ 300 սմ: Պատված է հատուկ հիդրոֆիլիկ ծածկույթով և գերճկուն է: Կախված վիրահատվող անոթի անատոմիական առանձնահատկություններից պահանջվող չափսն ըստ տրամագծի՝ 0.035" (0.89 մմ): </t>
    </r>
    <r>
      <rPr>
        <b/>
        <sz val="11"/>
        <rFont val="Sylfaen"/>
        <family val="1"/>
      </rPr>
      <t>Ցանկացած մատակարարված խմբաքանակի համար CE MARK կամ FDA որակի վկայականի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 </t>
    </r>
  </si>
  <si>
    <r>
      <t xml:space="preserve">Ուղղորդիչ լարի առանցքը կոշտ նիտինոլից է, պատված վոլֆրամ պարունակող պոլիուրետանի շերտով, ռենտգենոկոնտրաստ է: Ուղղորդիչ լարի պահանջվող երկարությանն է՝ 260 սմ: Պատված է հատուկ հիդրոֆիլիկ ծածկույթով և գերճկուն է: Ծայրի ճկուն մասի երկարությունը 3 սմ է, ձևը՝ անկյունային: Կախված վիրահատվող անոթի անատոմիական առանձնահատկություններից պահանջվող չափսն ըստ տրամագծի՝ 0.035" (0.89 մմ): </t>
    </r>
    <r>
      <rPr>
        <b/>
        <sz val="11"/>
        <rFont val="Sylfaen"/>
        <family val="1"/>
      </rPr>
      <t>Ցանկացած մատակարարված խմբաքանակի համար CE MARK կամ FDA որակի վկայականի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t>
    </r>
    <r>
      <rPr>
        <sz val="11"/>
        <rFont val="Sylfaen"/>
        <family val="1"/>
      </rPr>
      <t xml:space="preserve"> 50 %-ի</t>
    </r>
    <r>
      <rPr>
        <sz val="11"/>
        <rFont val="Sylfaen"/>
        <family val="1"/>
        <charset val="204"/>
      </rPr>
      <t xml:space="preserve"> առկայություն:</t>
    </r>
  </si>
  <si>
    <r>
      <t xml:space="preserve">Ուղղորդիչ լարի առանցքը նիտինոլից է: Հիդրոֆիլիկ պոլիմերային ծածկույթով է և գերճկուն: Ուղորդիչ լարի դիստալ հատվածի երկարությունը՝ 25 սմ: Կախված վիրահատվող անոթի անատոմիական առանձնահատկություններից ուղղորդիչ լարի պահանջվող ծայրի ճկուն մասի երկարությունն է՝ 1 սմ (0.014", 0.018"), ձևը՝ ուղիղ կամ անկյունային: Կախված վիրահատվող անոթի անատոմիական առանձնահատկություններից ուղղորդիչ լարի պահանջվող երկարությունն է՝ 180 սմ, 260 սմ, 300 սմ: Կախված վիրահատվող անոթի անատոմիական առանձնահատկություններից պահանջվող չափսերն են ըստ տրամագծի՝ 0.014" (0.36 մմ + 0.02 մմ), 0.018" (0.46 մմ + 0.02 մմ): </t>
    </r>
    <r>
      <rPr>
        <b/>
        <sz val="11"/>
        <rFont val="Sylfaen"/>
        <family val="1"/>
      </rPr>
      <t>CE MARK որակի վկայականի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t>
    </r>
  </si>
  <si>
    <r>
      <t xml:space="preserve">Ինքնաբացվող պերիֆերիկ ստենտ առաքման համակարգով, շավթի աշխատանքային երկարությունը՝ 80 սմ և 120 սմ, համատեղելի ինտրադյուսեր՝ 6 F, համատեղելի ուղղորդիչ՝ 0.035", ռենտգենոկոնտրաստային մարկերների առկայություն: Կախված վիրահատվող անոթի անատոմիական առանձնահատկություններից ստենտի պահանջվող չափսերն են՝ տրամագիծը 5.0 մմ, երկարության առնվազն 7 չափ, ընդ որում, ամենակարճը` ոչ ավել, քան 20 մմ, ամենաերկարը` ոչ պակաս, քան 150 մմ: Կախված վիրահատվող անոթի անատոմիական առանձնահատկություններից ստենտի պահանջվող չափսերն են՝ տրամագծերը՝ 6.0 մմ, 7.0 մմ և 8.0 մմ, երկարությունը առնվազն 9 չափ յուրաքանչյուր տրամագծի համար, ընդ որում ամենակարճը` ոչ ավել, քան՝ 20 մմ, ամենաերկարը, ոչ պակաս, քան՝ 200 մմ: </t>
    </r>
    <r>
      <rPr>
        <b/>
        <sz val="11"/>
        <rFont val="Sylfaen"/>
        <family val="1"/>
      </rPr>
      <t>Մատակարարելիս՝ ISO կամ CE կամ FDA որակի վկայականների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t>
    </r>
    <r>
      <rPr>
        <sz val="11"/>
        <rFont val="Sylfaen"/>
        <family val="1"/>
      </rPr>
      <t>50 %-ի</t>
    </r>
    <r>
      <rPr>
        <sz val="11"/>
        <rFont val="Sylfaen"/>
        <family val="1"/>
        <charset val="204"/>
      </rPr>
      <t xml:space="preserve"> առկայություն: </t>
    </r>
    <r>
      <rPr>
        <b/>
        <sz val="11"/>
        <rFont val="Sylfaen"/>
        <family val="1"/>
      </rPr>
      <t>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է՝ապրանքը արտադրողի կողմից ներկայացվող ծագման սերտիֆիկատ և համապատասխանության հավաստագիր:</t>
    </r>
  </si>
  <si>
    <r>
      <t xml:space="preserve">Էլեկտրական բազմաֆունկցիոնալ հիվանդանոցային մահճակալ: Նախատեսված է ստանդարտ հիվանդասենյակների, անհետաձգելի բուժօգնության և վերակենդանացման բաժինների համար։ Պետք է ունենա էլեկտրական կառավարման հնարավորություն՝ կարգավորելու մահճակալի բարձրությունը, ինչպես նաև գլխային և ազդրա-ոտքային հատվածների թեքությունը։ Կառավարումն իրականացվելու է հեռակառավարման վահանակի միջոցով։ </t>
    </r>
    <r>
      <rPr>
        <b/>
        <sz val="11"/>
        <rFont val="Sylfaen"/>
        <family val="1"/>
      </rPr>
      <t>Մահճակալի կառուցվածքը</t>
    </r>
    <r>
      <rPr>
        <sz val="11"/>
        <rFont val="Sylfaen"/>
        <family val="1"/>
        <charset val="204"/>
      </rPr>
      <t xml:space="preserve">: Սեկցիաների քանակը՝ առնվազն 4: </t>
    </r>
    <r>
      <rPr>
        <b/>
        <sz val="11"/>
        <rFont val="Sylfaen"/>
        <family val="1"/>
      </rPr>
      <t xml:space="preserve">Չափսերը: </t>
    </r>
    <r>
      <rPr>
        <sz val="11"/>
        <rFont val="Sylfaen"/>
        <family val="1"/>
        <charset val="204"/>
      </rPr>
      <t xml:space="preserve">Երկարությունը՝ 2160 մմ, լայնությունը՝ 960 մմ, բարձրությունը՝ 450-ից  600 մմ (± 50 մմ): Հիմքը պատրաստված է դիմացկուն հատվածավոր պողպատե խողովակներից կամ պողպատե շերտերից, որոնք ապահովում են կայունություն և երկարակեցություն։ Հանվող ABS պլաստիկ գլխամաս և ոտնամաս, սպիտակի և կապույտի համադրությամբ։ Ալյումինե ծալվող կողային բազրիքների (զույգ) առկայություն, որոնք ապահովում են հիվանդի անվտանգությունը։ Առավելագույն ծանրաբեռնվածությունը՝ առնվազն 280 կգ։ Քաշը՝ ոչ ավելի, քան 90 կգ։ </t>
    </r>
    <r>
      <rPr>
        <b/>
        <sz val="11"/>
        <rFont val="Sylfaen"/>
        <family val="1"/>
      </rPr>
      <t xml:space="preserve">Մահճակալի ֆունկցիոնալ հնարավորությունները: </t>
    </r>
    <r>
      <rPr>
        <sz val="11"/>
        <rFont val="Sylfaen"/>
        <family val="1"/>
      </rPr>
      <t>Գլ</t>
    </r>
    <r>
      <rPr>
        <sz val="11"/>
        <rFont val="Sylfaen"/>
        <family val="1"/>
        <charset val="204"/>
      </rPr>
      <t xml:space="preserve">խային հատվածի բարձրության կարգավորում՝ 0-ից 80° (± 5°), ազդրա-ոտքային հատվածի բարձրության կարգավորում՝ 0-ից 40° (± 5°): Մահճակալի բարձրության կարգավորում՝ 450-ից 600 մմ (± 50 մմ): Կառավարվում է հեռակառավարման վահանակի (պուլտի) միջոցով: CPR (Կարդիոպուլմոնար վերակենդանացում) համակարգի առկայություն՝ արտակարգ իրավիճակների համար: PSD վերձգման ձողի առկայություն (հիվանդի աջակցման սարք): Ներառում է ներքնակ: Ներքնակի բնութագրիչները՝ չափսերը՝ 2000×850×80 մմ (ոչ պակաս, քան 80 մմ սպունգ, խտությունը՝ ոչ պակաս, քան 20 կգ/մ³): Ներքնակը պետք է բաղկացած լինի 4 մասից, որոնք իրար միանում են շղթաներով: Չսահող և ամուր պետք կցված լինի մահճակալին, ծալվելու է մահճակի համապատասխան հատվածների հետ։ Պետք է ունենա օդի համար անցքեր, որոնք թույլ կտան օդի բնական շրջանառությանը։ Անհրաժեշտության դեպքում սպունգը հեռացնելու կամ փոխարինելու հնարավորության առկայություն։ Մահճակալի տրանսպորտային համակարգը՝ 125 մմ տրամագծով անիվներ՝ երկշերտ, 2-շառնիրային, միաժամանակյա արգելակումով։ 4 հավելյալ ոտքերի առկայություն՝ անշարժ ֆիքսման համար։ Բոլոր 4 անկյուններում պետք է տեղադրված լինեն բամպերներ՝ լրացուցիչ պաշտպանություն ապահովելու համար։ </t>
    </r>
    <r>
      <rPr>
        <b/>
        <sz val="11"/>
        <rFont val="Sylfaen"/>
        <family val="1"/>
      </rPr>
      <t>Լրացուցիչ պարագաներ:</t>
    </r>
    <r>
      <rPr>
        <sz val="11"/>
        <rFont val="Sylfaen"/>
        <family val="1"/>
        <charset val="204"/>
      </rPr>
      <t xml:space="preserve"> Շարժական շտատիվ՝ կարգավորվող բարձրությամբ, առնվազն 4 կախիչներով։ Հարմարանք (ցանց)՝ տարբեր բժշկական պարագաների համար։ </t>
    </r>
    <r>
      <rPr>
        <b/>
        <sz val="11"/>
        <rFont val="Sylfaen"/>
        <family val="1"/>
      </rPr>
      <t>Այլ պայմաններ:</t>
    </r>
    <r>
      <rPr>
        <sz val="11"/>
        <rFont val="Sylfaen"/>
        <family val="1"/>
        <charset val="204"/>
      </rPr>
      <t xml:space="preserve"> Մահճակալի և ներքնակի չափսերի թույլատրելի տատանումը ± 5 %: </t>
    </r>
    <r>
      <rPr>
        <b/>
        <sz val="11"/>
        <rFont val="Sylfaen"/>
        <family val="1"/>
      </rPr>
      <t>Արտադրող ընկերության ISO սերտիֆիկացում։</t>
    </r>
    <r>
      <rPr>
        <sz val="11"/>
        <rFont val="Sylfaen"/>
        <family val="1"/>
        <charset val="204"/>
      </rPr>
      <t xml:space="preserve"> Նոր է, չօգտագործված։ Երաշխիքային ժամկետը՝ </t>
    </r>
    <r>
      <rPr>
        <sz val="11"/>
        <rFont val="Sylfaen"/>
        <family val="1"/>
      </rPr>
      <t>մատակարարման</t>
    </r>
    <r>
      <rPr>
        <sz val="11"/>
        <rFont val="Sylfaen"/>
        <family val="1"/>
        <charset val="204"/>
      </rPr>
      <t xml:space="preserve"> պահից ոչ պակաս, քան 12 ամիս։</t>
    </r>
  </si>
  <si>
    <r>
      <t xml:space="preserve">Տապչան (բժշկական): 1. Ընդհանուր պահանջներ: Նախատեսված է` հիվանդների զննման համար, բուժական կամ սպասման նպատակով: Կիրառելի է բժշկական կենտրոններում, պոլիկլինիկաներում, հիվանդանոցներում: 2. Կառուցվածք և նյութեր: Տեսակը` ֆիքսված (անշարժ) բժշկական տապչան։ Շրջանակը` մետաղական կառուցվածք, ծածկույթը` էպոքսի փոշեներկ կամ այլ հակակոռոզիոն ծածկույթ: Մահճակալի մակերեսը` փափուկ լիցքավորմամբ է, պատված՝ վինիլ, էկոկաշվե կամ նմանատիպ ջրակայուն ու մաշվածակայուն նյութով։ Պաստառապատման նյութը պետք է լինի հեշտ մաքրվող, ախտահանիչ նյութերի նկատմամբ դիմացկուն և նախատեսված բժշկական կիրառության համար։ 3. Չափային պահանջներ: Երկարությունը` ոչ պակաս, քան 1800 մմ, ոչ ավելի, քան 2000 մմ: Լայնությունը` ոչ պակաս, քան 600 մմ, ոչ ավելի, քան 700 մմ: Բարձրություն հատակից` ոչ պակաս, քան 500 մմ, և ոչ ավելի, քան 650 մմ: Բեռնատարողություն` թույլատրելի առավելագույն ծանրաբեռնվածությունը` ոչ պակաս, քան 150 կգ: 4. Կառուցվածքային առանձնահատկություններ: Գլխամասը՝ կարգավորվող առնվազն 1 կարգավորման դիրքով։ Կառուցվածքը պետք է ապահովի կայունություն և անվտանգ շահագործում: 5. Օգտագործման և հիգիենիկ պահանջներ: Մակերեսները պետք է լինեն հարթ, առանց սուր եզրերի: Հեշտ մաքրվող և ախտահանվող արտաքին մակերեսներ: Օգտագործվող նյութերը պետք է լինեն բժշկական հաստատություններում կիրառվող ախտահանիչ միջոցների նկատմամբ դիմացկուն։ 6. Անվտանգություն: Սահողությունից պաշտպանված հենակներ կամ ոտքեր: Կառուցվածքը պետք է դիմանա սահմանված ծանրաբեռնվածությանը առանց դեֆորմացիայի: 7. Փաստաթղթեր և համապատասխանություն:  Արտադրողի տեխնիկական բնութագիր կամ կատալոգ: Որակի համապատասխանության փաստաթուղթ (առկայության դեպքում): 8. Երաշխիք և մատակարարում: Երաշխիքային ժամկետ` առնվազն 12 ամիս մատակարարման պահից: Առաջարկի արժեքի մեջ պետք է ներառված լինեն՝ երաշխիքային սպասարկումը, մատակարարման հետ կապված բոլոր ծախսերը: </t>
    </r>
    <r>
      <rPr>
        <sz val="11"/>
        <rFont val="Sylfaen"/>
        <family val="1"/>
      </rPr>
      <t xml:space="preserve">Ապրանքը </t>
    </r>
    <r>
      <rPr>
        <sz val="11"/>
        <rFont val="Sylfaen"/>
        <family val="1"/>
        <charset val="204"/>
      </rPr>
      <t>նոր է, չօգտագործված:</t>
    </r>
  </si>
  <si>
    <r>
      <t xml:space="preserve">Շարժական բժշկական լամպ: 1. Նախատեսված է բժշկական զննման և միջամտությունների ժամանակ լուսավորման համար: Կիրառելի է բուժհաստատություններում, պոլիկլինիկաներում, հիվանդանոցներում: 2. Կառուցվածք և նյութեր: Տեսակը` շարժական բժշկական լամպ: Հիմքը` կայուն մետաղական հիմք, ծածկույթը` էպոքսի փոշեներկ կամ նմանատիպ հակակոռոզիոն ծածկույթ: Կայմ/հենակ` մետաղական կամ ալյումինե խառնուրդ կամ համարժեք նյութ: Լամպի գլխամասը` ջերմակայուն և հեշտ մաքրվող նյութից: 3. Լուսային բնութագրերը: Լուսային աղբյուր` LED կամ համարժեք տեխնոլոգիա: Լուսային հոսք (լյուքս)` ոչ պակաս, քան 20000 լյուքս, և ոչ ավելի, քան 60000 լյուքս (աշխատանքային հեռավորության վրա): Գունային ջերմաստիճան` մոտ 3500-ից 5000 K: Լուսային դաշտի տրամագիծ` մոտ 150-ից 250 մմ: 4. Կարգավորումներ` լամպի գլխամասի դիրքի կարգավորում` բազմակողմանի: Բարձրության կարգավորում` նվազագույնը` ոչ ավելի, քան 1200 մմ, առավելագույնը` ոչ պակաս, քան 1700 մմ: Լուսային ինտենսիվության կարգավորում` մեխանիկական կամ էլեկտրոնային: 5. Շարժունակություն` անիվների քանակը առնվազն 4 հատ: Անիվները` սահուն շարժ ապահովող, բժշկական նշանակության: Առնվազն 2 անիվ պետք է ունենան արգելակման մեխանիզմ: 6. Էլեկտրական պահանջներ: Սնուցումը` 220-240 Վ, 50 Հց: Էլեկտրական անվտանգություն` համապատասխան բժշկական սարքավորումների անվտանգության նորմերին: 7. Օգտագործման և հիգիենիկ պահանջներ: Ցածր ջերմարտադրություն (հատկապես LED լամպերի դեպքում): Հեշտ մաքրվող և ախտահանվող արտաքին մակերեսներ: 8. Համապատասխանություն և հավաստագրեր` CE նշում կամ համարժեք, ISO-9001 կամ համարժեք որակի կառավարման համակարգ, ISO-13485 կամ համարժեք բժշկական սարքավորումների ստանդարտ: 9. Երաշխիք և մատակարարում: Երաշխիքային ժամկետը առնվազն 12 ամիս, մատակարարման պահից: Առաջարկի արժեքի մեջ պետք է ներառված լինեն` լամպի բոլոր կարգավորումները, երաշխիքային սպասարկումը, մատակարարման հետ կապված բոլոր ծախսերը: </t>
    </r>
    <r>
      <rPr>
        <sz val="11"/>
        <rFont val="Sylfaen"/>
        <family val="1"/>
      </rPr>
      <t>Ապրանքը</t>
    </r>
    <r>
      <rPr>
        <sz val="11"/>
        <rFont val="Sylfaen"/>
        <family val="1"/>
        <charset val="204"/>
      </rPr>
      <t xml:space="preserve"> նոր է, չօգտագործված:</t>
    </r>
  </si>
  <si>
    <r>
      <t xml:space="preserve">Կվարցային (ուլտրամանուշակագույն) լամպ պատի վրա տեղադրվող: 1. Ընդհանուր պահանջներ: Նախատեսված է օդի և մակերեսների ախտահանման համար: Կիրառելի` բժշկական հաստատություններում, լաբորատորիաներում, պոլիկլինիկաներում: 2. Տեսակը և կառուցվածքը: Տեսակը` փակ (ռեցիրկուլյատոր) տիպի կվարցային լամպ: Կառուցվածքը` պատի վրա ամրացվող: Շրջանակը/պատյանը` մետաղական կամ պլաստիկ` հակակոռոզիոն ծածկույթով: 3. Լուսային և տեխնիկական բնութագրեր: Ուլտրամանուշակագույն ճառագայթման տեսակը` UV-C: Ալիքային երկարությունը` մոտ 253.7 նմ: Լամպի հզորությունը` ոչ պակաս, քան 15 Վտ, և ոչ ավելի, քան 60 Վտ: Ախտահանման արդյունավետություն` ոչ պակաս, քան 99 %: 4. Արտադրողականություն (փակ տիպի դեպքում)` օդի մշակման ծավալ` ոչ պակաս, քան 30 մ³/ժ, թույլատրվում է ավելի բարձր արտադրողականություն: 5. Կառավարում և անվտանգություն: Կառավարում` մեխանիկական անջատիչ կամ էլեկտրոնային կառավարման վահանակ: Ժամանակաչափ (տայմեր)` առկա կամ որպես լրացուցիչ հնարավորություն: Անվտանգության պահանջներ` փակ տիպի դեպքում` անվտանգ օգտագործում մարդկանց ներկայությամբ: 6. Էլեկտրական պահանջներ: Սնուցում` 220-240 Վ, 50 Հց: Էլեկտրական անվտանգություն` համապատասխան բժշկական կամ էլեկտրական սարքավորումների նորմերին: 7. Համապատասխանություն և հավաստագրեր` CE նշում կամ համարժեք, ISO-9001 կամ համարժեք, ISO-13485 կամ համարժեք (բժշկական կիրառման դեպքում): 8. Երաշխիք: Երաշխիքային ժամկետը առնվազն 12 ամիս, մատակարարման պահից: Առաջարկի արժեքի մեջ պետք է ներառված լինեն` սարքի ամբողջական հավաքածուն, շահագործման հրահանգը, երաշխիքային սպասարկումը և մատակարարման հետ կապված բոլոր ծախսերը: </t>
    </r>
    <r>
      <rPr>
        <sz val="11"/>
        <rFont val="Sylfaen"/>
        <family val="1"/>
      </rPr>
      <t>Ապրանքը</t>
    </r>
    <r>
      <rPr>
        <sz val="11"/>
        <rFont val="Sylfaen"/>
        <family val="1"/>
        <charset val="204"/>
      </rPr>
      <t xml:space="preserve"> նոր է, չօգտագործված:</t>
    </r>
  </si>
  <si>
    <r>
      <t xml:space="preserve">Բժշկական շարժասայլակ (trolley): Պատրաստված է բարձրորակ ABS կամ համարժեք նյութից համակցված 304 տեսակի չժանգոտվող պողպատով, որը կարելի է մշակել ախտահանիչ նյութերով։ Բժշկական շարժասայլակը (trolley) բաղկացած է առնվազն 4 շարժական դարակներից, որոնք աշխատում են անաղմուկ: Առկա է դարակների կողպման կենտրոնական համակարգ: Բժշկական շարժասայլակն ունի՝ 4 անիվ, ոչ պակաս, քան 100 մմ տրամագծով, արգելակման հնարավորությունով: Սայլակին ամրացված է՝ </t>
    </r>
    <r>
      <rPr>
        <sz val="11"/>
        <rFont val="Sylfaen"/>
        <family val="1"/>
      </rPr>
      <t>առնվազն 4 լ տարողությամբ, առնվազն 2 դույլ,</t>
    </r>
    <r>
      <rPr>
        <sz val="11"/>
        <rFont val="Sylfaen"/>
        <family val="1"/>
        <charset val="204"/>
      </rPr>
      <t xml:space="preserve"> և մետաղական զամբյուղ: Բժշկական շարժասայլակի ընդհանուր բեռնվածությունը ոչ պակաս, քան 200 կգ։ Չափերը՝ 650x480x970 մմ (± 5 %), գույնը` պատվիրատուի ընտրությամբ։ </t>
    </r>
    <r>
      <rPr>
        <b/>
        <sz val="11"/>
        <rFont val="Sylfaen"/>
        <family val="1"/>
      </rPr>
      <t>Մատակակարելիս՝ CE, ISO 9001, ISO13485 կամ համարժեք հավաստագրերի առկայությունը պարտադիր է:</t>
    </r>
    <r>
      <rPr>
        <sz val="11"/>
        <rFont val="Sylfaen"/>
        <family val="1"/>
        <charset val="204"/>
      </rPr>
      <t xml:space="preserve"> Նոր է, չօգտագործված: Առաջարկի արժեքի մեջ ներառված են՝ </t>
    </r>
    <r>
      <rPr>
        <sz val="11"/>
        <rFont val="Sylfaen"/>
        <family val="1"/>
      </rPr>
      <t>տեղադրումը</t>
    </r>
    <r>
      <rPr>
        <sz val="11"/>
        <rFont val="Sylfaen"/>
        <family val="1"/>
        <charset val="204"/>
      </rPr>
      <t xml:space="preserve">, կարգավորումները, երաշխիքային ժամկետը </t>
    </r>
    <r>
      <rPr>
        <sz val="11"/>
        <rFont val="Sylfaen"/>
        <family val="1"/>
      </rPr>
      <t>տեղադրման</t>
    </r>
    <r>
      <rPr>
        <sz val="11"/>
        <rFont val="Sylfaen"/>
        <family val="1"/>
        <charset val="204"/>
      </rPr>
      <t xml:space="preserve"> պահից 12 ամսից ոչ պակաս: </t>
    </r>
  </si>
  <si>
    <r>
      <t xml:space="preserve">Բազմացուցանիշ պացիենտ մոնիտոր: Նախատեսված է մեծահասակ, մանկական և նորածնային հիվանդների համար՝ թերապևտիկ, վիրաբուժական, վերակենդանացման, ինտենսիվ թերապիաի բաժանմունքներում կիրառելու համար։ Ունի առնվազն 15" գունավոր TFT կամ LCD էկրան, առնվազն 1024x768 լուծաչափ։ Ունի միացման/աշխատանքի ինդիկատոր, ազդանշանի ինդիկատոր, մարտկոցի լիցքավորման ինդիկատոր: Առնվազն 3 աշխատանքային ռեժիմների կարգավորման հնարավորություն՝ ըստ ազդանշանային վիճակի։ AC մուտք՝ 100 </t>
    </r>
    <r>
      <rPr>
        <sz val="11"/>
        <rFont val="Sylfaen"/>
        <family val="1"/>
      </rPr>
      <t xml:space="preserve">~ </t>
    </r>
    <r>
      <rPr>
        <sz val="11"/>
        <rFont val="Sylfaen"/>
        <family val="1"/>
        <charset val="204"/>
      </rPr>
      <t xml:space="preserve">240 </t>
    </r>
    <r>
      <rPr>
        <sz val="11"/>
        <rFont val="Sylfaen"/>
        <family val="1"/>
      </rPr>
      <t>V</t>
    </r>
    <r>
      <rPr>
        <sz val="11"/>
        <rFont val="Sylfaen"/>
        <family val="1"/>
        <charset val="204"/>
      </rPr>
      <t xml:space="preserve">, 50 </t>
    </r>
    <r>
      <rPr>
        <sz val="11"/>
        <rFont val="Sylfaen"/>
        <family val="1"/>
      </rPr>
      <t>Hz</t>
    </r>
    <r>
      <rPr>
        <sz val="11"/>
        <rFont val="Sylfaen"/>
        <family val="1"/>
        <charset val="204"/>
      </rPr>
      <t xml:space="preserve">/60 </t>
    </r>
    <r>
      <rPr>
        <sz val="11"/>
        <rFont val="Sylfaen"/>
        <family val="1"/>
      </rPr>
      <t>Hz</t>
    </r>
    <r>
      <rPr>
        <sz val="11"/>
        <rFont val="Sylfaen"/>
        <family val="1"/>
        <charset val="204"/>
      </rPr>
      <t xml:space="preserve">։ DC՝ ներկառուցված լիցքավորվող լիթիումային կամ կիկել ջրածնային մարտկոց։ Մարտկոցի հզորություն առնվազն՝ 11.1 </t>
    </r>
    <r>
      <rPr>
        <sz val="11"/>
        <rFont val="Sylfaen"/>
        <family val="1"/>
      </rPr>
      <t>V</t>
    </r>
    <r>
      <rPr>
        <sz val="11"/>
        <rFont val="Sylfaen"/>
        <family val="1"/>
        <charset val="204"/>
      </rPr>
      <t xml:space="preserve">, 5200 </t>
    </r>
    <r>
      <rPr>
        <sz val="11"/>
        <rFont val="Sylfaen"/>
        <family val="1"/>
      </rPr>
      <t>mAh</t>
    </r>
    <r>
      <rPr>
        <sz val="11"/>
        <rFont val="Sylfaen"/>
        <family val="1"/>
        <charset val="204"/>
      </rPr>
      <t xml:space="preserve">։ Լիարժեք լիցքավորումից հետո առնվազն 4 աշխատանքային ժամ։ Մարտկոցի լիցքի նվազման ազդանշանից հետո առնվազն 5 րոպե անխափան աշխատանքի հնարավորություն։ Թրենդ գրաֆիկի աղյուսակի պահպանման հնարավորություն առնվազն 7x24 ժամ։ Արյան ճնշման (NIBP) հիշողություն առնվազն 400 ցուցանիշ։ Ալիքների վերանայման հնարավորություն առնվազն 100 րոպե։ Ազդանշանների վերանայում առնվազն 100 դեպք։ Դեղորայքի կոնցենտրացիայի վերլուծություն։ ST հատվածի միջակայք՝ -2.0 </t>
    </r>
    <r>
      <rPr>
        <sz val="11"/>
        <rFont val="Sylfaen"/>
        <family val="1"/>
      </rPr>
      <t>mV ~</t>
    </r>
    <r>
      <rPr>
        <sz val="11"/>
        <rFont val="Sylfaen"/>
        <family val="1"/>
        <charset val="204"/>
      </rPr>
      <t xml:space="preserve"> +2.0 </t>
    </r>
    <r>
      <rPr>
        <sz val="11"/>
        <rFont val="Sylfaen"/>
        <family val="1"/>
      </rPr>
      <t>mV</t>
    </r>
    <r>
      <rPr>
        <sz val="11"/>
        <rFont val="Sylfaen"/>
        <family val="1"/>
        <charset val="204"/>
      </rPr>
      <t xml:space="preserve">, ճշտություն՝ 0.02 </t>
    </r>
    <r>
      <rPr>
        <sz val="11"/>
        <rFont val="Sylfaen"/>
        <family val="1"/>
      </rPr>
      <t>mV</t>
    </r>
    <r>
      <rPr>
        <sz val="11"/>
        <rFont val="Sylfaen"/>
        <family val="1"/>
        <charset val="204"/>
      </rPr>
      <t xml:space="preserve">։ Պուլսի հաճախության միջակայքը առնվազն՝ 20 </t>
    </r>
    <r>
      <rPr>
        <sz val="11"/>
        <rFont val="Sylfaen"/>
        <family val="1"/>
      </rPr>
      <t>~</t>
    </r>
    <r>
      <rPr>
        <sz val="11"/>
        <rFont val="Sylfaen"/>
        <family val="1"/>
        <charset val="204"/>
      </rPr>
      <t xml:space="preserve"> 300 </t>
    </r>
    <r>
      <rPr>
        <sz val="11"/>
        <rFont val="Sylfaen"/>
        <family val="1"/>
      </rPr>
      <t>bpm</t>
    </r>
    <r>
      <rPr>
        <sz val="11"/>
        <rFont val="Sylfaen"/>
        <family val="1"/>
        <charset val="204"/>
      </rPr>
      <t xml:space="preserve">, լուծաչափություն՝ ոչ ավել, քան՝ 1 </t>
    </r>
    <r>
      <rPr>
        <sz val="11"/>
        <rFont val="Sylfaen"/>
        <family val="1"/>
      </rPr>
      <t>bpm</t>
    </r>
    <r>
      <rPr>
        <sz val="11"/>
        <rFont val="Sylfaen"/>
        <family val="1"/>
        <charset val="204"/>
      </rPr>
      <t xml:space="preserve">, ճշտություն՝ ± 3 </t>
    </r>
    <r>
      <rPr>
        <sz val="11"/>
        <rFont val="Sylfaen"/>
        <family val="1"/>
      </rPr>
      <t>bpm</t>
    </r>
    <r>
      <rPr>
        <sz val="11"/>
        <rFont val="Sylfaen"/>
        <family val="1"/>
        <charset val="204"/>
      </rPr>
      <t xml:space="preserve">։ ԷՍԳ արտածումներն առվնազն 5 հատ (RA, LA, LL, RL, V)։ Արտածումների ռեժիմներ՝ առնվազն՝  I, II, III, aVR, aVL, aVF, V։ Հզորացման գործակիցներ առնվազն՝ ×250, ×500, ×1000, ×2000։ Զգայունություն առնվազն 200 </t>
    </r>
    <r>
      <rPr>
        <sz val="11"/>
        <rFont val="Sylfaen"/>
        <family val="1"/>
      </rPr>
      <t>µV</t>
    </r>
    <r>
      <rPr>
        <sz val="11"/>
        <rFont val="Sylfaen"/>
        <family val="1"/>
        <charset val="204"/>
      </rPr>
      <t xml:space="preserve"> (գագաթային արժեք)։ Դիմադրություն առավելագույնը &gt; 5 </t>
    </r>
    <r>
      <rPr>
        <sz val="11"/>
        <rFont val="Sylfaen"/>
        <family val="1"/>
      </rPr>
      <t>MΩ</t>
    </r>
    <r>
      <rPr>
        <sz val="11"/>
        <rFont val="Sylfaen"/>
        <family val="1"/>
        <charset val="204"/>
      </rPr>
      <t xml:space="preserve">։ Սրտի հաճախության միջակայք առնվազն 15–380 </t>
    </r>
    <r>
      <rPr>
        <sz val="11"/>
        <rFont val="Sylfaen"/>
        <family val="1"/>
      </rPr>
      <t>bpm</t>
    </r>
    <r>
      <rPr>
        <sz val="11"/>
        <rFont val="Sylfaen"/>
        <family val="1"/>
        <charset val="204"/>
      </rPr>
      <t xml:space="preserve">: Ճշտություն ± 1 %: Կարգաբերման ազդանշան՝ 1 mV (± 5 %): Դեֆիբրիլյացիայից հետո վերականգնման ժամանակ առավելագույնը 3 վայրկյան։ Շնչառության չափման մեթոդ՝ RA-LL իմպեդանս։ Իմպեդանսի միջակայք առնվազն 0.3 </t>
    </r>
    <r>
      <rPr>
        <sz val="11"/>
        <rFont val="Sylfaen"/>
        <family val="1"/>
      </rPr>
      <t>~</t>
    </r>
    <r>
      <rPr>
        <sz val="11"/>
        <rFont val="Sylfaen"/>
        <family val="1"/>
        <charset val="204"/>
      </rPr>
      <t xml:space="preserve"> 3 </t>
    </r>
    <r>
      <rPr>
        <sz val="11"/>
        <rFont val="Sylfaen"/>
        <family val="1"/>
      </rPr>
      <t>Ω</t>
    </r>
    <r>
      <rPr>
        <sz val="11"/>
        <rFont val="Sylfaen"/>
        <family val="1"/>
        <charset val="204"/>
      </rPr>
      <t xml:space="preserve">։ Հիմնային իմպեդանս առնվազն՝ 200 </t>
    </r>
    <r>
      <rPr>
        <sz val="11"/>
        <rFont val="Sylfaen"/>
        <family val="1"/>
      </rPr>
      <t>~</t>
    </r>
    <r>
      <rPr>
        <sz val="11"/>
        <rFont val="Sylfaen"/>
        <family val="1"/>
        <charset val="204"/>
      </rPr>
      <t xml:space="preserve"> 4000։ Թողունակություն առնվազն՝ 0.1 </t>
    </r>
    <r>
      <rPr>
        <sz val="11"/>
        <rFont val="Sylfaen"/>
        <family val="1"/>
      </rPr>
      <t>~</t>
    </r>
    <r>
      <rPr>
        <sz val="11"/>
        <rFont val="Sylfaen"/>
        <family val="1"/>
        <charset val="204"/>
      </rPr>
      <t xml:space="preserve"> 2.5 </t>
    </r>
    <r>
      <rPr>
        <sz val="11"/>
        <rFont val="Sylfaen"/>
        <family val="1"/>
      </rPr>
      <t>Hz</t>
    </r>
    <r>
      <rPr>
        <sz val="11"/>
        <rFont val="Sylfaen"/>
        <family val="1"/>
        <charset val="204"/>
      </rPr>
      <t xml:space="preserve">։ Շնչառության հաճախություն առնվազն՝ մեծահասակ՝ 0 </t>
    </r>
    <r>
      <rPr>
        <sz val="11"/>
        <rFont val="Sylfaen"/>
        <family val="1"/>
      </rPr>
      <t>~</t>
    </r>
    <r>
      <rPr>
        <sz val="11"/>
        <rFont val="Sylfaen"/>
        <family val="1"/>
        <charset val="204"/>
      </rPr>
      <t xml:space="preserve"> 120 շ/ր, մանկական/նորածին՝ 0 </t>
    </r>
    <r>
      <rPr>
        <sz val="11"/>
        <rFont val="Sylfaen"/>
        <family val="1"/>
      </rPr>
      <t>~</t>
    </r>
    <r>
      <rPr>
        <sz val="11"/>
        <rFont val="Sylfaen"/>
        <family val="1"/>
        <charset val="204"/>
      </rPr>
      <t xml:space="preserve"> 150 շ/ր։ Ճշտություն՝ ± 2 շ/ր։ Ասֆիքսիայի համար ազդանշաններ՝ ոչ ավել, քան՝ 10–40 վայրկյան։ Արյան ոչ ինվազիվ չափման մեթոդ՝ օսցիլոմետրիկ։ Ունի առնվազն մանուալ, ավտոմատ և STAT չափման ռեժիմներ։ Ավտոմատ չափման ինտերվալներ առնվազն՝ 1 </t>
    </r>
    <r>
      <rPr>
        <sz val="11"/>
        <rFont val="Sylfaen"/>
        <family val="1"/>
      </rPr>
      <t>~</t>
    </r>
    <r>
      <rPr>
        <sz val="11"/>
        <rFont val="Sylfaen"/>
        <family val="1"/>
        <charset val="204"/>
      </rPr>
      <t xml:space="preserve"> 480 րոպե։ STAT չափում՝ ոչ ավել, քան՝ 5 րոպե։ Չափման միջակայքներ առնվազն՝ մեծահասակ՝ SYS 40-270, DIA 10-215, MEAN 20-235 mmHg, մանկական՝ SYS 40-200, DIA 10-150, MEAN 20-165 mmHg, նորածնային՝ SYS 40-135, DIA 10-100, MEAN 20-110 mmHg։ Ճնշման ճշտություն՝ ± 3 mmHg։ Առավելագույն սխալ՝ ± 5 mmHg։ Ճնշման պաշտպանություն՝ մեծահասակ՝ մինչև 300 mmHg, մանկական՝ մինչև 240 mmHg, նորածնային՝ մինչև 150 mmHg։ SpO₂ չափման միջակայք՝ 0 ~ 100 %։ Լուծաչափություն առավելագույնը 1 %։  Ճշտություն՝ 70 %-ից 100 %, ոչ ավել քան  2 միավոր։ Ջերմաստիճանի ալիքների քանակ առնվազն՝ 2: Չափման միջակայք՝ 0°C ~ 50°C: Լուծաչափություն՝  0.1°C: Ճշտություն՝ ± 0.1°C (առանց սենսորի): Ունի առնվազն հետևյալ պարագաները՝ NIBP թևնոց 1 հատ և խողովակ 1 հատ , ԷՍԳ մալուխ 1 հատ և էլեկտրոդներ առնվազն 40 հատ, SpO₂ սենսոր </t>
    </r>
    <r>
      <rPr>
        <sz val="11"/>
        <rFont val="Sylfaen"/>
        <family val="1"/>
      </rPr>
      <t>ա</t>
    </r>
    <r>
      <rPr>
        <sz val="11"/>
        <rFont val="Sylfaen"/>
        <family val="1"/>
        <charset val="204"/>
      </rPr>
      <t xml:space="preserve"> հատ, ջերմաչափի զոնդ 1 հատ, լիթիումային կամ նիկել ջրածնային մարտկոց </t>
    </r>
    <r>
      <rPr>
        <sz val="11"/>
        <rFont val="Sylfaen"/>
        <family val="1"/>
      </rPr>
      <t>ա</t>
    </r>
    <r>
      <rPr>
        <sz val="11"/>
        <rFont val="Sylfaen"/>
        <family val="1"/>
        <charset val="204"/>
      </rPr>
      <t xml:space="preserve"> հատ, հոսանքի լար 1 հատ, օգտագործողի ձեռնարկ։ Որակի վկայականներ առնվազն, CE, ISO13485, SFDA Դաս IIb, Էլեկտրաշոկի պաշտպանություն՝ Class I, TEMP/SpO₂/NIBP մոդուլներ՝ BF տիպի պաշտպանություն, ECG/RESP մոդուլներ՝ CF տիպի պաշտպանություն։ Սարքավորումը նոր է, չօգտագործված, գործարանային փաթեթավորմամբ։ Երաշխիքային ժամկետը </t>
    </r>
    <r>
      <rPr>
        <sz val="11"/>
        <rFont val="Sylfaen"/>
        <family val="1"/>
      </rPr>
      <t>տեղադրման</t>
    </r>
    <r>
      <rPr>
        <sz val="11"/>
        <rFont val="Sylfaen"/>
        <family val="1"/>
        <charset val="204"/>
      </rPr>
      <t xml:space="preserve"> պահից ոչ պակաս քան 12 ամիս։ Մատակարարը ունի անհրաժեշտ մասնագիտական կազմը սարքավորման </t>
    </r>
    <r>
      <rPr>
        <sz val="11"/>
        <rFont val="Sylfaen"/>
        <family val="1"/>
      </rPr>
      <t>տեղադրման</t>
    </r>
    <r>
      <rPr>
        <sz val="11"/>
        <rFont val="Sylfaen"/>
        <family val="1"/>
        <charset val="204"/>
      </rPr>
      <t>, ուսուցման, տեխնիկական սպասարկման և վերանորոգումների իրականացման համար։</t>
    </r>
  </si>
  <si>
    <r>
      <t>Սարքը նախատեսված է ճշգրիտ ինֆուզիոն մատակարարման համար և հագեցած է երկակի թվային կառավարման կոճակներով և առնվազն 3.0" գունավոր LCD կամ LED էկրանով։ Նախատեսված է միաժամանակ 2 ներարկիչներով աշխատանքի համար։ Աշխատում է առնվազն Rate, Time, Volume (VTBI) և Body Weight ռեժիմներով, ունի նաև դեղերի գրադարան (Drug Library)։ Սարքը ավտոմատ ճանաչում է առնվազն՝ 5, 10, 20, 3</t>
    </r>
    <r>
      <rPr>
        <sz val="11"/>
        <rFont val="Sylfaen"/>
        <family val="1"/>
      </rPr>
      <t>0, 50/60մլ նե</t>
    </r>
    <r>
      <rPr>
        <sz val="11"/>
        <rFont val="Sylfaen"/>
        <family val="1"/>
        <charset val="204"/>
      </rPr>
      <t xml:space="preserve">րարկիչիների չափը։ Նախագծված է բարձր հուսալիության և ճշգրտության համար՝ ունի կրկնակի պրոցեսոր։ Հոսքի ճշգրտությունը՝ ± 2 %։ Հոսքի արագությունը կարգավորվում է 0.1 մլ/ժ-ից մինչև ներարկիչի հնարավոր առավելագույնը՝ 5 մլ - առնվազն 200 մլ/ժ, 10 մլ - առնվազն 400 մլ/ժ, 20 մլ - առնվազն 900 մլ/ժ, 30 մլ - առնվազն 1200 մլ/ժ, 50/60 մլ - առնվազն 1800 մլ/ժ։ Ծավալը՝ առնվազն՝մինչև 9999մլ, ժամանակի սահմանում առնվազն՝ 1 րոպեից մինչև 99 ժամ միջակայքում։ KVO  ֆունկցիան՝ կարգավորվող առնվազն՝ 0.01–10մլ/ժ միջակայքում։ Հոսքի արագության քայլը ոչ ավել, քան՝ 0.1մլ/ժ:  Բոլյուսային հոսքի արագություններ՝ 5 մլ ներարկիչի համար առնվազն 200 մլ/ժ, 10 մլ ներարկիչի համար առնվազն 400 մլ/ժ, 20 մլ ներարկիչի համար առնվազն 900 մլ/ժ, 30 մլ ներարկիչի համար առնվազն 1200 մլ/ժ, 50/60 մլ ներարկիչի համար առնվազն 1800 մլ/ժ։ Պետք է ունենա լսելի և տեսանելի ազդանշաններ առնվազն հետևյալ դեպքերի համար՝ ավտոմատ ինքնափորձարկում, ներարկիչի տեղաշարժ, խցանում, մոտ ծայրին, ներարկիչի դատարկություն, VTBI-ի լրացում, մարտկոցի ցածր լիցք, մարտկոցի լիցքաթափում, շարժիչի անսարքություն, ներարկիչի սխալ սպեցիֆիկացիա, շղթայի անսարքություն, գլխավոր միկրոպրոցեսորային միացման անսարքություն, պրոցեսորի անսարքության մոնիթորինգ, պարամետրերի գերազանցում, հոսանքի անջատում։ Պետք է ունենա առնվազն երեք ճնշման մակարդակ՝ ցածր՝ 40 ± 20 Kpa, միջին՝ 60 ± 20 Kpa, բարձր՝ 100 ± 20 Kpa։ Սնուցվում է նիկել-ջրածնային կամ լիթիումային մարտկոցով առնվազն՝ 10 ժամ աշխատանքային ժամանակով։ Աշխատում է նաև AC100–240 V, 50/60 Hz էլեկտրական ցանցից։ Ունի IPX4 ջրակայունության մակարդակով, առնվազն Class II, CF տիպի բժշկական սարքավորում է։ </t>
    </r>
    <r>
      <rPr>
        <b/>
        <sz val="11"/>
        <rFont val="Sylfaen"/>
        <family val="1"/>
      </rPr>
      <t>Մատակարարելիս CE Mark, ISO 13485 սերտիֆիկատների առկայությունը պարտադիր է:</t>
    </r>
    <r>
      <rPr>
        <sz val="11"/>
        <rFont val="Sylfaen"/>
        <family val="1"/>
        <charset val="204"/>
      </rPr>
      <t xml:space="preserve"> Սարքավորումը նոր է, չօգտագործված, գործարանային փաթեթավորմամբ։ Երաշխիքային ժամկետը տեղադրման պահից ոչ պակաս քան 12 ամիս։ Մատակարարը պետք է ունենա անհրաժեշտ մասնագիտական կազմը սարքավորման տեղադրման, ուսուցման, տեխնիկական սպասարկման և վերանորոգումների իրականացման համար։</t>
    </r>
  </si>
  <si>
    <r>
      <t>Մոնիտորը առնվազն 3.4” գունավոր TFT LCD տեսակի և հպումային։ Մոնիտորի լուծելիությունը առնվազն 800x480 փիքսել։ Մոնիտորի պայծառության կարգավորման առնվազն 1-ից 10 աստիճան և կարգավորվող։ Մոնիտորի վրա արտահայտվում է առնվազն հետևյալ տեղեկատվությունը՝ բուժառուի տվյալներ, ահազանգի տվալներ, ինֆուզիաի ստատուս և համակարգի աշխատանքային վիճակի ստատուս։ Մուտքի պաշտպանության IP 33 մակարդակ։ Ճշգրտության մակարդակը ± 0</t>
    </r>
    <r>
      <rPr>
        <sz val="11"/>
        <rFont val="Times New Roman"/>
        <family val="1"/>
        <charset val="204"/>
      </rPr>
      <t>․</t>
    </r>
    <r>
      <rPr>
        <sz val="11"/>
        <rFont val="Sylfaen"/>
        <family val="1"/>
        <charset val="204"/>
      </rPr>
      <t>5 %։ Բոլյուսային հոսքի արագության շեղումն առավելագույնը ± 0</t>
    </r>
    <r>
      <rPr>
        <sz val="11"/>
        <rFont val="Times New Roman"/>
        <family val="1"/>
        <charset val="204"/>
      </rPr>
      <t>․</t>
    </r>
    <r>
      <rPr>
        <sz val="11"/>
        <rFont val="Sylfaen"/>
        <family val="1"/>
        <charset val="204"/>
      </rPr>
      <t>5 %։ KVO-ի շեղումը առավելագույնը ± 0</t>
    </r>
    <r>
      <rPr>
        <sz val="11"/>
        <rFont val="Times New Roman"/>
        <family val="1"/>
        <charset val="204"/>
      </rPr>
      <t>․</t>
    </r>
    <r>
      <rPr>
        <sz val="11"/>
        <rFont val="Sylfaen"/>
        <family val="1"/>
        <charset val="204"/>
      </rPr>
      <t xml:space="preserve">5 %։ Կաթիլային արագության սխալ ≤ ± 10 %։ Հոսքի արագության կարգավորման միջակայք՝ առնվազն՝ 0.10 մլ/ժ ~ 2350 մլ/ժ։ Հոսքի արագության քայլի կարգավորում՝ առնվազն (0.10 ~ 99.99) մլ/ժ քայլը՝ ոչ ավել, քան՝  0.01 մլ/ժ, առնվազն (100.0 ~ 999.9) մլ/ժ քայլը ոչ ավել քան ՝ 0.1 մլ/ժ, առնվազն (1000 ~ 2350) մլ/ժ քայլը՝ ոչ ավել քան 1 մլ/ժ։ Բոլյուսային հոսքի միջակայքեր՝ առնվազն՝ 0.10 մլ/ժ ~ 2350 մլ/ժ, (0.10 ~ 99.99) մլ/ժ քայլը՝ ոչ ավել քան 0.01 մլ/ժ, առնվազն (100.0 ~ 999.9) մլ/ժ քայլը՝ ոչ ավել քան 0.1 մլ/ժ, առնվազն (1000 ~ 2350) մլ/ժ քայլը՝ ոչ ավել  1 մլ/ժ։ Օկլյուզիայի հայտնաբերում առնվազն 15 ընտրովի մակարդակում (համապատասխանաբար՝ 50, 150, 225, 300, 375, 450, 525, 600, 675, 750, 825, 900, 975, 1050, 1125 մմ ս.ս.): Օկլյուզիայի տագնապի սխալ առաջին մակարդակ առավելագույնը՝ 50 մմ ս.ս.։ Այլ մակարդակներում ՝ ≤±145 մմ ս.ս.։ Առավելագույն ինֆուզիոն ճնշումը ոչ պակաս քան 1350մմսս։ Օդի հայտնաբերում առնվազն՝ 7 ընտրովի մակարդակ (համապատասխանաբար՝ 25, 50, 100, 200, 400, 600, 800 մկլ)։ KVO-ի մակարդակը առնվազն 0.10~30.00 մլ/ժ, աճ՝ 0.01 մլ/ժ: Ժամանակի կարգավորման միջակայքը առնվազն 00:00:01~99:59:59 1 վայրկյան քայլով։ VTBI սահմանված միջակայքը առնվազն 0.10~9999.99 մլ, քայլը՝ ոչ ավել, քան՝ 0.01 մլ։ Կուտակվող ծավալ առնվազն 0.00~99999.99 մլ, քայլը ոչ ավել, քան՝ 0.01 մլ։ Կաթիլային արագության սահմանված միջակայքը առնվազն՝ 1~400dot/min։ Քաշի սահմանաչափը առնվազն 0.1 to 499.0kg։ Դոզավորման կարգավորման միջակայքը առնվազն 0.001~99999։ Չափման միավորներն առնվազն ng, ug, mg, g, mU, U, kU, EU, mmol, mol, mcal, cal, kcal, mEq։ Դոզավորման արագության միջակայքը առնվազն 0.001~99999։ Դոզավորման արագության չափման միավորներն առնվազն X/min, X/h, X/24h, X/kg/h, X/kg/24h, X/lb/min, X/lb/h, X/lb/24h, որտեղ X-ը կարող է կրել առնվազն հետևյալ արժեքները՝ ng, ug, mg, g, mU, U, kU, EU, mmol, mol, mcal, cal, kcal, mEq: Ծավալի կարգավորման միջակայքը առնվազն 0.10~9999.99ml։ Դեղերի գրադարան առնվազն 5000 դեղերի մասին տվյալներով, 30 կատեգորիայով և առնվազն 20 տեսակի գունային կարգավորման հնարավորություն։ Առնվազն 5000 բուժառուի տվյալների պահպանման հնարավորություն։ Էկրանը կողպելու հնարավորություն։  Ունի տեսանելի և լսելի ազդանշաններ։ Ունի առնվազն 3 աստիճանի ազդանշաններ՝ բարձր, միջին, ցածր։ Պետք է ունենա wired և wireless հաղորդակցության հնարավորություն, USB, RS232, nurse call connector, DC adapter։ Լիթիում իոնային կամ նիկել ջրածնային մարտկոցով առնվազն 3050mAh: Աշխատաժամանակը առնվազն 8 ժամ 25ml/h-ում և 3 ժամ 2350ml/h-ում։ Սնուցումը 100-240V, 50/60Hz, 0.43-0.22A: Դասակարգվում է որպես Class I, Type CF  սարքավորում։ Ունի CE Mark, ISO 13485: Սարքավորումը նոր է, չօգտագործված, գործարանային փաթեթավորմամբ։ Երաշխիքային ժամկետը տեղադրման պահից ոչ պակաս քան 12 ամիս։ Մատակարարը պետք է ունենա անհրաժեշտ մասնագիտական կազմը սարքավորման տեղադրման, ուսուցման, տեխնիկական սպասարկման և վերանորոգումների իրականացման համար։ </t>
    </r>
  </si>
  <si>
    <r>
      <t xml:space="preserve">3/6/12 արտածումների միաժամանակյա տպման հնարավորության: Ամբողջական այբբենական-թվային ստեղնաշար: Ֆունկցիոնալ ստեղներ: Կոմբինացված սնուցման աղբյուր: Ներկառուցված վերալիցքավորվող մարտկոց: Ներկառուցված ջերմատպիչի գրանցում և տպում մարտկոցից: Դեֆիբրիլյացիայից պաշտպանվածություն: Ներկառուցված էկրան`ոչ պակաս քան 78x59 մմ, 800x480 պիկսել: Արագությունը՝ 25.50 մմ/վրկ: Զգայունությունը՝ 5, 10, 20 մմ/մՎ: Արտածումների հպման ցուցիչ: Աշխատանքային մենյու՝ հիվանդի տվյալների՝ անուն, ազգանուն, տարիք, հասակ, քաշ, արյան ճնշում, հետազոտման ամսաթիվ, ժամ և զտիչի վիճակի մասին ինֆորմացիա: Բարձր թույլատրելիության ներկառուցված ջերմատպիչ: Տպագրության համար նախատեսված տպիչին համապատասխան ջերմաթուղթ: Տպման արագությունը՝ 25 և 50 մմ/վրկ: Տպման զգայունությունը՝ 5, 10 և 20 մմ/մՎ: ԷՍԳ զտիչներ: Միոգրաֆիկական զտիչ: Ցանցային զտիչ: Իզոգծի դրեյֆի զտիչ: Հարթեցնող զտիչ: Ընդհատումների, ԷՍԳ ելուստների, արդյունքների, մանրամասն աղյուսակի ձևով, միջինացված համալիրների դրոշմավորված տեղեկանքով ավտոմատ չափման ծրագրի պարտադիր առկայություն: Պեյսմեյկերի որոշում ± 2 մՎ /` 0.1 մվկ: Թվային գրանցման հաճախականությունների տիրույթը`0-ից 200 Hz (IEC/AHA): 12 ստանդարտ էլեկտրոդներից միաժամանակ (սինխրոն) առնվազն 9 ակտիվ էլեկտրոդների ազդանշանների գրանցում: Դիսկրետիզացիայի հաճախականությունը` ոչ պակաս քան 1000 Հց: Սնուցում 220 Վ/50 Հց (± 10 %): էլեկտրական հոսանքի հարվածից CF պաշտպանություն: Առնվազն 2 USB պորտ։ Ներկառուցված Wi-Fi (IEEE 802.11 b/g/n կամ ավելի բարձր) մոդուլ: Ethernet (LAN, RJ-45) պորտ՝ լարային ցանցին միանալու համար: Աջակցություն FTP/SFTP պրոտոկոլներին տվյալների արտահանման համար: Սարքը պետք է ապահովի Wi-Fi և Ethernet (LAN) կապ, DHCP և Static IP աջակցություն, ինչպես նաև ԷԿԳ տվյալների արտահանում PDF և/կամ DICOM ձևաչափերով և փոխանցում FTP/SFTP պրոտոկոլով դեպի արտաքին սերվեր՝ համապատասխան կոնֆիգուրացիայի հնարավորությամբ։ </t>
    </r>
    <r>
      <rPr>
        <b/>
        <sz val="11"/>
        <rFont val="Sylfaen"/>
        <family val="1"/>
      </rPr>
      <t>Մատակարարելիս որակի սերտիֆիկատ(ներ)ի առկայությունը պարտադիր է:</t>
    </r>
    <r>
      <rPr>
        <sz val="11"/>
        <rFont val="Sylfaen"/>
        <family val="1"/>
        <charset val="204"/>
      </rPr>
      <t xml:space="preserve"> Ապրանքը նոր է, չօգտագործված: Առաջարկի արժեքի մեջ ներառված են՝ մոնտաժը, կարգավորումները, տեխնիկական և բժշկական անձնակազմին սարքի օգտագործման եղանակներին ծանոթացնելը: Երաշխիքային ժամկետը </t>
    </r>
    <r>
      <rPr>
        <sz val="11"/>
        <rFont val="Sylfaen"/>
        <family val="1"/>
      </rPr>
      <t>տեղադրման</t>
    </r>
    <r>
      <rPr>
        <sz val="11"/>
        <rFont val="Sylfaen"/>
        <family val="1"/>
        <charset val="204"/>
      </rPr>
      <t xml:space="preserve"> պահից 12 ամսից ոչ պակաս:</t>
    </r>
  </si>
  <si>
    <r>
      <t xml:space="preserve">Արյան նմուշառման (դոնորական) բազկաթոռ: Էրգոնոմիկ թեթև քաշ ունեցող դիզայնի բժշկական բազկաթոռ, որն օգտագործվում է նմուշառման և ինֆուզիոն պրոցեդուրաների համար: Գույնը`պատվիրատուի հետ համաձայնեցված: Թիկնակի և ոտքերի հատվածների մեխանիկական կարգաբերում: Բազկաթոռը պետք է հնարավորություն ունենա մեկ շարժումով հորիզոնական դիրք ընդունել: Բազկաթոռի շրջանակը չժանգոտվող կամ փոշեներկված պողպատից: Աթոռի շրջանակը պետք է տեղադրված լինի չորս ռետինե ոտքերի վրա: Արտաքին մակերեսը փափուկ՝ պատված հեշտ մաքրվող կաշվով կամ արհեստական կաշվով: Պետք է ունենա հակաստատիկ հատկություններ: Գործառույթները` թիկնակը պետք է կարգավորվի ոչ պակաս քան - 5°-ից + 60° միջակայքում: Ոտքերի հատվածը պետք է կարգավորվի ոչ պակաս քան - 80°-ից + 5° միջակայքում: Բազկահենակները պետք է պտտվեն կամ ծալվեն ոչ պակաս քան 0°-ից 180° միջակայքում: Բազկահենակների բարձրությունը պետք է կարգավորելի լինի ոչ պակաս քան 300 մմ: Բեռնատարողությունը ոչ պակաս քան 150 կգ: Ընդհանուր չափերը: </t>
    </r>
    <r>
      <rPr>
        <sz val="11"/>
        <rFont val="Sylfaen"/>
        <family val="1"/>
      </rPr>
      <t>LxWxH</t>
    </r>
    <r>
      <rPr>
        <sz val="11"/>
        <rFont val="Sylfaen"/>
        <family val="1"/>
        <charset val="204"/>
      </rPr>
      <t xml:space="preserve"> 1750x550x510 մմ (± 3 %): Քաշը՝ ոչ ավել քան 40 կգ (± 3 %): Լրակազմ և պարագաներ` աշխատակազմի ուսուցում: Օգտագործման ձեռնարկ հայերեն կամ անգլերեն կամ ռուսերեն: Լրակազմը պետք է ներառի բոլոր անհրաժեշտ լրացուցիչ սարքերը և պարագաները, որոնք անհրաժեշտ են լիարժեք գործունեության համար: Նոր է, չօգտագործված: Երաշխիքը ոչ պակաս քան 12 ամիս մատակարարման պահից:</t>
    </r>
  </si>
  <si>
    <r>
      <t xml:space="preserve">Տուրբինային ծայրակալ M4, </t>
    </r>
    <r>
      <rPr>
        <sz val="11"/>
        <rFont val="Sylfaen"/>
        <family val="1"/>
      </rPr>
      <t>4 ելանի</t>
    </r>
    <r>
      <rPr>
        <sz val="11"/>
        <rFont val="Sylfaen"/>
        <family val="1"/>
        <charset val="204"/>
      </rPr>
      <t>, պտույտի արագությունը 350000-ից 400000 պտույտ/րոպեում, գլխիկի չափսը 12.5 մմ (± 2 %), պողպատյա առանցքակալներով, գլխիկի մաքրման սիստեմով, մեկտեղանի շիթով, պողպատյա կորպուսով: Ֆորմատ՝ հատ: Նոր է, չօգտագործված: Եթե առկա է պիտանիության ժամկետ, հանձնելու պահին պիտանիության ժամկետ 1/2-ի առկայություն:</t>
    </r>
  </si>
  <si>
    <r>
      <t xml:space="preserve">K-ֆայլ` արմատախողովակը մշակելու համար: Երկարությունը՝ 21 մմ, 25 մմ, 28 մմ, 31 մմ: Չափը՝ 06: Ֆորմատ՝ 6 ֆայլեր </t>
    </r>
    <r>
      <rPr>
        <sz val="11"/>
        <rFont val="Sylfaen"/>
        <family val="1"/>
      </rPr>
      <t>հավաքածույում</t>
    </r>
    <r>
      <rPr>
        <sz val="11"/>
        <rFont val="Sylfaen"/>
        <family val="1"/>
        <charset val="204"/>
      </rPr>
      <t>/հատ: Պատրաստված է բարձր որակի մետաղից: Չափսերը ըստ պատվիրատուի պահանջի: Նոր է, չօգտագործված: Հանձնելու պահին պիտանելիության ժամկետի 1/2-ի առկայություն:</t>
    </r>
  </si>
  <si>
    <r>
      <t xml:space="preserve">Միկրոմոտորի անկյունային  ծայրակալ, դուրերի համար՝ դուրերի սողնակով, մաքսիմալ պտույտների արագությունը` 40000 պտույտ/րոպեում: Ներկառուցված ջրա-օդային հովացման համակարգ: Տվյալ անկյունային ծայրակալը կիրառվում է </t>
    </r>
    <r>
      <rPr>
        <sz val="11"/>
        <rFont val="Sylfaen"/>
        <family val="1"/>
      </rPr>
      <t>չորս ելանի</t>
    </r>
    <r>
      <rPr>
        <sz val="11"/>
        <rFont val="Sylfaen"/>
        <family val="1"/>
        <charset val="204"/>
      </rPr>
      <t xml:space="preserve"> ստոմատոլոգիական օդային միկրոմոտորի հետ: Ֆորմատ՝ հատ: Նոր չօգտագործված: Եթե առկա է պիտանելիության ժամկետ հանձնելու պահին պիտանելիության ժամկետի 1/2-ի առկայություն:</t>
    </r>
  </si>
  <si>
    <r>
      <t xml:space="preserve">Չժանգոտող մետաղից, </t>
    </r>
    <r>
      <rPr>
        <sz val="11"/>
        <rFont val="Sylfaen"/>
        <family val="1"/>
      </rPr>
      <t>4 ելանի</t>
    </r>
    <r>
      <rPr>
        <sz val="11"/>
        <rFont val="Sylfaen"/>
        <family val="1"/>
        <charset val="204"/>
      </rPr>
      <t>: Ստոմատոլոգիական  բազկաթոռի համար: Ֆորմատ՝ հատ: Նոր է, չօգտագործված: Եթե առկա է պիտանիության ժամկետ, հանձնելու պահին պիտանիության ժամկետ 1/2-ի առկայություն:</t>
    </r>
  </si>
  <si>
    <r>
      <t xml:space="preserve">Ռենտգեն ժապավենների երևակիչ /5 լ կոնցենտրատ՝ 30 լիտր լուծույթ ստանալու համար/ մեխանիկական օգտագործման համար: Ֆորմատ՝ հատ: Նոր է, չօգտագործված: Հանձնելու պահին պիտանելիության ժամկետի 1/2-ի առկայություն: </t>
    </r>
    <r>
      <rPr>
        <b/>
        <sz val="11"/>
        <rFont val="Sylfaen"/>
        <family val="1"/>
      </rPr>
      <t>Պայմանագրի կատարման փուլում որակի սերտիֆիկատի առկայությունը պարտադիր է:</t>
    </r>
  </si>
  <si>
    <r>
      <t xml:space="preserve">Ռենտգեն ժապավենների կայունացուցիչ (ամրակիչ, ֆիկսաժ)/5լ կոնցենտրատ՝ 25 լիտր լուծույթ ստանալու համար/ մեխանիկական օգտագործման համար: Ֆորմատ՝ հատ: Նոր է, չօգտագործված: Հանձնելու պահին պիտանելիության ժամկետի 1/2-ի առկայություն: </t>
    </r>
    <r>
      <rPr>
        <b/>
        <sz val="11"/>
        <rFont val="Sylfaen"/>
        <family val="1"/>
      </rPr>
      <t>Պայմանագրի կատարման փուլում որակի սերտիֆիկատի առկայությունը պարտադիր է:</t>
    </r>
  </si>
  <si>
    <r>
      <t xml:space="preserve">Դենտին մածուկ, իրենից ներկայացնում է ցինկ սուլֆատային ցեմենտ պոլիմերային հիմքով: Սպիտակավուն մածուկ է, նախատեսված ատամի խոռոչի ժամանակավոր փակման համար: Չի պարունակում էվգենոլ: Տուփի պարունակությունը ոչ պակաս, քան՝ 50 գր: Նոր է, չօգտագործված: Ֆորմատ՝ հատ: Պահպանման պայմանները 5-ից 25 °C ջերմաստիճանի պայմաններում, չոր, լույսի ճառագայթներից հեռու վայրում: Նոր է, չօգտագործված, գործարանային փաթեթավորմամաբ: Հանձնելու պահին պիտանելիության ժամկետի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t>
    </r>
    <r>
      <rPr>
        <sz val="11"/>
        <rFont val="Sylfaen"/>
        <family val="1"/>
        <charset val="204"/>
      </rPr>
      <t xml:space="preserve"> </t>
    </r>
    <r>
      <rPr>
        <b/>
        <sz val="11"/>
        <rFont val="Sylfaen"/>
        <family val="1"/>
      </rPr>
      <t>Պարտադիր պայման է հանդիսանում՝ մասնակիցը պայմանագրի կատարման փուլում ներկայացնում է</t>
    </r>
    <r>
      <rPr>
        <sz val="11"/>
        <rFont val="Sylfaen"/>
        <family val="1"/>
      </rPr>
      <t>՝</t>
    </r>
    <r>
      <rPr>
        <b/>
        <sz val="11"/>
        <rFont val="Sylfaen"/>
        <family val="1"/>
      </rPr>
      <t xml:space="preserve"> ապրանքը արտադրողի կողմից ներկայացվող ծագման սերտիֆիկատ և համապատասխանության հավաստագիր:</t>
    </r>
  </si>
  <si>
    <r>
      <t xml:space="preserve">Լուսային կարծրացման հեղուկ լցանյութ՝ բարձրորակ, ոչ պակաս, քան՝ 2 գրամ: Առնվազն 12 գույներից ընտրելու հնարավորություն (գույներն են՝ A1, A2, A3, A3.5, A4, B1, B2, B3, D3, M5, Super White, Transparent): Ֆորմատ՝ հատ: Նոր է, չօգտագործված: Հանձնելու պահին պիտանելիության ժամկետի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</si>
  <si>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Լուսային կարծրացման լցանյութ՝ միկրոհիբրիդ լուսակարծրացող լցանյութ, առնվազն </t>
    </r>
    <r>
      <rPr>
        <sz val="11"/>
        <rFont val="Sylfaen"/>
        <family val="1"/>
      </rPr>
      <t>4X4</t>
    </r>
    <r>
      <rPr>
        <sz val="11"/>
        <rFont val="Sylfaen"/>
        <family val="1"/>
        <charset val="204"/>
      </rPr>
      <t xml:space="preserve"> գրամ ներարկիչներ, A2, A3, A3.5, B2, բոնդը ոչ պակաս, քան՝ 5 մլ, թթվուտանյութը ոչ պակաս, քան՝ 2 գրամ: Ֆորմատ՝ հատ: Նոր է, չօգտագործված: Հանձնելու պահին պիտանելիության ժամկետի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</si>
  <si>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Ապակեիոնոմերային ցեմենտ, կաթնատամների պլոմբավորման ատամնաշապիկների, կամրջաձև պրոթեզների, ներդիրների, օրթոդոնտիկ կառույցների ֆիքսման համար: Տուփում պարունակվում է՝ փոշի, ոչ պակաս, քան 33 գրամ տարողությամբ և հեղուկ, ոչ պակաս, քան՝ 12 մլ տարողությամբ, գդալիկ կամ չափիչ: Ֆորմատ՝ հատ: Նոր է, չօգտագործված, գործարանային փաթեթավորմամաբ: Հանձնելու պահին պիտանելիության ժամկետի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</si>
  <si>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Ապակեիոնոմերային ցեմենտ երկակի կարծրացման: Տուփում պարունակվում է փոշի ոչ պակաս, քան՝ 20 գրամ, հեղուկ՝ 10-15 մլ , կոնդիցիոներ 10-15 մլ, ծածկույթային լաք 5-7 մլ: Նոր է, չօգտագործված, գործարանային փաթեթավորմամաբ: Հանձնելու պահին պիտանելիության ժամկետի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</si>
  <si>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Ապակեիոնոմերային ցեմենտ կաթնատամների պլոմբավորման համար: Տուփում պարունակվում է փոշի՝ 20 գ, հեղուկ՝ 15 մլ, կոնդիցիոներ 10 մլ: Նոր է, չօգտագործված, գործարանային փաթեթավորմամաբ: Հանձնելու պահին պիտանելիության ժամկետի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</si>
  <si>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Արմատալիցք, ռենտգեն կոնտրաստ մածուկ արմատախողովակների հիմանական պլոմբավորման համար: Տուփը պարունակում է փոշի՝ (բաղադրությունը՝ դեքսամետազոն, հիդրոկորտիզոն, պոլիօքսիմեթիլեն, յոդի միացություն) ոչ պակաս, քան 15 գ, և հեղուկ՝ էվգենոլ, ոչ պակաս քան 15 մլ սրվակում: Ֆորմատ՝ հատ: Նոր է, չօգտագործված: Հանձնելու պահին պիտանելիության ժամկետի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</si>
  <si>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Արմատալիցք կաթնատամների լիցքավորման համար: Տուփը պարունակում է  ոչ պակաս, քան 10 գ փոշի տարայում՝ 1 հատ (փոշու բաղադրությունը` տրիօքսիմեթիլեն և ռենտգեն կոնտրաստ նյութ), բուժիչ հեղուկ ոչ պակաս, քան 5 մլ՝  1 հատ սրվակ (բուժիչ հեղուկի բաղադրությունը՝ ֆորմալդեհիդ), կատալիզատոր և ռեզորցին ոչ պակաս 5 մլ՝ 1 հատ սրվակ: Ֆորմատ՝ հատ: Նախատեսված է կաթնատամների, դժվար անցանելի և ամպուտացված արմատախողովակների լցավորման համար: Նոր է, չօգտագործված: Հանձնելու պահին պիտանելիության ժամկետի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</si>
  <si>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Արմատախողովակի լիցքանյութ բուժիչ, ոչ պակաս, քան՝ 2 գ մածուկ ներարկիչի մեջ: Մածուկի բաղադրությունն է՝ կալցիումի հիդրօսիդ և յոդոֆորմ: Հանդիսանում է արմատախողովակի բուժիչ լիցքանյութ, կաթնատամների և չձևավորված արմատներով մնայուն ատամների համար: Ֆորմատ՝ հատ: Հանձնելու պահին պիտանելիության ժամկետի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</si>
  <si>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Կալցի հիդրոքսիդային լուսակարծրացնող բուժիչ տակդիր մածուկ: Պարունակում է՝ կալցիումի հիդրօքսիդ, բարիումի սուլֆատ: Կիրառվում է՝ ատամնախոռոչների ժամանակավոր պլոմբման, հիմնական ատամների ատամնախողովակների ժամանակավոր փակման, կաթնատամների ատամնախողովակների փակման համար: Թողարկման ձևը՝ ոչ պակաս, քան  2.5 գ տարողությամբ ներարկիչ է: Նոր է, չօգտագործված: Հանձնելու պահին պիտանելիության ժամկետի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</si>
  <si>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Տեսակ` հիդրոֆոբ ակրիլային ներակնային ոսպնյակ: Օպտիկական մասի տրամագիծ/ընդհանուր չափ` 6.0 մմ/12.5 մմ: Օպտիկական մասի տեսակը` սֆերիկ, աբերացիաների շտկումով: Ոսպնյակի հապտիկաների տեսակը` հիդրոֆոբ ակրիլ, PMMA կապույտ տարրերով, մոդիֆիկացված C-աձև, 5° շեղման անկյունով: Ոսպնյակի կառուցվածքը` միաձույլ: Պոզիցիոն անցքերի քանակ` 0: Օպտիկական մասի նյութը` հիդրոֆոբ ակրիլ (AF-1): A-կոնստանտը` 118.4: Առաջային խցիկի խորությունը` 5.30 մմ: Դիոպտրիկ շարք` + 6.0 D-ից + 30.0 D (0.5 D քայլով): Ներարկիչի եզրանցքի տրամագիծը` 1.82 մմ: Առանձնահատկություններ` UV-ֆիլտր: Առավելություններ՝ Սուր օպտիկական եզրեր` ետին կապսուլայի խավարումը նվազեցնելուն միտված:  Ինժեկտորում տեղադրված լինելը արագացնում է վիրահատական ընթացքը` ապահովելով առավել քիչ գործողությունների ներգրավում: Նոր է, չօգտագործված: Հանձնելու պահին ամբողջ պիտանելիության ժամկետի առնվազն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</si>
  <si>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Միջմաշկային երիկամային  խողովակ անվտանգության փականով: Կախված վիրահատության առանձնահատկություններից պահանջվող չափերն են՝ 8 Fr, 10 Fr, 12 Fr, 14 Fr: Պատրաստված է թերմոզգայուն պոլիուռետանային նյութից: Պարունակում է 1 հատ կաթետեր hիդրոֆիլիկ ծածկույթով, 1 հատ դրենաժ կաթետեր, 1 հատ պունկցիոն ասեղ, 1 հատ միացուցիչ խողովակ, միանգամյա օգտագործման համար, 40 սմ: Ֆորմատ՝ հատ: Նոր է, չօգտագործված: Հանձնելու պահին ամբողջ պիտանելիության ժամկետի առնվազն 1/2-ի առկայություն: </t>
    </r>
    <r>
      <rPr>
        <b/>
        <sz val="11"/>
        <rFont val="Sylfaen"/>
        <family val="1"/>
      </rPr>
      <t>Ցանկացած մատակարարված խմբաքանակի համար CE կամ ISO որակի սերտիֆիկատի/ների առկայությունը պարտադիր է:</t>
    </r>
  </si>
  <si>
    <r>
      <t xml:space="preserve">Օպտիկական աշխատանքային հեռավորությունը՝ 3-50 մմ տիրույթում
- Տեսադաշտը՝ 120 աստիճան
- Խողովակի արտաքին տրամագիծը 7.5 Fr
- Դիստալ ծայրի արտաքին տրամագիծը՝ ոչ ավել քան 7.5 Fr 
- Աշխատանքային լուսանցքի նվազագույն տրամագիծը 3.6 Fr
- Շեղման առավելագույն անկյունը յուրաքանչյուր ուղղությամբ 285 աստիճան
- Աշխատանքային երկարությունը՝ 650 մմ: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t>
    </r>
    <r>
      <rPr>
        <b/>
        <sz val="11"/>
        <rFont val="Sylfaen"/>
        <family val="1"/>
      </rPr>
      <t>Տեղադրելուց հետո սարքը բերվելու է աշխատանքային վիճակի:</t>
    </r>
  </si>
  <si>
    <r>
      <t xml:space="preserve">Ուրեթերոռենոսկոպի համար նախատեսված պատյան Y-10-55 10 Fr/12 Fr, երկարությունը՝ 55 սմ: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t>
    </r>
    <r>
      <rPr>
        <b/>
        <sz val="11"/>
        <rFont val="Sylfaen"/>
        <family val="1"/>
      </rPr>
      <t>Տեղադրելուց հետո սարքը բերվելու է աշխատանքային վիճակի:</t>
    </r>
  </si>
  <si>
    <r>
      <t xml:space="preserve">Հիդրոցեֆալիայի կառավարվող հակաբիոտիկային շունտային համակարգ: </t>
    </r>
    <r>
      <rPr>
        <b/>
        <sz val="11"/>
        <rFont val="Sylfaen"/>
        <family val="1"/>
      </rPr>
      <t>Ֆունկցիոնալություն:</t>
    </r>
    <r>
      <rPr>
        <sz val="11"/>
        <rFont val="Sylfaen"/>
        <family val="1"/>
        <charset val="204"/>
      </rPr>
      <t xml:space="preserve">
• Պետք է ունենա դիֆերենցիալ ճնշման կառավարվող միավոր՝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t>
    </r>
    <r>
      <rPr>
        <b/>
        <sz val="11"/>
        <rFont val="Sylfaen"/>
        <family val="1"/>
      </rPr>
      <t>Աշխատանքի մեխանիզմ</t>
    </r>
    <r>
      <rPr>
        <sz val="11"/>
        <rFont val="Sylfaen"/>
        <family val="1"/>
        <charset val="204"/>
      </rPr>
      <t xml:space="preserve">
• Պառկած դիրքում՝ Ակտիվ է միայն դիֆերենցիալ ճնշման կառավարվող միավորը, Նախադրված բացման ճնշումը՝ 5 սմ ջրի սյուն. Գրավիտացիոն միավորն ակտիվ չէ
• Կանգնած դիքում՝ Ե՛վ գրավիտացիոն, և՛ դիֆերենցիալ ճնշման միավորները աշխատում են միաժամանակ, Տանտալե գունդը ակտիվացնում է գրավիտացիոն միավորը՝ բարձրացնելուվ փականմի բացման ճնշումը՝ ավելորդ դրենավորումը կանխելու համար
</t>
    </r>
    <r>
      <rPr>
        <b/>
        <sz val="11"/>
        <rFont val="Sylfaen"/>
        <family val="1"/>
      </rPr>
      <t>Կառավարման մեխանիզմ՝</t>
    </r>
    <r>
      <rPr>
        <sz val="11"/>
        <rFont val="Sylfaen"/>
        <family val="1"/>
        <charset val="204"/>
      </rPr>
      <t xml:space="preserve">
• Բացման ճնշման կառավարման միջակայքը՝ 0-ից 20 սմ ջրի սյուն, շարունակական, ոչ ֆիքսված քայլերով։
</t>
    </r>
    <r>
      <rPr>
        <b/>
        <sz val="11"/>
        <rFont val="Sylfaen"/>
        <family val="1"/>
      </rPr>
      <t>Գրավիտացիոն միավորի կոնֆիգուրացիաներ</t>
    </r>
    <r>
      <rPr>
        <sz val="11"/>
        <rFont val="Sylfaen"/>
        <family val="1"/>
        <charset val="204"/>
      </rPr>
      <t xml:space="preserve">
• Բացման ճնշումը՝ 10 կամ 15 կամ 20 կամ 25 կամ 30 կամ 35 սմ ջրի սյուն, ընտրովի՝ ըստ բժշկի պահանջի համապատասխան պացիենտի համար։
</t>
    </r>
    <r>
      <rPr>
        <b/>
        <sz val="11"/>
        <rFont val="Sylfaen"/>
        <family val="1"/>
      </rPr>
      <t>Հակաբիոտիկներով հագեցում</t>
    </r>
    <r>
      <rPr>
        <sz val="11"/>
        <rFont val="Sylfaen"/>
        <family val="1"/>
        <charset val="204"/>
      </rPr>
      <t xml:space="preserve">
• Պետք է հագեցված լինեն կլինդամիցինի հիդրոքլորիդով և ռիֆամպիցինով
• Հակաբիոտիկի ազդեցությունը պետք է լինի ցածր դոզավորված՝ ալերգիկ ռեակցիաները և ռեզիստենտությունը նվազեցնելու համար
</t>
    </r>
    <r>
      <rPr>
        <b/>
        <sz val="11"/>
        <rFont val="Sylfaen"/>
        <family val="1"/>
      </rPr>
      <t>Լրակազմ՝</t>
    </r>
    <r>
      <rPr>
        <sz val="11"/>
        <rFont val="Sylfaen"/>
        <family val="1"/>
        <charset val="204"/>
      </rPr>
      <t xml:space="preserve">
1․ նախախցիկ
2․ փորոքային կաթետր ֆրեզային անցքի դեֆլեկտորով 
3․ պերիտոնեալ կաթետր 
4․ կառավարվող միավոր(փական)
5․ ֆիքսված գրավիտացիոն միավոր
Նոր է, չօգտագործված, գործարանային ստերիլ փաթեթավորմամբ: Հանձնելու պահին ամբողջ պիտանելիության ժամկետի առնվազն 50 %-ի առկայություն: </t>
    </r>
    <r>
      <rPr>
        <b/>
        <sz val="11"/>
        <rFont val="Sylfaen"/>
        <family val="1"/>
      </rPr>
      <t>Մատակարարելիս CE, ISO 13485, Declaration of Conformity կամ համարժեք որակի սերտիֆիկատների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</si>
  <si>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Ստանդարտ էնտերալ սնունդ (Standard Enteral Nutrition, 500 մլ): Չեզոք համով, պատրաստ օգտագործման (ready-to-use): Պատրաստ օգտագործման լուծույթ է՝ առանց համադրիչ նյութերի: Հոմոգեն է, առանց ամուր մասնիկների: Հարմար է ձեռքի և պոմպային սնուցման համար: Սննդային և կոմպոզիցիոն պահանջներ՝ Էներգետիկ արժեքը 0.9–1.2 կկալ/մլ: Սպիտակուցներ՝ հեշտ մարսվող, բնական կամ ածանցյալների մեթոդով: Ածխաջրեր՝ կայուն էներգիայի աղբյուր: Յուղեր՝ Օմեգա‑3, օմեգա‑6, լրացուցիչ ճարպաթթուներ: Վիտամիններ և հանքանյութեր՝ համաձայն միջազգային ստանդարտների: Նոր, չօգտագործված, գործարանային փաթեթավորմամբ: Պիտանելիության ժամկետի առնվազն 50 %-ի առկայություն մատակարարման պահին: </t>
    </r>
    <r>
      <rPr>
        <b/>
        <sz val="11"/>
        <rFont val="Sylfaen"/>
        <family val="1"/>
      </rPr>
      <t>Արտադրանքը պետք է ունենա բժշկական կամ հատուկ բժշկական նշանակության սննդամթերքի համար կիրառելի համապատասխան սերտիֆիկատներ և թույլտվություններ՝ ըստ ծագման երկրի և ՀՀ օրենսդրության պահանջների:</t>
    </r>
  </si>
  <si>
    <r>
      <t xml:space="preserve">Ֆայբեր նետրալ (Fiber Neutral Enteral Nutrition, 500 մլ): Չեզոք համ, պատրաստ օգտագործման (ready-to-use): Պատրաստ օգտագործման լուծույթ է՝ առանց համադրիչ նյութերի: Հոմոգեն է, առանց ամուր մասնիկների: Աջակցում է աղիքային շարժունակությանը և միկրոֆլորային առողջությանը: Հարմար է ձեռքի և պոմպային սնուցման համար: Սննդային և կոմպոզիցիոն պահանջներ՝ Էներգետիկ արժեք ~1 կկալ/մլ ± 5 %: Սպիտակուցներ՝ հեշտ մարսվող: Ածխաջրեր՝ կայուն էներգիայի աղբյուր: Յուղեր՝ Օմեգա‑3, օմեգա‑6 լրացուցիչ ճարպաթթուներ: Ֆայբեր նեյտրալ, աղիքային ֆունկցիայի աջակցությամբ: Վիտամիններ և հանքանյութեր՝ համաձայն միջազգային ստանդարտների: Նոր է, չօգտագործված, գործարանային փաթեթավորմամբ: Պիտանելիության ժամկետի առնվազն 50 %-ի առկայություն մատակարարման պահին:  </t>
    </r>
    <r>
      <rPr>
        <b/>
        <sz val="11"/>
        <rFont val="Sylfaen"/>
        <family val="1"/>
      </rPr>
      <t>Արտադրանքը պետք է ունենա բժշկական կամ հատուկ բժշկական նշանակության սննդամթերքի համար կիրառելի համապատասխան սերտիֆիկատներ և թույլտվություններ՝ ըստ ծագման երկրի և ՀՀ օրենսդրության պահանջների:</t>
    </r>
  </si>
  <si>
    <r>
      <t xml:space="preserve">Տրախեստոմիկ փողի հավաքածու մանժետով, վերմանժետային տարածության արտածծման հնարավորությամբ: Չափսը՝ 7.0 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 հատ: Նոր է, չօգտագործված: Հանձնելու պահին ամբողջ պիտանելիության ժամկետի առնվազն1/2-ի առկայություն: </t>
    </r>
    <r>
      <rPr>
        <b/>
        <sz val="11"/>
        <rFont val="Sylfaen"/>
        <family val="1"/>
      </rPr>
      <t>Ցանկացած մատակարարված խմբաքանակի համար որակի հավաստագրերի առկայությունը պարտադիր է:</t>
    </r>
  </si>
  <si>
    <r>
      <t xml:space="preserve">Ինքնապահվող ուղեղային ռետրակտորը նախատեսված է գլխուղեղի հյուսվածքների ատրավմատիկ հեռացման և կայուն վիրաբուժական մուտքի ապահովման համար նեյրովիրաբուժական միջամտությունների ընթացքում։
Ռետրակտորը ապահովում է՝
- կայուն ֆիքսում անհրաժեշտ դիրքում
- ճնշման հավասար բաշխում հյուսվածքների վրա
- օպերացիոն դաշտի կայունություն
- լավ տեսանելիություն վիրահատության ընթացքում
Կիրառման ոլորտները՝
• Նեյրովիրաբուժություն
• Միկրովիրաբուժություն
• Անևրիզմայի վիրահատություններ
• Գլխուղեղի ուռուցքների վիրաբուժություն
• Գանգի հիմքի վիրաբուժություն
Տեխնիկական բնութագրեր՝
Կոնստրուկցիոն առանձնահատկություններ
Ռետրակտորը պետք է լինի ինքնապահվող տիպի և ներառի՝
- ֆիքսող հիմք
- ճկուն կարգավորվող լծակներ
- սպատուլաների պահիչներ
- դիրքի ճշգրիտ ֆիքսման մեխանիզմ
Նյութը բժշկական չժանգոտվող պողպատ կամ բժշկական տիտան։ Ֆունկցիոնալ հատկությունները՝ ատրավմատիկ հեռացում, հավասար ճնշման բաշխում և բարձր կայունություն։ Համալրված է՝ հիմքով, լծակներով, պահիչներով և տարբեր չափերի շպատելներով։ Հարմար է ավտոկլավային ստերիլիզացիայի համար։ Սարքավորումը նոր է, չօգտագործված, գործարանային փաթեթավորմանբ։ Երաշխիքային ժամկետը </t>
    </r>
    <r>
      <rPr>
        <sz val="11"/>
        <rFont val="Sylfaen"/>
        <family val="1"/>
      </rPr>
      <t>տեղադրման</t>
    </r>
    <r>
      <rPr>
        <sz val="11"/>
        <rFont val="Sylfaen"/>
        <family val="1"/>
        <charset val="204"/>
      </rPr>
      <t xml:space="preserve"> պահից ոչ պակաս, քան՝ 12 ամիս։ Սարքի կարգավորումները, փորձարկումը և բժշկական անձնակազմին շահագործման եղանակների ուսուցումն իրականացվելու են մատակարարի կողմից: Երաշխիքային ժամկետում ի հայտ եկած անսարքությունների (շահագործման կանոնների խախտման հետ չկապված) վերացումը պետք է կատարվի մատակարարի միջոցների հաշվին։ Սարքը տեղադրելուց հետո պետք է բերվի վերջնական աշխատանքային վիճակի: </t>
    </r>
    <r>
      <rPr>
        <b/>
        <sz val="11"/>
        <rFont val="Sylfaen"/>
        <family val="1"/>
      </rPr>
      <t>Մատակարարելիս ISO և CE կամ համարժեք սերտիֆիկատների առկայությունը պարտադիր է։</t>
    </r>
  </si>
  <si>
    <r>
      <t xml:space="preserve">Չոր վակումային պոմպ /Dry vacuum pump/ - Անվանական արտադրողականությունը (50 Հց)՝ ոչ պակաս, քան արտադրողի կողմից սահմանված ցուցանիշը։ Առավելագույն ճնշումը՝ ≤ 150 (մբար) և ≤ 15000 (Պասկալ): Շարժիչի հզորությունը՝ /Պտտման արագություն (50 Հց˜3)՝ 1.25-1500 (Կվտ-րոպ-1): Շարժիչի հզորությունը՝ /Պտտման արագություն (50 Հց˜1)՝ առնվազն 1.25-1500 (Կվտ-րոպ-1): Աղմուկի մակարդակը (50 Հց)՝ ոչ ավելի, քան 67 dB (A): Էլեկտրաշարժիչի բնութագրերը՝ (˜3)՝ 400 Վ և (˜1)՝ 230 Վ: Վակումային պոմպի մուտքային միացումը՝առնվազն  3/4" GAS կամ համարժեք: Չափսերը՝ (ԵրկարությունxԼայնությունxԲարձրություն) մմ՝ ոչ ավելի, քան 630x280x280: Ընդհանուր քաշը՝ ոչ ավելի, քան՝ 38 կգ: Մուտքի ֆիլտր </t>
    </r>
    <r>
      <rPr>
        <sz val="11"/>
        <rFont val="Sylfaen"/>
        <family val="1"/>
      </rPr>
      <t xml:space="preserve">F 84 1" 1/4 </t>
    </r>
    <r>
      <rPr>
        <sz val="11"/>
        <rFont val="Sylfaen"/>
        <family val="1"/>
        <charset val="204"/>
      </rPr>
      <t xml:space="preserve">թղթե տարր առնվազն 5 միկրոն: Ցանկապատված </t>
    </r>
    <r>
      <rPr>
        <sz val="11"/>
        <rFont val="Sylfaen"/>
        <family val="1"/>
      </rPr>
      <t xml:space="preserve">3/4՛՛-1՛՛1/4 </t>
    </r>
    <r>
      <rPr>
        <sz val="11"/>
        <rFont val="Sylfaen"/>
        <family val="1"/>
        <charset val="204"/>
      </rPr>
      <t xml:space="preserve">չափսի փոքրացված ծծակ: Թուջե արմունկ </t>
    </r>
    <r>
      <rPr>
        <sz val="11"/>
        <rFont val="Sylfaen"/>
        <family val="1"/>
      </rPr>
      <t>1՛՛ 1/4</t>
    </r>
    <r>
      <rPr>
        <vertAlign val="superscript"/>
        <sz val="11"/>
        <rFont val="Sylfaen"/>
        <family val="1"/>
      </rPr>
      <t xml:space="preserve"> </t>
    </r>
    <r>
      <rPr>
        <sz val="11"/>
        <rFont val="Sylfaen"/>
        <family val="1"/>
      </rPr>
      <t>M.F:</t>
    </r>
    <r>
      <rPr>
        <sz val="11"/>
        <rFont val="Sylfaen"/>
        <family val="1"/>
        <charset val="204"/>
      </rPr>
      <t xml:space="preserve"> Առկա վակուումային համակարգին ինտեգրման հնարավորություն: Առաջարկի արժեքի մեջ ներառված են տեղադրումը,  կարգավորումները, օգտագործման եղանակներին ծանոթացնելը, շահագործման հանձնումը: Երաշխիքային ժամկետը տեղադրման պահից ոչ պակաս, քան՝ 18 ամիս: </t>
    </r>
    <r>
      <rPr>
        <b/>
        <sz val="11"/>
        <rFont val="Sylfaen"/>
        <family val="1"/>
      </rPr>
      <t>Սարքը տեղադրելուց հետո բերվելու է վերջնական (լիարժեք) աշխատանքային վիճակի:</t>
    </r>
  </si>
  <si>
    <r>
      <t xml:space="preserve">Թել պոլիպրոպիլեն N 2/0, կտրող ասեղով, ստերիլ: Ասեղը բարձր որակի չժանգոտվող մետաղից՝ 20-26 մմ, թելի երկարությունը ոչ պակաս, քան՝ 75 սմ: Ֆորմատ՝ 1 հատ թել ասեղով: Նոր է, չօգտագործված: Հանձնելու պահին ամբողջ պիտանելիության ժամկետի առնվազն 1/2-ի առկայություն: </t>
    </r>
    <r>
      <rPr>
        <b/>
        <sz val="11"/>
        <rFont val="Sylfaen"/>
        <family val="1"/>
      </rPr>
      <t>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t>
    </r>
  </si>
  <si>
    <r>
      <t xml:space="preserve">Բալոնային կաթետեր պատված Պակլիտակսել դեղով, դեղի դոզան ոչ պակաս, քան՝ 3.5 µg/mm² բացված բալոնի հաշվարկով, դեղի ձերբազատումը 30-60 վարկյանում, շավթի աշխատանքային երկարությունը 142 սմ (± 1 սմ), համատեղելի 5 Fr կաթետեր ուղղորդիչի հետ, 0,014'' ուղղորդիչի հետ: Կախված վիրահատվող անոթի անատոմիական առանձնահատկություններից պահանջվող չափերն են՝ Բալոնի չափերը՝ </t>
    </r>
    <r>
      <rPr>
        <sz val="11"/>
        <rFont val="Sylfaen"/>
        <family val="1"/>
      </rPr>
      <t>-</t>
    </r>
    <r>
      <rPr>
        <sz val="11"/>
        <rFont val="Sylfaen"/>
        <family val="1"/>
        <charset val="204"/>
      </rPr>
      <t xml:space="preserve">2.00, 2.50, 3.00, 3.50 և 4.00 մմ տրամագծերի համար երկարությունները՝ առնվազն 5 չափս յուրաքանչյուր տրամագծի համար, ընդ որում ամենակարճը` ոչ ավել քան 10 մմ, ամենաերկարը` ոչ պակաս քան 30 մմ: </t>
    </r>
    <r>
      <rPr>
        <sz val="11"/>
        <rFont val="Sylfaen"/>
        <family val="1"/>
      </rPr>
      <t>-</t>
    </r>
    <r>
      <rPr>
        <sz val="11"/>
        <rFont val="Sylfaen"/>
        <family val="1"/>
        <charset val="204"/>
      </rPr>
      <t xml:space="preserve">2.25, 2.75 մմ տրամագծերի համար երկարությունները՝ առնվազն 4 չափ յուրաքանչյուր տրամագծի համար, ընդ որում ամենակարճը` ոչ ավել քան 10 մմ, ամենաերկարը` ոչ պակաս քան 25 մմ: </t>
    </r>
    <r>
      <rPr>
        <b/>
        <sz val="11"/>
        <rFont val="Sylfaen"/>
        <family val="1"/>
      </rPr>
      <t>Ցանկացած մատակարարված խմբաքանակի համար CE MARK կամ FDA որակի վկայականների առկայությունը պարտադիր է:</t>
    </r>
    <r>
      <rPr>
        <sz val="11"/>
        <rFont val="Sylfaen"/>
        <family val="1"/>
        <charset val="204"/>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70 %-ի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50 %-ը:  </t>
    </r>
    <r>
      <rPr>
        <b/>
        <sz val="11"/>
        <rFont val="Sylfaen"/>
        <family val="1"/>
      </rPr>
      <t>Պարտադիր պայման է հանդիսանում՝մասնակիցը հայտով ներկայացնում է՝ ապրանքն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ապրանքն արտադրողի կողմից ներկայացվող ծագման սերտիֆիկատ և համապատասխանության հավաստագիր:</t>
    </r>
    <r>
      <rPr>
        <sz val="11"/>
        <rFont val="Sylfaen"/>
        <family val="1"/>
        <charset val="204"/>
      </rPr>
      <t xml:space="preserve"> </t>
    </r>
    <r>
      <rPr>
        <sz val="11"/>
        <rFont val="Sylfaen"/>
        <family val="1"/>
      </rPr>
      <t>2.</t>
    </r>
    <r>
      <rPr>
        <sz val="11"/>
        <rFont val="Sylfaen"/>
        <family val="1"/>
        <charset val="204"/>
      </rPr>
      <t xml:space="preserve"> </t>
    </r>
    <r>
      <rPr>
        <b/>
        <sz val="11"/>
        <rFont val="Sylfaen"/>
        <family val="1"/>
      </rPr>
      <t>ապրանքն արտադրողից կամ վերջինիս ներկայացուցչից երաշխիքային նամակ:</t>
    </r>
    <r>
      <rPr>
        <sz val="11"/>
        <rFont val="Sylfaen"/>
        <family val="1"/>
        <charset val="204"/>
      </rPr>
      <t xml:space="preserve"> </t>
    </r>
    <r>
      <rPr>
        <b/>
        <sz val="11"/>
        <rFont val="Sylfaen"/>
        <family val="1"/>
      </rPr>
      <t>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r>
  </si>
  <si>
    <t>*15-ից 36-րդ, 136-ից 139-րդ չափաբաժինների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t>
  </si>
  <si>
    <t>*Մատակարարումն իրականացվում է Վաճառողի կողմից՝ Գնորդի նշված հասցեով, ՀՀ, քաղաք Երևան, Աբովյան փողոց 58/4 և/կամ Մուրացան փողոց 114 հասցեներով:</t>
  </si>
  <si>
    <t>*Բոլոր չափաբաժիններում` եթե առկա են հղումներ առևտրային նշանին, ֆիրմային անվանմանը, արտոնագրին, էսքիզին կամ մոդելին, ծագման երկրին կամ կոնկրետ աղբյուրին կամ արտադրողին կիրառական է «կամ համարժեք» արտահայտությունը:</t>
  </si>
  <si>
    <t>33691160/54</t>
  </si>
  <si>
    <t>33691160/55</t>
  </si>
  <si>
    <t>33691160/56</t>
  </si>
  <si>
    <t>33691160/57</t>
  </si>
  <si>
    <t>33691160/58</t>
  </si>
  <si>
    <t>33691160/59</t>
  </si>
  <si>
    <t>33141211/1134</t>
  </si>
  <si>
    <t>33691160/60</t>
  </si>
  <si>
    <t>33691160/61</t>
  </si>
  <si>
    <t>33691160/62</t>
  </si>
  <si>
    <t>33691160/63</t>
  </si>
  <si>
    <t>33691160/64</t>
  </si>
  <si>
    <t>33691173/15</t>
  </si>
  <si>
    <t>33621641/7</t>
  </si>
  <si>
    <t>33691176/203</t>
  </si>
  <si>
    <t>33611440/2</t>
  </si>
  <si>
    <t>33691140/5</t>
  </si>
  <si>
    <t>33691176/204</t>
  </si>
  <si>
    <t>33691176/205</t>
  </si>
  <si>
    <t>33661135/2</t>
  </si>
  <si>
    <t>33661147/6</t>
  </si>
  <si>
    <t>33621140/1</t>
  </si>
  <si>
    <t>33691176/206</t>
  </si>
  <si>
    <t>33691176/207</t>
  </si>
  <si>
    <t>33661114/1</t>
  </si>
  <si>
    <t>33691226/1</t>
  </si>
  <si>
    <t>33691176/208</t>
  </si>
  <si>
    <t>33661112/1</t>
  </si>
  <si>
    <t>33691500/1</t>
  </si>
  <si>
    <t>33621380/6</t>
  </si>
  <si>
    <t>33621768/6</t>
  </si>
  <si>
    <t>33661136/4</t>
  </si>
  <si>
    <t>33621690/3</t>
  </si>
  <si>
    <t>33611310/7</t>
  </si>
  <si>
    <t>33611310/8</t>
  </si>
  <si>
    <t>33661122/8</t>
  </si>
  <si>
    <t>33141159/22</t>
  </si>
  <si>
    <t>33141183/19</t>
  </si>
  <si>
    <t>33141136/52</t>
  </si>
  <si>
    <t>33141212/29</t>
  </si>
  <si>
    <t>33141211/1135</t>
  </si>
  <si>
    <t>33141182/45</t>
  </si>
  <si>
    <t>33141211/1136</t>
  </si>
  <si>
    <t>33141211/1137</t>
  </si>
  <si>
    <t>33141211/1138</t>
  </si>
  <si>
    <t>33141202/6</t>
  </si>
  <si>
    <t>33141137/3</t>
  </si>
  <si>
    <t>33141137/4</t>
  </si>
  <si>
    <t>33141136/53</t>
  </si>
  <si>
    <t>33141211/1139</t>
  </si>
  <si>
    <t>33141211/1140</t>
  </si>
  <si>
    <t>33141211/1141</t>
  </si>
  <si>
    <t>33141136/54</t>
  </si>
  <si>
    <t>33141211/1142</t>
  </si>
  <si>
    <t>33141211/1143</t>
  </si>
  <si>
    <t>33141211/1144</t>
  </si>
  <si>
    <t>33141211/1145</t>
  </si>
  <si>
    <t>33141211/1146</t>
  </si>
  <si>
    <t>33141211/1147</t>
  </si>
  <si>
    <t>33141137/5</t>
  </si>
  <si>
    <t>33141211/1148</t>
  </si>
  <si>
    <t>33141211/1149</t>
  </si>
  <si>
    <t>33141211/1150</t>
  </si>
  <si>
    <t>33141211/1151</t>
  </si>
  <si>
    <t>33141211/1152</t>
  </si>
  <si>
    <t>33141211/1153</t>
  </si>
  <si>
    <t>33141211/1154</t>
  </si>
  <si>
    <t>33141211/1155</t>
  </si>
  <si>
    <t>33191130/1</t>
  </si>
  <si>
    <t>33191120/34</t>
  </si>
  <si>
    <t>33191180/1</t>
  </si>
  <si>
    <t>39331100/2</t>
  </si>
  <si>
    <t>39331100/3</t>
  </si>
  <si>
    <t>39331100/4</t>
  </si>
  <si>
    <t>33191120/35</t>
  </si>
  <si>
    <t>33191200/1</t>
  </si>
  <si>
    <t>33191200/2</t>
  </si>
  <si>
    <t>33191120/36</t>
  </si>
  <si>
    <t>33121200/4</t>
  </si>
  <si>
    <t>33191490/5</t>
  </si>
  <si>
    <t>33191490/6</t>
  </si>
  <si>
    <t>33121220/2</t>
  </si>
  <si>
    <t>33191120/37</t>
  </si>
  <si>
    <t>33191190/1</t>
  </si>
  <si>
    <t>33181190/1</t>
  </si>
  <si>
    <t>33131340/1</t>
  </si>
  <si>
    <t>33131140/1</t>
  </si>
  <si>
    <t>33141193/28</t>
  </si>
  <si>
    <t>33411560/1</t>
  </si>
  <si>
    <t>33141100/1</t>
  </si>
  <si>
    <t>33141211/1156</t>
  </si>
  <si>
    <t>33131120/1</t>
  </si>
  <si>
    <t>33411400/1</t>
  </si>
  <si>
    <t>33411400/2</t>
  </si>
  <si>
    <t>33411400/3</t>
  </si>
  <si>
    <t>33411400/4</t>
  </si>
  <si>
    <t>33411400/5</t>
  </si>
  <si>
    <t>33411400/6</t>
  </si>
  <si>
    <t>33411400/7</t>
  </si>
  <si>
    <t>33411400/8</t>
  </si>
  <si>
    <t>33411400/9</t>
  </si>
  <si>
    <t>33141211/1157</t>
  </si>
  <si>
    <t>33141211/1158</t>
  </si>
  <si>
    <t>33131330/4</t>
  </si>
  <si>
    <t>33131330/5</t>
  </si>
  <si>
    <t>33141193/30</t>
  </si>
  <si>
    <t>33411390/5</t>
  </si>
  <si>
    <t>33411390/6</t>
  </si>
  <si>
    <t>33411390/7</t>
  </si>
  <si>
    <t>33411390/8</t>
  </si>
  <si>
    <t>33141211/1159</t>
  </si>
  <si>
    <t>33131120/2</t>
  </si>
  <si>
    <t>33141211/1160</t>
  </si>
  <si>
    <t>33131110/25</t>
  </si>
  <si>
    <t>33141211/1161</t>
  </si>
  <si>
    <t>33141211/1162</t>
  </si>
  <si>
    <t>33141212/30</t>
  </si>
  <si>
    <t>33141194/6</t>
  </si>
  <si>
    <t>33141212/31</t>
  </si>
  <si>
    <t>33141212/32</t>
  </si>
  <si>
    <t>33141194/7</t>
  </si>
  <si>
    <t>33141194/8</t>
  </si>
  <si>
    <t>33141212/33</t>
  </si>
  <si>
    <t>33141194/9</t>
  </si>
  <si>
    <t>33141194/10</t>
  </si>
  <si>
    <t>33141194/11</t>
  </si>
  <si>
    <t>33141194/12</t>
  </si>
  <si>
    <t>33141212/34</t>
  </si>
  <si>
    <t>33141212/35</t>
  </si>
  <si>
    <t>33141194/13</t>
  </si>
  <si>
    <t>33141194/14</t>
  </si>
  <si>
    <t>33141194/15</t>
  </si>
  <si>
    <t>33141212/36</t>
  </si>
  <si>
    <t>33631150/1</t>
  </si>
  <si>
    <t>33691176/209</t>
  </si>
  <si>
    <t>33691176/210</t>
  </si>
  <si>
    <t>33691193/3</t>
  </si>
  <si>
    <t>33691193/4</t>
  </si>
  <si>
    <t>33141211/1163</t>
  </si>
  <si>
    <t>33731120/7</t>
  </si>
  <si>
    <t>33141211/1164</t>
  </si>
  <si>
    <t>33161120/75</t>
  </si>
  <si>
    <t>33161120/76</t>
  </si>
  <si>
    <t>33121160/4</t>
  </si>
  <si>
    <t>33141211/1165</t>
  </si>
  <si>
    <t>33141211/1166</t>
  </si>
  <si>
    <t>33141211/1167</t>
  </si>
  <si>
    <t>33691131/5</t>
  </si>
  <si>
    <t>33691131/6</t>
  </si>
  <si>
    <t>33141211/1168</t>
  </si>
  <si>
    <t>33161100/6</t>
  </si>
  <si>
    <t>33141211/1169</t>
  </si>
  <si>
    <t>33141211/1170</t>
  </si>
  <si>
    <t>42121150/2</t>
  </si>
  <si>
    <t>33191120/38</t>
  </si>
  <si>
    <t>33191130/2</t>
  </si>
  <si>
    <t>33141121/46</t>
  </si>
  <si>
    <t>33141136/55</t>
  </si>
  <si>
    <t>33151200/2</t>
  </si>
  <si>
    <t>Կախված վիրահատվող անոթի ֆիզիոլոգիական առանձնահատկություններից ախտորոշիչ կաթետեր 4 Fr կամ 5 Fr տրամագծով, հատուկ hիդրոֆիլիկ ծածկույթով: Արտաքին շերտը ռենտգենոկոնտրաստ պոլիուրետանից է, ներքին մասի ծածկույթը՝ նեյլոնից: Աշխատանքային մասը ոչ պակաս, քան՝ 40 սմ: Կաթետերի երկարությունը՝ 100 սմ-ից 150 սմ: Ներքին տրամագիծը 0,0405” /1,03 մմ-ից մինչև 0,0472”/ 1,20 մմ: Կախված վիրահատվող անոթի ֆիզիոլոգիական առանձնահատկություններից ծայրի ձևը՝ Straight, Angle, Cobra 1 (C1), Cobra 2 (C2), J-Tip, Yashiro,Simmons 1 (SIM1), Simmons 2 (SIM2), Simmons 3 (SIM3), Headhunter, Berenstein 1 (BERN1), Berenstein 2 (BERN2), Multi-Purpose, Vertebral տիպերի: Ցանկացած մատակարարված խմբաքանակի համար CE MARK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50 %-ի առկայություն:</t>
  </si>
  <si>
    <t>Նյարդավիրաբուժությունում կիրառվող բալոն չընդլայնվող գնդանոթով: Կաթետերի երկարությունը՝ 145 սմ: Հիդրոֆիլիկ ծածկույթով, նոմինալ ճնշումը՝ 1216 ԿՊա, մաքսիմալ ճնշումը՝ 2229 ԿՊա, 2,0-ից 4,0 մմ տրամագծով բալոնների համար, 2026 ԿՊա՝ 4,5 մմ-ից 5,0 մմ տրամագծով բալոնների համար: Բալոնները եռաթև են, որը թույլ է տալիս ճնշման արագ բարձրացումը բալոնի մեջ: Մուտքի ծայրի տրամագիծը` 0,43 մմ: Կախված վիրահատվող անոթի տրամագծի չափից կաթետերի պահանջվող չափերն են ըստ տրամագծի` 2.0 մմ, 2.25 մմ, 2.5 մմ, 2.75 մմ, 3.0 մմ, 3.25 մմ, 3.5 մմ, 3.75 մմ, 4.0 մմ, 4.5 մմ, 5.0 մմ:  Կախված անոթի վնասված մասի չափից կաթետերի պահանջվող չափերն են ըստ երկարության` 6 մմ, 8 մմ, 12 մմ, 15 մմ, 20 մմ, 25 մմ, 30 մմ: Ֆորմատ՝ հատ: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50 %-ի առկայություն:</t>
  </si>
  <si>
    <t>Նյարդավիրաբուժությունում կիրառվո դիլատացիոն կաթետեր՝ ընդլայնվող գնդանոթով (բալոն ընդլայնվող գնդանոթով): Կաթետերի երկարությունը` 145 սմ: Բալոնը եռաթև, որը թույլ է տալիս ճնշման արագ բարձրացումը բալոնի մեջ: Մուտքի ծայրի տրամագիծը 0,41 մմ՝ 1.0-1.5, 2.0-4.0 մմ-ի բալոնի դեպքում, 0,43 մմ՝ մնացած չափերի բալոնների դեպքում: Ծածկույթը հիդրոֆիլիկ: Կախված վիրահատվող անոթի անատոմիական առանձնահատկություններից կաթետերի պահանջվող չափերն են ըստ տրամագծի` 1.0 մմ, 1.25 մմ, 1.5 մմ, 2.0 մմ, 2.25 մմ, 2.5 մմ, 2.75 մմ, 3.0 մմ, 3.25 մմ, 3.5 մմ, 3.75 մմ, 4.0 մմ, նոմինալ ճնշումը՝ 608 ԿՊա, մաքսիմալ ճնշումը` 1,0-ից 3,0 մմ տրամագծերի դեպքում` 1419 ԿՊա, 3,25 մմ-ից 4,0 մմ տրամագծի դեպքում` 1216 ԿՊա: Կախված անոթի վնասված մասի չափից կաթետերի պահանջվող չափերն են ըստ երկարության` 5 մմ, 10 մմ, 15 մմ, 20 մմ, 30 մմ, 40 մմ: Ֆորմատ՝ հատ: Ցանկացած մատակարարված խմբաքանակի համար CE MARK որակի վկայականի առկայություն: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50 %-ի առկայություն:</t>
  </si>
  <si>
    <t>33141193/31</t>
  </si>
  <si>
    <r>
      <t xml:space="preserve">Թորակալ տրոկար-կաթետեր 24 Fr, բութ, փակ ատրավմատիկ ծայրով, որը պարտադիրր համատեղելի է կլինիկայում առկա Pleur-Evac պլևրալ դրենաժային համակարգի հետ: Տրոկարը ճշգրիտ չափսերով նախադրված է կաթետերի մեջ: Կաթետերի նյութը թերմոպլաստիկ, հեմո-բիոհամատեղելի բարձրակարգ ՊՎՔ է, ունի ռենտգեն պոզիտիվ երկայնակի երիզ և սմ-ային սանդղակ: Երկարությունը 400-450 մմ, չափսը 24 Fr: Ֆորմատ՝ հատ: Նոր է, չօգտագործված: Հանձնելու պահին ամբողջ պիտանելիության ժամկետի առնվազն 1/2-ի առկայություն: </t>
    </r>
    <r>
      <rPr>
        <b/>
        <sz val="11"/>
        <rFont val="Sylfaen"/>
        <family val="1"/>
      </rPr>
      <t>Ցանկացած մատակարարված խմբաքանակի համար որակի սերտիֆիկատ(ներ)ի առկայությունը պարտադիր է:</t>
    </r>
  </si>
  <si>
    <r>
      <t xml:space="preserve">Ախտորոշիչ կաթետր, նյութը նեյլոն կամ պոլիուրետան:  ՈԻնի չվնասող ռենտգենկոնտրաստ դիստալ ծայր: Մաքսիմալ ճնշումը 1200 psi: Կախված վիրահատվող անոթի անատոմիական առանձնահատկություններից և վիրահատության տեսակից կաթետերի պահանջվող չափերն են՝ 5 Fr կամ 5,2 Fr: Կախված վիրահատվող անոթի անատոմիական առանձնահատկություններից կաթետերի պահանջող երկարություններն են 65 սմ-ից մինչև 125 սմ ներառյալ (թույլատրելի տատանումը՝ ± 2 %)՝ ըստ համապատասխան ձևերի: Կախված վիրահատվող անոթի անատոմիական առանձնահատկություններից կաթետերի ծայրի ձևերն են` Ber 2, JL 3.5, JL 4; JL 4.5, JL 5, JL 6, JR 3.5, JR 4, JR 5, JR 6, AL .75, AL 1, AL 2, AL 3, AR 1, AR 2, MPA 2, BIL 4, IM, PIG: Ֆորմատ՝ հատ: </t>
    </r>
    <r>
      <rPr>
        <b/>
        <sz val="11"/>
        <rFont val="Sylfaen"/>
        <family val="1"/>
      </rPr>
      <t>Ցանկացած մատակարարված խմբաքանակի համար CE MARK կամ FDA որակի վկայականի առկայությունը պարտադիր է:</t>
    </r>
    <r>
      <rPr>
        <sz val="11"/>
        <rFont val="Sylfaen"/>
        <family val="1"/>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50 %-ի առկայություն:</t>
    </r>
  </si>
  <si>
    <r>
      <t xml:space="preserve">Առաքման համակարգը OTW և Monorail տեսակի։ Կախված վիրահատվող անթոի անատոմիական առանձնահատկություններից բալոնի տրամագիծը 1.5 մմ-ից մինչև 10 մմ, բալոնի երկարությունը՝ 10 մմ-ից մինչև 220 մմ։ Բալոնի նյութը՝ տերմոպլաստիկ պոլիմեր՝ նեյլոն+պեբաքս։ Նոմինալ ճնշումը ոչ պակաս 6 ատմ.: Պայթման ճնշումը՝ 10-ից 14 ատմ.։ Համատեղելի ուղորդիչ՝ 0.014՛՛, 0.018՛՛։ Համատեղելի ինտրոդյուսեր՝ 4-ից 5 F: Ծայրի պրոֆիլ` 0.020՛՛ (միջինացված ցուցանիշ)։ Բալոնի պրոֆիլ` 0.039՛՛ (միջինացված ցուցանիշ)։ Ֆորմատ՝ հատ: </t>
    </r>
    <r>
      <rPr>
        <b/>
        <sz val="11"/>
        <rFont val="Sylfaen"/>
        <family val="1"/>
      </rPr>
      <t>CE MARK որակի վկայականների առկայությունը պարտադիր է:</t>
    </r>
    <r>
      <rPr>
        <sz val="11"/>
        <rFont val="Sylfaen"/>
        <family val="1"/>
      </rPr>
      <t xml:space="preserve">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50 %-ի առկայություն:  </t>
    </r>
  </si>
  <si>
    <t>Օֆլօքսացինի դիսկ</t>
  </si>
  <si>
    <t>Էրիթրոմիցինի դիսկ</t>
  </si>
  <si>
    <t>Նորֆլօքսացինի դիսկ</t>
  </si>
  <si>
    <t>Արգինին 210.7 մգ/մլ 20 մլ</t>
  </si>
  <si>
    <t>Արգինին (արգինինի հիդրոքլորիդ) arginine (arginine hydrochloride) խտանյութ կաթիլաներարկման լուծույթի 210.7 մգ/մլ, 20 մլ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</si>
  <si>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 xml:space="preserve">Նալօքսոն  0.4 մգ/մլ, 1մլ </t>
  </si>
  <si>
    <t>Նալօքսոն naloxone լուծույթ ներարկման 0.4 մգ/մլ, 1մլ ամպուլա։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</si>
  <si>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Միդազոլամ 5 մգ/մլ, 3 մլ</t>
  </si>
  <si>
    <t>Նեոստիգմին 0.5 մգ/մլ, 1 մլ</t>
  </si>
  <si>
    <t>Ֆենտանիլ 0.05 մգ/մլ, 2 մլ</t>
  </si>
  <si>
    <t>Ֆենտանիլ fentanyl լուծույթ ներարկման 0.05 մգ/մլ, 2 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</si>
  <si>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 xml:space="preserve">Կարվեդիլոլ 6.25 մգ </t>
  </si>
  <si>
    <t xml:space="preserve">Կարվեդիլոլ carvedilol դեղահատ 6.25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</si>
  <si>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Հիմնային աբսորբենտ</t>
  </si>
  <si>
    <t>Էնդոտրախեալ խողովակ մանժետով 3.5 Fr</t>
  </si>
  <si>
    <t>Տրախեոստոմիկ փողի հավաքածու N 7.5</t>
  </si>
  <si>
    <r>
      <t xml:space="preserve">Տրախեստոմիկ փողի հավաքածու մանժետով, վերմանժետային տարածության արտածծման հնարավորությամբ: Չափսը՝ 7.5 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 1/2-ի առկայություն: </t>
    </r>
    <r>
      <rPr>
        <b/>
        <sz val="11"/>
        <rFont val="Sylfaen"/>
        <family val="1"/>
      </rPr>
      <t>Ցանկացած մատակարարված խմբաքանակի համար որակի հավաստագրերի առկայությունը պարտադիր է:</t>
    </r>
  </si>
  <si>
    <t>Տեսատպիչի թուղթ 84 մմ x 12.5 մ, փայլուն</t>
  </si>
  <si>
    <t>Ախտորոշիչ կաթետեր/1</t>
  </si>
  <si>
    <t>Հեմոստատիկ փականով ինտրադյուսեր հավաքածու/3</t>
  </si>
  <si>
    <t>Շարժական բժշկական լամպ</t>
  </si>
  <si>
    <t>Կվարցային (ուլտրամանուշակագույն) լամպ շարժական</t>
  </si>
  <si>
    <t>Դեղորայքի պահարան</t>
  </si>
  <si>
    <t>Ստացիոնար սեղան</t>
  </si>
  <si>
    <t>Կարդիոմոնիտոր</t>
  </si>
  <si>
    <t>Ինֆուզիոն պոմպ</t>
  </si>
  <si>
    <t>K-ֆայլ` N10, N6</t>
  </si>
  <si>
    <t>K-ֆայլ` N15, N6</t>
  </si>
  <si>
    <t>K-ֆայլ` N20, N6</t>
  </si>
  <si>
    <t>K-ֆայլ` N25, N6</t>
  </si>
  <si>
    <t>H-ֆայլ` N15, N6</t>
  </si>
  <si>
    <t>H-ֆայլ` N20, N6</t>
  </si>
  <si>
    <t>H-ֆայլ` N25, N6</t>
  </si>
  <si>
    <t>Արմատալցիչ</t>
  </si>
  <si>
    <t>Կծվածքապատճենող թուղթ</t>
  </si>
  <si>
    <t>Գչիր ալմաստե` տուրբինային, hրաձև</t>
  </si>
  <si>
    <t>Գչիր ալմաստե` տուրբինային,  գլանաձև</t>
  </si>
  <si>
    <t>Գչիր ալմաստե` տուրբինային, կաթիլաձև</t>
  </si>
  <si>
    <t>Ծրարներ ախտահանման համար /ինքնասոսնձվող, ստերիլ/</t>
  </si>
  <si>
    <t>Անկյունային ծայրակալ</t>
  </si>
  <si>
    <t>Դենտին մածուկ</t>
  </si>
  <si>
    <t>Ադհեզիվ բոնդ</t>
  </si>
  <si>
    <t>Լուսային կարծրացման լցանյութ՝ միկրոհիբրիդ</t>
  </si>
  <si>
    <t>Ապակեիոնոմերային ցեմենտ լուսակարծրացող ունիվերսալ</t>
  </si>
  <si>
    <t>Էվգենոլ</t>
  </si>
  <si>
    <t>Գելապատ միանգամյա օգտագործման մակերեսային էլեկտրոդ</t>
  </si>
  <si>
    <t>Ներակնային փափուկ ոսպնյակ ներարկիչով նախապես տեղադրված (preloaded)</t>
  </si>
  <si>
    <t>Միջմաշկային երիկամային խողովակ</t>
  </si>
  <si>
    <t>Շարժական սեղան՝ նախատեսված հիվանդի մահճակալի համար</t>
  </si>
  <si>
    <t>П/Н</t>
  </si>
  <si>
    <t>Код перечня предметов закупок (CPV) согласно классификатору</t>
  </si>
  <si>
    <t>Ед. изм.</t>
  </si>
  <si>
    <t>Кол-во</t>
  </si>
  <si>
    <t>Диск Клиндамицина</t>
  </si>
  <si>
    <t>Диск Клиндамицина. Формат: 1 диск/штук. Новый, неиспользованный. На момент доставки наличие 1/2 срока годности. Условия хранения: хранить в сухом месте.</t>
  </si>
  <si>
    <t>Диск с офлоксацином: Формат: 1 диск/штука. Новый, неиспользованный. Срок годности не менее 1/2 от срока годности на момент поставки Условия хранения: хранить в сухом месте.</t>
  </si>
  <si>
    <t>Диск с доксициклином: Формат: 1 диск/штука. Новый, неиспользованный. Срок годности не менее 1/2 от срока годности на момент поставки. Условия хранения: хранить в сухом месте.</t>
  </si>
  <si>
    <t>Диск с эритромицином</t>
  </si>
  <si>
    <t>Диск с эритромицином: Формат: 1 диск/штука. Новый, неиспользованный. Срок годности не менее 1/2 от срока годности на момент поставки. Условия хранения: хранить в сухом месте.</t>
  </si>
  <si>
    <t xml:space="preserve">Диски с тобрамицином: Формат: 1 диск/штук. Новые, неиспользованные. Срок годности не менее 1/2 от срока годности на момент поставки. Условия хранения: хранить в сухом месте.                           </t>
  </si>
  <si>
    <t xml:space="preserve">Диск с фосфомицином: Формат: 1 диск/штук. Новый, неиспользованный. Срок годности не менее 1/2 от срока годности на момент поставки.Условия хранения: хранить в сухом месте.                                   </t>
  </si>
  <si>
    <t>Микробиологическое кольцо для одноразового использования 10 мкл: Формат 1 микробиологическое кольцо . Новое, неиспользованное. Срок годности не менее 1/2 от срока годности на момент поставки.Условия хранения: хранить в сухом месте.</t>
  </si>
  <si>
    <t xml:space="preserve">Диск имипенема: Формат: 1 диск/штук. Новый, неиспользованный. Срок годности не менее 1/2 от срока годности на момент поставки. Условия хранения: хранить в сухом месте.                                                                                                                                                             </t>
  </si>
  <si>
    <t xml:space="preserve">Диск с азитромицином: Формат: 1 диск/штука. Новый, неиспользованный. Срок годности не менее 1/2 от срока годности на момент поставки. Условия хранения: хранить в сухом месте.                                                                                                                                                    </t>
  </si>
  <si>
    <t>Диск с азитромицином: Формат: 1 диск/штука. Новый, неиспользованный. Срок годности не менее 1/2 от срока годности на момент поставки. Условия хранения: хранить в сухом месте.</t>
  </si>
  <si>
    <t xml:space="preserve">Диск с норфлоксацином. Формат: 1 диск/штука. Новый, неиспользованный. Срок годности не менее 1/2 от срока годности на момент поставки.Условия хранения: хранить в сухом месте.                                    </t>
  </si>
  <si>
    <t>Транспортная среда типа Эмиса</t>
  </si>
  <si>
    <t>Стерильная пробирка для взятия мазков с транспортной средой типа Эмиса для отбора проб. Формат: 1 стерильная пробирка с транспортной средой. Новая, неиспользованная, в заводской упаковке. Условия хранения: при комнатной температуре. 1/2 срока годности на момент поставки.For In Vitro Diagnostic:</t>
  </si>
  <si>
    <t>Антисептик для гигиенической и хирургической обработки рук</t>
  </si>
  <si>
    <t>Состав: этанол 70-75%, а также увлажняющие, смягчающие, защитные добавки, предназначенные для ухода за кожей рук.Это гипоаллергенный, тиксотропный гель или пена (превращается в жидкость на коже, обладает высокой проницаемостью). Нетоксичный, не оказывает местного раздражающего, резорбтивного и гиперчувствительного действия. Не должен содержать отдушек. Антисептический гель или пена, предназначенные для хирургической обработки рук хирургов, для гигиенической обработки рук медицинского персонала, одобрены методическими указаниями Министерства здравоохранения Республики Армения. Дезинфицирующее средство должно обладать бактерицидным действием на грамотрицательные и грамположительные бактерии (включая возбудителей внутрибольничных инфекций, туберкулезные микобактерии), вирусы (экстрагенитальный гепатит, ВИЧ-инфекция), грибы (включая дрожжи рода Candida), что подтверждается методическими указаниями, утвержденными Министерством здравоохранения Республики Армения. Длительное противомикробное действие. Упаковка: полиэтиленовая ёмкость объёмом 1 литр с дозирующим насосом. В случае геля: стандартный дозирующий насос. В случае пены: пенообразующий дозирующий насос, обеспечивающий превращение жидкости в пену в момент дозирования. 1 нажатие: 1,5–3 мл (геля или готовой пены). Контейнер должен быть герметично запечатан, в заводской упаковке. Мыть вручную после обработки не требуется. Наличие сертификата(ов) качества обязательно при поставке. Наличие методической инструкции по применению Министерства здравоохранения Республики Армения обязательно. Новый, неиспользованный. Срок годности не менее 1/2 срока годности на момент поставки.</t>
  </si>
  <si>
    <t>Аргинин 210.7 мг/мл 20 мл</t>
  </si>
  <si>
    <t>Налоксон 0.4 мг/мл, 1 мл</t>
  </si>
  <si>
    <t>Мидазолам 5 мг/мл, 3 мл</t>
  </si>
  <si>
    <t>Мидазолам  midazolam Раствор для инъекций 5 мг/мл, ампула 3 мл.Новая,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</si>
  <si>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Неостигмин 0.5 мг/мл, 1 мл</t>
  </si>
  <si>
    <t>Неостигмин раствор для инъекции (метилсульфат неостигмина) 0,5 мг/мл, ампула 1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</si>
  <si>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Клопидогрел 75 мг</t>
  </si>
  <si>
    <t>Клопидогрел, таблетки, покрытые пленочной оболочкой, 75 мг.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</si>
  <si>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Глицерин для микродермабразии, 10 мл</t>
  </si>
  <si>
    <t>Глицерин от микрогеморроя, пакетик 10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</si>
  <si>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Хлорид натрия, хлорид калия, хлорид кальция 250 мл</t>
  </si>
  <si>
    <t>Раствор хлорида натрия, хлорида калия, хлорида кальция для капельного введения 8,6 мг/мл + 0,3 мг/мл + 0,33 мг/мл, пластиковая упаковка 250 мл, с первичной и вторичной упаковкой, 2 выходных отверстия. Новый, неиспользованный,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На этапе исполнения договора поставщик обязательно должен предъявить оригинал сертификата GMP Евразийского экономического союза.</t>
  </si>
  <si>
    <t>Фентанил 0.05 мг/мл, 2 мл</t>
  </si>
  <si>
    <t xml:space="preserve">Фентанил fentanyl, раствор фентанила для инъекций 0,05 мг/мл, ампула 2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</si>
  <si>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Трамадол 50 мг/мл, 2 мл</t>
  </si>
  <si>
    <t>Трамадол (гидрохлорид трамадола) tramadol (tramadol hydrochloride) раствор трамадола (гидрохлорида трамадола) для инъекций 50 мг/мл, ампула 2 мл.Новый,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</si>
  <si>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Пропафенон 150 мг</t>
  </si>
  <si>
    <t>Пропафенон (гидрохлорид пропафенона)  propafenone (propafenone hydrochloride) таблетка, покрытая пленочной оболочкой, 150 мг.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</si>
  <si>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Пропофол 10 мг/мл, 20 мл</t>
  </si>
  <si>
    <t>Пропофол propofol эмульсия для инъекций 10 мг/мл, стеклянный флакон или ампула 20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</si>
  <si>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Транексамовая кислота 20 мл</t>
  </si>
  <si>
    <t>Транексамовая кислота tranexamic acid раствор для внутривенного введения 50 мг/мл, флакон 20 мл.Новый,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</si>
  <si>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Дигоксин 0.25 мг</t>
  </si>
  <si>
    <t>Дигоксин Digoxin таблетки 0,25 мг.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</si>
  <si>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Дилтиазем 60 мг</t>
  </si>
  <si>
    <t xml:space="preserve">Дилтиазем  Diltiazem таблетка, покрытая пленочной оболочкой, 60 мг.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</si>
  <si>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Диазепам 5 мг</t>
  </si>
  <si>
    <t>Диазепам diazepam  таблетка 5 мг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</si>
  <si>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Карведилол 6.25 мг</t>
  </si>
  <si>
    <t>Карведилол carvedilolтаблетка 6,25 мг.Новый,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</si>
  <si>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Инсулин 100 мкг/мл, 10 мл</t>
  </si>
  <si>
    <t>Инсулин раствор для инъекций nsulin human (recombinant DNA)  100 мМ/мл, стеклянный флакон 10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</si>
  <si>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Инсулин 100 мкг/мл, 3 мл</t>
  </si>
  <si>
    <t>Инсулин лиспро insulin apart раствор  для инъекций 100 МЕ/мл (3,5 мг/мл), картридж 3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</si>
  <si>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Парацетамол 100 мл</t>
  </si>
  <si>
    <t>Парацетамол paracetamol раствор для капельного введения 10 мг/мл, 100 мл, пластиковая упаковка или стеклянная бутылка.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</si>
  <si>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Смотровые перчатки, нестерильные, из смеси винила и нитрила, большой размер (L)</t>
  </si>
  <si>
    <t>Смотровые перчатки, нестерильные, большой размер (L). Одноразовые перчатки из смеси винила и нитрила, без латекса, без талька. Вес 1 перчатки: 4-5,5 г, толщина пальцев: 0,10±0,02 мм, толщина запястья: ≥0,04 мм. Состав: поливинилхлорид (ПВХ) – 55,5% (±2%), нитриловая резина не менее 4,0%. Цвет: синий или зеленый. Формат: пара. В заводской упаковке. Новые, неиспользованные. Срок годности не менее 1/2 от срока годности на момент поставки.</t>
  </si>
  <si>
    <t xml:space="preserve">пара </t>
  </si>
  <si>
    <t>Зонд для кормления 6 Fr</t>
  </si>
  <si>
    <t>Зонд для энтерального питания / катетер для энтерального питания, размер 6 Fr. Формат: шт. Новый, неиспользованный. Срок годности не менее половины от полного срока годности на момент доставки.</t>
  </si>
  <si>
    <t>Аспирация катетером 16 Fr</t>
  </si>
  <si>
    <t>Аспирационный катетер (катетер для отсасывания) размером 16 Fr.Формат: шт.Товар новый, неиспользованный.Срок годности не менее 1/2 от срока годности на момент поставки.</t>
  </si>
  <si>
    <t>Основной абсорбент</t>
  </si>
  <si>
    <t>Основной абсорбент, предназначенный для применения в закрытых и полузакрытых дыхательных контурах. Пирамидальная или полусферическая форма гранул обеспечивает более плотное расположение гранул и, соответственно, большую площадь поверхности для поглощения углекислого газа.Упаковка — контейнер массой 4,5 кг.Размер гранул — 2 мм и более. Не содержит пылевидных частиц и мелких гранул.Состав:гидроксид кальция (Ca(OH)₂) — 65–85 %; этиловый pH-индикатор — менее 1 %; вода (влажность) — 12–19 %.Изменение цвета обратимое: белый → фиолетовый → белый.
Формаы: шт.Товар новый, неиспользованный.На момент поставки остаточный срок годности должен составлять не менее 1/2 от общего срока годности.</t>
  </si>
  <si>
    <t>Эндотрахеальная трубка с манжетой 3.5 Fr</t>
  </si>
  <si>
    <t>Эндотрахеальная трубка с манжетой, размер 3,5 Fr, изготовленная из прозрачного поливинилхлорида, имеет ультратонкую манжету.Формат: шт.Товар новый, неиспользованный.На момент поставки остаточный срок годности должен составлять не менее 1/2 от общего срока годности.</t>
  </si>
  <si>
    <t>Дренаж грудной клетки с помощью стилета 24 Fr</t>
  </si>
  <si>
    <t>Торакальный троакар-катетер 24 Fr, тупой, с закрытым атравматичным наконечником, обязательно совместимый с имеющейся в клинике системой дренирования плевральной полости Pleur-Evac. Троакар предварительно подобран по размерам в катетере.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400-450 мм, размер 24 Fr. Формат: шт.Товар новый, неиспользованный.На момент поставки остаточный срок годности должен составлять не менее 1/2 от общего срока годности.Наличие сертификата(ов) качества является обязательным для любой поставляемой партии.</t>
  </si>
  <si>
    <t>Электронный термометр</t>
  </si>
  <si>
    <t>Термометр медицинский электронный.Оснащён легко читаемым жидкокристаллическим дисплеем. Безопасен в использовании, не содержит ртути.Технические характеристики:Время измерения температуры — не более 4 минут.Наличие звукового сигнала по окончании измерения.Наличие памяти последнего измерения, позволяющей отслеживать динамику температуры пациента.Диапазон измерения температуры: от 32 до 42 °C.Точность измерения: ±0,1 °C.Наличие влагозащитного футляра для хранения.Функция автоматического отключения.Срок службы элемента(ов) питания — не менее 100 часов.Способы измерения температуры:аксиллярный (подмышечный);оральный.
Комплектация:электронный термометр; элемент питания (батарейка) или элементы питания; пластиковый или иной влагозащитный футляр; инструкция по эксплуатации (вкладыш); заводская упаковка (коробка).Товар новый, неиспользованный.Гарантийный срок с момента поставки — 1 год.</t>
  </si>
  <si>
    <t>Набор для трахеостомии N 7.5</t>
  </si>
  <si>
    <t>Набор трахеостомических трубок с манжетой и возможностью аспирации из надманжеточного пространства. Размер: 7,5 Fr. Характеристики: Наличие 2 сменных внутренних канюль. Манжета мягкая, низкого давления. Анатомический угол изгиба трубки — 105°. При температуре тела материал становится более мягким и пластичным, адаптируясь к анатомическим особенностям пациента.
Возможность аспирации секрета из надманжеточного пространства. Формат: шт. На момент поставки остаточный срок годности должен составлять не менее 1/2 от общего срока годности.Наличие сертификата(ов) качества является обязательным для любой поставляемой партии.</t>
  </si>
  <si>
    <t>Бумага для видеомагнитофонов 84 мм x 12.5 м, глянцевая</t>
  </si>
  <si>
    <t xml:space="preserve">Бумага для видеопринтера, размер 84 мм x 12,5 м, термобумага, глянцевая. Бумага обязательно совместима с видеопринтером Sony UP-D711MD, используемым в университетских больницах. Новая, неиспользованная, в заводской упаковке. Срок годности не менее 1/2 от срока годности на момент поставки. Обязательные указания: «хранить в сухом месте». Наличие сертификата качества или соответствия обязательно для любой поставляемой партии.    </t>
  </si>
  <si>
    <t>Клейкий электрод для магнитно-резонансной кардиографии</t>
  </si>
  <si>
    <t>Электрод с высокой адгезионной поверхностью. Не требует предварительной подготовки кожи перед использованием. Специально разработанный датчик для получения четких результатов. Совместим с МРТ-исследованиями, безопасен. Прозрачен для радиоизлучения. Изготовлен из материала с закрытыми порами, непроницаемого для жидкостей. Обязательная совместимость с магнитно-резонансным томографом Brivo MR355, используемым в университетской клинике. Формат: шт. Новый, неиспользованный. Срок годности не менее 1/2 срока годности на момент доставки.</t>
  </si>
  <si>
    <t>Дилатационный катетер с нерасширяющимся баллоном</t>
  </si>
  <si>
    <t>Нерасширяющийся баллон, используемый в нейрохирургии. Длина катетера: 145 см. С гидрофильным покрытием, номинальное давление: 1216 кПа, максимальное давление: 2229 кПа для цилиндров диаметром от 2,0 до 4,0 мм, 2026 кПа для цилиндров диаметром от 4,5 до 5,0 мм. Цилиндры трехлопастные, что позволяет быстро повышать давление в цилиндре. Диаметр входного наконечника: 0,43 мм. В зависимости от диаметра оперируемого сосуда требуются следующие размеры катетеров: 2,0, 2,25; 2,5; 2,75; 3,0; 3,25; 3,5; 3,75; 4,0; 4,5; 5,0 мм. В зависимости от размера поврежденного участка сосуда требуются следующие размеры катетеров: 6 мм; 8 мм; 12 мм; 15 мм; 20 мм; 25 мм; 30 мм; Формат: шт. Новые, неиспользованные, в заводской стерильной упаковке. Включает технические характеристики, особенности и правила использования в виде заводской инструкции. Не менее 50% от общего срока годности на момент поставки.</t>
  </si>
  <si>
    <t>Дилатационный катетер с расширяющимся баллоном/1</t>
  </si>
  <si>
    <t>Дилатационный катетер с расширяемым баллоном (баллон с расширяемым баллоном), используемый в нейрохирургии. Длина катетера: 145 см. Баллон имеет три плеча, что позволяет быстро повышать давление в баллоне. Диаметр входного наконечника составляет 0,41 мм: 1,0–1,5, 2,0–4,0 мм для баллонов, 0,43 мм для баллонов других размеров. Покрытие гидрофильное. В зависимости от анатомических особенностей оперируемого сосуда необходимы следующие размеры катетера: 1,0–1,25 мм; 1,5 мм; 2,0 мм; 2,25 мм; 2,5 мм; 2,75 мм; 3,0 мм; 3,25 мм, 3,5 мм; 3,75 мм 4,0 мм, номинальное давление: 608 кПа, максимальное давление: для диаметров от 1,0 до 3,0 мм: 1419 кПа, для диаметров от 3,25 мм до 4,0 мм: 1216 кПа. В зависимости от размера поврежденного участка сосуда, необходимые размеры катетера: 5 мм 10 мм; 15 мм; 20 мм; 30 мм; 40 мм. Формат: шт. Наличие сертификата качества CE MARK для любой поставленной партии. Новый, неиспользованный, в заводской стерильной упаковке. Включает технические показатели, характеристики и правила использования в виде заводской инструкции. Наличие не менее 50% от всего срока годности на момент поставки.</t>
  </si>
  <si>
    <t>Диагностический катетер/1</t>
  </si>
  <si>
    <t xml:space="preserve">В зависимости от физиологических характеристик оперируемого сосуда, используется диагностический катетер диаметром 4 или 5 Fr со специальным гидрофильным покрытием. Наружный слой изготовлен из рентгеноконтрастного полиуретана, внутренний – из нейлона. Рабочая часть составляет не менее 40 см. Длина катетера – от 100 до 150 см. Внутренний диаметр – от 0,0405 дюйма / 1,03 мм до 0,0472 дюйма / 1,20 мм. В зависимости от физиологических характеристик оперируемого сосуда, форма наконечника может быть: прямой, угловой, Cobra 1 (C1), Cobra 2 (C2), J-образный, Yashiro, Simmons 1 (SIM1), Simmons 2 (SIM2), Simmons 3 (SIM3), Headhunter, Berenstein 1 (BERN1), Berenstein 2 (BERN2), многоцелевой, позвоночный. Наличие сертификата качества CE MARK является обязательным для любой поставленной партии. Товар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Срок годности не менее 50% от общего срока годности на момент поставки. </t>
  </si>
  <si>
    <t>Стент для сонной артерии, самораскрывающийся</t>
  </si>
  <si>
    <t>Саморасширяющийся стент для сонной артерии, конструкция: тканый, с закрытыми ячейками, материал: кобальт-хромовый сплав, рентгеноконтрастный маркер в виде нити, система доставки: монорельсового типа, длина стержня: 135 см (±1 см), совместимые интродьюсеры: 5F и 6F, совместимый проводник: 0,014”. Размеры стента в полностью расширенном состоянии по диаметру и длине: 6,0*22 мм, 8,0*21 мм, 8,0*29 мм, 8,0*36 мм, 10,0*24 мм, 10,0*31 мм, 10,0*37 мм. Поскольку стент тканый, его длина может изменяться в зависимости от диаметра сосуда, например: 8,0*21 мм-7*30 мм, 8,0*29 мм-7*40 мм, 8,0*36 мм-7*50 мм. 10,0*24 мм-9*30 мм, 10,0*31 мм-9*40 мм, 10,0*37 мм-9*50 мм. Наличие знака качества CE или сертификата качества FDA является обязательным для любой поставляемой партии. Товар новый, неиспользованный, в заводской стерильной упаковке. Включает технические показатели, характеристики и правила использования в виде заводского руководства. На момент поставки доступно не менее 50% всего срока годности. Обязательным условием является предоставление Участником вместе с заявкой разрешительного письма (гарантийного письма-уполномочивания)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контракта.</t>
  </si>
  <si>
    <t>Баллонно-расширяемый периферический стент</t>
  </si>
  <si>
    <t xml:space="preserve">Баллонно-расширяемый стент, категория OTW, кобальт-хромовый материал, поверхность стента покрыта биопокрытием, платиновые рентгеновские метки в двух точках, рабочая длина катетера от 75 до 135 см. Совместим с направляющими катетерами 0,035 дюйма и 6 Fr. Максимальное давление не менее 10-12 атм. В зависимости от размера повреждения сосуда у пациента во время операции, требуемые размеры стента составляют от 19 мм до 59 мм в длину. В зависимости от диаметра оперируемого сосуда, требуемые размеры стента составляют от 6 мм до 10 мм в диаметре.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всего срока годности на момент поставки. Обязательное условие:
Участник предоставляет вместе с заявкой:
Сертификат-разрешение (гарантийно-разрешительное письмо) от производителя продукта.
Обязательное условие: участник предоставляет на этапе исполнения договора:
Сертификат происхождения и сертификат соответствия от производителя продукта.:                                                                                                                                                                                                                                                                                      </t>
  </si>
  <si>
    <t>Саморасширяющийся периферический стент</t>
  </si>
  <si>
    <t>Саморасширяющийся стент, категория OTW, материал нитинол, поверхность стента покрыта биопокрытием, танталовые рентгеновские метки в шести точках, рабочая длина катетера от 85 до 135 см. Совместим с направляющими катетерами 0,035" и 6 Fr. В зависимости от размера повреждения сосуда у пациента во время операции, требуемые размеры стента составляют от 20 мм до 150 мм в длину. В зависимости от диаметра оперируемого сосуда, требуемые размеры стента составляют от 6 мм до 12 мм в диаметре. Формат: шт. Наличие сертификатов качества CE MARK обязательно.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На момент поставки доступно не менее 50% всего срока годности. Обязательное условие:
Участник предоставляет вместе с заявкой: разрешительное письмо (гарантийное разрешение) от производителя продукта. Обязательное условие: участник предоставляет на этапе исполнения договора: сертификат происхождения и сертификат соответствия от производителя продукта.</t>
  </si>
  <si>
    <t>Диагностический катетер/2</t>
  </si>
  <si>
    <t>Диагностический катетер, материал: нейлон или полиуретан. Неинвазивный рентгеноконтрастный дистальный наконечник. Максимальное давление: 1200 psi. В зависимости от анатомических особенностей оперируемого сосуда и типа операции необходимы размеры катетера: 5 Fr или 5,2 Fr. В зависимости от анатомических особенностей оперируемого сосуда необходимая длина катетера составляет от 65 см до 125 см включительно (допустимое отклонение ±2%), в зависимости от соответствующей формы. В зависимости от анатомических особенностей оперируемого сосуда, формы наконечника катетера: Ber 2, JL 3.5; JL4; JL4.5; JL5; JL6; JR3.5; JR4; JR5; JR6; AL.75; AL1; AL2; AL3; AR1; AR2; MPA2; BIL4; IM; PIG. Формат: шт. Для каждой поставленной партии обязательна маркировка CE или сертификат качества FDA. Товар новый, неиспользованный, в заводской стерильной упаковке. Включает технические характеристики, особенности и инструкции по применению в виде заводского руководства. Срок годности не менее 50% от полного срока годности на момент поставки.</t>
  </si>
  <si>
    <t>Баллонно-расширяемый стент, предназначенный для почечной артерии, длина катетера 75-150 см, номинальное давление не менее 7-8 атм., давление разрыва не менее 15 атм., благодаря покрытию Carbofil, стент быстро покрывается эндотелием, что приводит к снижению риска тромбообразования, имеет рентгеноконтрастный платиновый маркер. В зависимости от анатомических особенностей оперируемого сосуда размеры по длине: 12-17 мм, по диаметру: 5-7 мм. Материал стента: нержавеющая сталь. Формат: шт. Наличие сертификатов качества CE MARK обязательно. Новый, неиспользованный, в заводской стерильной упаковке. Включает технические показатели, характеристики и правила использования в виде заводской инструкции. На момент поставки имеется не менее 50% всего срока годности. Обязательное условие:
Участник предоставляет вместе с заявкой: разрешительное письмо (гарантийное-разрешительное письмо) от производителя изделия. Обязательным условием является предоставление участником на этапе исполнения договора: сертификата происхождения и сертификата соответствия от производителя продукции.</t>
  </si>
  <si>
    <t>Периферические дилатационные катетеры:
0.035”, 0.018”, 0.014”
с системой направляющего проводника</t>
  </si>
  <si>
    <t>Дилатационные катетеры с коаксиальным двухпросветным каналом, с расширяемым и нерасширяемым баллоном, в зависимости от показаний для периферических сосудов. Предназначены для использования с проводниками диаметром 0,035 дюйма, 0,018 дюйма, 0,014 дюйма. Совместимы с интродьюсерами от 4F до 8F в зависимости от диаметра баллона. Внутри баллонов находятся два платиновых маркерных кольца. Покрытие гидрофильное от кончика до выходного маркера (внешняя поверхность) и гидрофобное для просвета проводника. Рабочая длина катетера составляет от 70 см до 150 см. Диаметр входного кончика не должен превышать: 0,039 дюйма для проводника 0,035 дюйма, 0,022 дюйма для проводника 0,018 дюйма и 0,0175 дюйма для проводника 0,014 дюйма. В зависимости от диаметра сосуда, на котором проводится операция, необходимые размеры катетера следующие: направляющая 0,035 дюйма для сосудов диаметром 20-200 мм, допускающих расширение, и 20-150 мм для сосудов, не допускающих расширения; направляющая 0,018 дюйма для сосудов диаметром 5-200 мм, допускающих расширение, и 10-150 мм для сосудов, не допускающих расширения; направляющая 0,014 дюйма для сосудов диаметром 5-200 мм, допускающих расширение, и 10-150 мм для сосудов, не допускающих расширения. В случае расширяющегося цилиндра номинальное давление составляет 6 атм, максимальное давление — 14 атм; в случае нерасширяющегося цилиндра номинальное давление составляет 12 атм, максимальное давление — не менее 18 атм, максимальное давление, в зависимости от диаметра цилиндра, может достигать 30 атм. В случае расширяющегося и нерасширяющегося цилиндра Диаметр цилиндра может составлять 3-10 мм для направляющей 0,035 дюйма, в случае направляющей 0,018 дюйма — 1,5-10 мм для расширяющегося цилиндра и 2-8 мм для нерасширяющегося цилиндра; в случае направляющей 0,014 дюйма — 1,5-6 мм для расширяющегося цилиндра и 2-8 мм для нерасширяющегося цилиндра. В этом случае обязательна сертификация CE.</t>
  </si>
  <si>
    <t>Периферический складной стент</t>
  </si>
  <si>
    <t xml:space="preserve">Стент складной по периферии. Материал стента: нитинол. Благодаря структуре с плетеной системой нитиноловых проволок, стент обладает высокой подвижностью без уменьшения диаметра. В зависимости от диаметра оперируемого сосуда требуемые номинальные диаметры стента составляют: 4 мм, 5 мм, 6 мм, 7 мм, 8 мм, 9 мм, 10 мм, 12 мм, 14 мм. В зависимости от размера сосудистого повреждения у пациента во время операции требуемая номинальная длина стента составляет: 20 мм, 30 мм, 40 мм, 50 мм, 60 мм, 70 мм, 80 мм, 90 мм, 100 мм, 110 мм, 120 мм, 150 мм. В зависимости от анатомических особенностей оперируемого сосуда требуемая длина системы доставки составляет: 80 см, 100 см, 120 см, 135 см. Доступный направляющий элемент для систем дозирования 6Fr и 7Fr составляет 0,035 дюйма. Система дозирования относится к типу OTW. Она новая, неиспользованная, в заводской стерильной упаковке. При поставке обязательно наличие сертификатов качества ISO, CE или FDA. Включает технические показатели, спецификации и правила использования в виде заводского руководства. На момент поставки должно быть доступно не менее 50% всего срока годности. Обязательным условием является предоставление участником вместе с заявкой:
Документа-разрешения (гарантийного письма-уполномочивания), выданного производителем продукта.
Обязательным условием является предоставление участником:
Сертификата происхождения и сертификата соответствия, выданных производителем продукта на этапе исполнения договора.                                                                                                                                                                                                                                                                         </t>
  </si>
  <si>
    <t>Редукционный комплект  с гемостатическим клапаном/1</t>
  </si>
  <si>
    <t>Интродукторный набор с гемостатическим клапаном. Обладает безупречной гибкостью и маневренностью. Благодаря рентгенопрозрачным меткам, усиленная мембрана хорошо видна во время процедуры и идеально позиционируется. В зависимости от анатомических особенностей хирургического сосуда, размер стержня составляет 4Fr, 5Fr, 6Fr, 7Fr, 8Fr, 9Fr. В зависимости от анатомических особенностей хирургического сосуда, необходимая длина составляет 450 мм. Длина ангиографической иглы — 18G. Рекомендуемый проводник — 0,35 дюйма. Наличие маркировки CE или сертификата качества FDA обязательно для любой поставляемой партии. Новый, неиспользованный, в заводской стерильной упаковке. Включает технические характеристики, спецификации и правила использования в виде заводского руководства. Не менее 50% всего срока годности на момент поставки.</t>
  </si>
  <si>
    <t>Вводной комплект с гемостатическим клапаном/2</t>
  </si>
  <si>
    <t>Набор для интродьюсерной катетеризации с гемостатическим клапаном. Благодаря слою из нержавеющей стали, он обладает значительной гибкостью и маневренностью, обеспечивая при этом высокую поддержку. Покрыт гидрофильным покрытием. Благодаря рентгенопрозрачным меткам, усиленная мембрана хорошо видна во время процедуры. В зависимости от анатомических особенностей хирургического сосуда доступны следующие размеры: 4Fr, 5Fr, 6Fr, 7Fr. В зависимости от анатомических особенностей хирургического сосуда, необходимая длина составляет: 300 мм, 450 мм, 550 мм, 700 мм, 800 мм, 900 мм, 1100 мм. Доступны следующие типы наконечников катетера: прямой, 180-градусный, MPA, RDC, CO2. Рекомендуемый проводник: 0,035" или 0,038". В случае D-конфигурации гемостатический клапан является съемным и представлен в виде Y-образного поворотного клапана. Наличие маркировки CE или сертификата качества FDA является обязательным для любой поставляемой партии. Товар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Срок годности не менее 50% от общего срока годности на момент поставки.</t>
  </si>
  <si>
    <t>Вводной комплект с гемостатическим клапаном/3</t>
  </si>
  <si>
    <t>Интродукторный набор с гемостатическим клапаном. Обладает безупречной гибкостью и маневренностью. Благодаря рентгенопрозрачным меткам, усиленная мембрана хорошо видна во время процедуры и идеально позиционируется. В зависимости от анатомических особенностей хирургического сосуда, размер стержня составляет 4Fr, 5Fr, 6Fr, 7Fr, 8Fr, 9Fr. В зависимости от анатомических особенностей хирургического сосуда, необходимая длина составляет 600 мм, 700 мм, 800 мм, 900 мм, 1000 мм. Длина ангиографической иглы: 18G. Рекомендуемый проводник: 0,035 дюйма. Для любой поставляемой партии обязателен сертификат качества CE MARK или FDA. Новый, неиспользованный, в заводской стерильной упаковке. Включает технические характеристики, спецификации и правила использования в виде заводского руководства. Наличие не менее 50% от полного срока годности на момент поставки.</t>
  </si>
  <si>
    <t>Дилатационный катетер с расширяющимся баллоном/2</t>
  </si>
  <si>
    <t>Система доставки OTW и монорельсовая. В зависимости от анатомических особенностей оперируемого органа диаметр цилиндра составляет от 1,5 мм до 10 мм, длина цилиндра — от 10 мм до 220 мм. Материал цилиндра: термопластичный полимер: нейлон + пебакс. Номинальное давление: не менее 6 атм. Давление разрыва: от 10 до -14 атм. Совместимый проводник: 0,014" , 0,018". Совместимый интродьюсер: 4-5F. Профиль кромки 0,020" (средний индекс). Профиль цилиндра 0,039" (средний индекс). Формат: шт. Наличие сертификатов качества CE обязательно.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Не менее 50% от общего срока годности на момент поставки.</t>
  </si>
  <si>
    <t>Направляющая проводник/1</t>
  </si>
  <si>
    <t>В зависимости от анатомических особенностей сосуда, подлежащего операции, необходимы следующие диаметры направляющей проволоки: 0,035 или 0,038 дюйма. В зависимости от анатомических особенностей сосуда, подлежащего операции, необходимая длина направляющей проволоки: 75 см, 145 см, 180 см, 260 см. Материал сердечника: нержавеющая сталь. Структура сердечника: высокопрочная опора. Покрытие: тефлон (ПТФЭ). Необходимая форма наконечника: прямой, J-образный 3 мм, фасонный дистальный участок 3 см. В зависимости от анатомических особенностей сосуда, подлежащего операции, необходимая длина гибкого наконечника направляющей проволоки: 1 см, 4 см, 6 см, 7 см. Наличие маркировки CE или сертификата качества FDA является обязательным для любой поставляемой партии. Новый, неиспользованный, в заводской стерильной упаковке. Включает технические характеристики, особенности и инструкции по использованию в виде заводского руководства. Не менее 50% от полного срока годности на момент поставки.</t>
  </si>
  <si>
    <t>Направляющая проводник/2</t>
  </si>
  <si>
    <t>Необходимый диаметр проводника составляет 0,014 дюйма. В зависимости от анатомических особенностей оперируемого сосуда, необходимая длина проводника составляет 182 см, 300 см. Материал сердечника — нержавеющая сталь. Покрытие — гидрофильный полимер. Рентгеноконтрастные вещества: 10 см и 38 см в дистальной части, тефлон (ПТФЭ) в проксимальной части. В зависимости от анатомических особенностей оперируемого сосуда, необходимая жесткость кончика проводника составляет 3 г, 6 г. Форма кончика может быть прямой или изогнутой. В зависимости от анатомических особенностей оперируемого сосуда, длина гибкого кончика составляет 8 см, 11 см. Кончик проводника может быть смоделирован. Наличие маркировки CE или сертификата качества FDA является обязательным для любой поставляемой партии.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от полного срока годности на момент поставки.</t>
  </si>
  <si>
    <t>Направляющая проводник/3</t>
  </si>
  <si>
    <t>Требуемый диаметр проводника: 0,018 дюйма. В зависимости от анатомических особенностей оперируемого сосуда, требуемая длина проводника составляет: 110 см, 150 см, 200 см, 300 см. Материал сердечника: нержавеющая сталь. Покрытие: гидрофильный полимер. Рентгеноконтрастное: дистальное, тефлон (ПТФЭ): проксимальное. В зависимости от анатомических особенностей оперируемого сосуда, требуемая жесткость кончика проводника составляет 6 г, 8 г. Форма кончика: формованный дистальный 2 см. В зависимости от анатомических особенностей оперируемого сосуда, длина гибкого кончика составляет 8 см, 12 см. Кончик проводника может быть смоделирован. Для любой поставляемой партии обязательна маркировка CE или сертификат качества FDA. Новый, неиспользованный, в заводской стерильной упаковке. Включает технические характеристики, особенности и инструкцию по применению в виде заводского руководства. Не менее 50% от полного срока годности на момент поставки.</t>
  </si>
  <si>
    <t>Вводной короткий, лучевой и бедренный</t>
  </si>
  <si>
    <t>Набор интродьюсеров, предназначенный для вмешательств на бедренной и лучевой артериях, с диаметрами 4-8 Fr в зависимости от анатомических особенностей оперируемого сосуда. Радиальный интродьюсер может иметь диаметр 4-7 Fr с универсальными диаметрами, длина кончика 10 см или 7 см в случае 4 Fr и 10 см в случае остальных диаметров. В зависимости от типа и сложности оперируемого сосуда необходимы следующие диаметры мини-катетеров: 0,018", 0,021", 0,025" при длине 45 см. В зависимости от типа оперируемого сосуда необходимы следующие размеры игл доступа: 20G, 21G, 22G. Бедренный катетер может быть 4-8 Fr, длина кончика 10 см или 7 см в случае 4 Fr и 10 см в случае остальных. В случае 4 Fr он совместим с проводником диаметром 0,035" (0,89 мм), в случае всех остальных типов — с проводником диаметром 0,038" (0,97 мм). Во всех случаях доступна игла 18G. Переход от дилататора к струе осуществляется с высокой точностью, что позволяет погружать интродьюсер в кровеносный сосуд без дополнительных вмешательств (например, лезвия ланцета). Формат: шт. Наличие сертификатов качества CE MARK обязательно. Товар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Не менее 50% от полного срока годности на момент поставки.</t>
  </si>
  <si>
    <t>Направляющая проводник/4</t>
  </si>
  <si>
    <t>Сердечник проводника изготовлен из нитинола (мягкий), покрытого слоем полиуретана, содержащего рентгеноконтрастное вещество вольфрам. Длина гибкой части наконечника составляет 3 см, форма угловатая. В зависимости от анатомических особенностей оперируемого сосуда, необходимая длина проводника составляет 300 см. Он покрыт специальным гидрофильным покрытием и обладает сверхвысокой гибкостью. В зависимости от анатомических особенностей оперируемого сосуда, необходимый диаметр составляет 0,035 дюйма (0,89 мм). Наличие маркировки CE или сертификата качества FDA является обязательным для любой поставляемой партии. Товар новый, неиспользованный, в заводской стерильной упаковке. Включает технические характеристики, спецификации и правила использования в виде заводского руководства. Срок годности на момент поставки составляет не менее 50%.</t>
  </si>
  <si>
    <t>Направляющая проводник/5</t>
  </si>
  <si>
    <t>Сердечник проводника изготовлен из твердого нитинола, покрытого слоем полиуретана, содержащего рентгеноконтрастное вещество вольфрам. Необходимая длина проводника составляет 260 см. Он покрыт специальным гидрофильным покрытием и обладает сверхвысокой гибкостью. Длина гибкой части наконечника составляет 3 см, форма угловатая. В зависимости от анатомических особенностей оперируемого сосуда, необходимый диаметр составляет 0,035 дюйма (0,89 мм). Наличие маркировки CE или сертификата качества FDA является обязательным для любой поставляемой партии. Проводник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Срок годности на момент поставки составляет не менее 50%.</t>
  </si>
  <si>
    <t>Направляющая проводник/6</t>
  </si>
  <si>
    <t>Стержень направляющей проволоки изготовлен из нитинола. Он покрыт гидрофильным полимером и обладает высокой гибкостью. Длина дистальной части направляющей проволоки составляет 25 см. В зависимости от анатомических особенностей оперируемого сосуда, длина гибкой части необходимого конца направляющей проволоки составляет 1 см (0,014"; 0,018"), форма может быть прямой или угловой. В зависимости от анатомических особенностей оперируемого сосуда, необходимая длина направляющей проволоки составляет 180 см, 260 см, 300 см. В зависимости от анатомических особенностей оперируемого сосуда, необходимые размеры соответствуют диаметру: 0,014" (0,36 мм + 0,02 мм), 0,018" (0,46 мм + 0,02 мм). Наличие сертификата качества CE MARK является обязательным. Изделие новое, неиспользованное, в заводской стерильной упаковке. Включает технические характеристики, особенности и инструкции по использованию в виде заводского руководства. Срок годности не менее 50% от полного срока хранения на момент поставки.</t>
  </si>
  <si>
    <t>Периферический саморасширяющийся стент</t>
  </si>
  <si>
    <t xml:space="preserve">Саморасширяющийся периферический стент с системой доставки, рабочая длина стержня: 80 см и 120 см, совместимый интродьюсер: 6F, совместимый проводник: 0,035", наличие рентгеноконтрастных меток. В зависимости от анатомических особенностей оперируемого сосуда, требуемые размеры стента: диаметр 5,0 мм, длина не менее 7 размеров, при этом самый короткий не более 20 мм, самый длинный не менее 150 мм. В зависимости от анатомических особенностей оперируемого сосуда, требуемые размеры стента: диаметры 6,0; 7,0 и 8,0 мм, длина не менее 9 размеров для каждого диаметра, при этом самый короткий не более 20 мм, самый длинный не менее 200 мм. При поставке: ISO или CE или наличие сертификатов качества FDA обязательно. Новый, неиспользованный, в заводской стерильной упаковке. Включает технические показатели, характеристики и правила использования в виде заводской инструкции. Не менее 50% весь срок годности на момент поставки. Обязательным условием является предоставление участником вместе с заявкой разрешительного письма (гарантийно-разрешительного письма)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                                                                                                                                                                                                                                                                                     </t>
  </si>
  <si>
    <t>Электрическая многофункциональная больничная кровать</t>
  </si>
  <si>
    <t>Электрическая многофункциональная больничная кровать предназначена для использования в стандартных палатах, отделениях неотложной помощи и реанимации. Должна быть оснащена электрической регулировкой высоты ложа, а также углов наклона головной и бедренно-ножной секций. Управление должно осуществляться с помощью пульта дистанционного управления. Количество секций не менее 4. Габаритные размеры длина 2160 мм, ширина 960 мм, высота от 450 до 600 мм (± 50 мм). Основание (каркас) изготовлено из прочных профильных стальных труб или стальных полос, обеспечивающих стабильность и долговечность. Съемные панели из ABS-пластика в изголовье и изножье, выполненные в бело-синей цветовой гамме. Наличие пары складных алюминиевых боковых поручней для обеспечения безопасности пациента. Максимальная нагрузка не менее 280 кг. Вес не более 90 кг. Регулировка наклона головной секции от 0° до 80° (± 5°), регулировка наклона бедренно-ножной секции от 0° до 40° (± 5°). Регулировка высоты кровати от 450 до 600 мм (± 50 мм). Управление осуществляется с помощью пульта дистанционного управления (ПДУ). Наличие функции экстренной сердечно-легочной реанимации (CPR) для аварийных ситуаций. Наличие дуги активизации пациента (штанга для подтягивания). Включает в себя матрас. Размеры матраса 2000×850×80 мм (толщина поролона не менее 80 мм, плотность поролона не менее 20 кг/м³). Матрас должен состоять из 4 секций, соединенных между собой молниями. Должен надежно и нескользяще прикрепляться к кровати и складываться синхронно с соответствующими секциями ложа. Наличие вентиляционных отверстий для обеспечения естественной циркуляции воздуха. Наличие возможности извлечения или замены поролонового наполнителя при необходимости. Колеса диаметром 125 мм, двухслойные, двухшарнирные, с системой одновременного торможения. Наличие 4 дополнительных ножек для жесткой неподвижной фиксации кровати. Во всех 4 углах должны быть установлены бамперы для обеспечения дополнительной защиты. Съемная инфузионная стойка (штатив) с регулируемой высотой, имеющая не менее 4 крючков-держателей. Приспособление (сетка) для размещения различных медицинских принадлежностей. Допустимое отклонение размеров кровати и матраса составляет ± 5%. Наличие сертификата ISO у компании-производителя. Товар должен быть новым, не бывшим в употреблении. Гарантийный срок не менее 12 месяцев с момента поставки.</t>
  </si>
  <si>
    <t>Тумба прикроватная, медицинская</t>
  </si>
  <si>
    <t>Тумба прикроватная медицинская из ABS-пластика предназначена для хранения медицинских и других принадлежностей в больничных палатах, обеспечения комфорта и безопасности пациентов. Габаритные размеры (Д×Ш×В) составляют 475 мм × 475 мм × 800 мм (± 10 мм). Корпус полностью изготовлен из высококачественного ABS-пластика, который является нетоксичным, антикоррозийным и долговечным материалом. Поверхность тумбы устойчива к регулярной обработке дезинфицирующими средствами и легко моется. Верхняя крышка (столешница) имеет углубленную формовку с бортиками для предотвращения падения предметов. Конструкция включает встроенный скрытый держатель (вешалку) для полотенца, который отличается прочностью, устойчивостью к коррозии и легкостью в очистке. Предусмотрен выдвижной столик с углублениями (пазами) для стакана и обеденных приборов. Тумба оснащена одним небольшим выдвижным ящиком и одним большим нижним отделением (шкафчиком) с дверцей и полкой. Мобильная система состоит из 4 прочных, бесшумных колес с тормозами, каждое из которых имеет удлиненную ось для минимизации риска опрокидывания. Нагрузка составляет не менее 50 кг на одно колесо. Эстетическое оформление и цветовая гамма подбираются по согласованию сторон. Дизайн тумбы минималистичный, без острых углов, что обеспечивает безопасность для пациентов и персонала. Продукция должна соответствовать требованиям стандарта ISO 13485 для медицинской мебели, а также иметь сертификаты безопасности и экологического соответствия, подтверждающие отсутствие фталатов и тяжелых металлов. Товар должен быть новым, не бывшим в употреблении.</t>
  </si>
  <si>
    <t>Тапчан (медицинская)</t>
  </si>
  <si>
    <t>Тапчан (кушетка) медицинская смотровая предназначена для осмотра пациентов, проведения лечебных процедур или ожидания, применима в медицинских центрах, поликлиниках и больницах. Тип кушетки фиксированная (неподвижная) медицинская кушетка. Каркас представляет собой металлическую конструкцию с покрытием из эпоксидной порошковой краски или другим антикоррозийным покрытием. Ложе кушетки имеет мягкое наполнение и обтянуто винилом, экокожей или аналогичным водонепроницаемым и износостойким материалом. Обивочный материал должен легко очищаться, быть устойчивым к дезинфицирующим средствам и предназначенным для медицинского использования. Габаритные размеры длина не менее 1800 мм и не более 2000 мм, ширина не менее 600 мм и не более 700 мм, высота от пола не менее 500 мм и не более 650 мм. Максимально допустимая нагрузка (грузоподъемность) составляет не менее 150 кг. Подголовник должен быть регулируемым, по меньшей мере, с одним положением регулировки. Конструкция должна обеспечивать стабильность, устойчивость и безопасную эксплуатацию. Поверхности должны быть гладкими, без острых краев, легко очищаемыми и дезинфицируемыми. Используемые материалы должны быть устойчивыми к дезинфицирующим средствам, применяемым в медицинских учреждениях. Опоры или ножки кушетки должны быть защищены от скольжения. Конструкция должна выдерживать установленную нагрузку без деформации. Требуется предоставление технического описания или каталога производителя, а также документа о соответствии качества (при наличии). Гарантийный срок составляет не менее 12 месяцев с момента поставки. В стоимость предложения должны быть включены гарантийное обслуживание и все расходы, связанные с поставкой. Товар должен быть новым, не бывшим в употреблении.</t>
  </si>
  <si>
    <t>Портативная медицинская лампа</t>
  </si>
  <si>
    <t>Лампа медицинская смотровая передвижная предназначена для освещения при проведении медицинских осмотров и манипуляций, применима в медицинских учреждениях, поликлиниках и больницах. Тип лампы передвижная медицинская смотровая лампа. Основание представляет собой устойчивую металлическую конструкцию с покрытием из эпоксидной порошковой краски или аналогичным антикоррозийным покрытием. Штатив (опора) изготовлен из металла, алюминиевого сплава или эквивалентного материала. Головка лампы выполнена из термостойкого и легко очищаемого материала. Источником света является LED (светодиодная) или эквивалентная технология. Освещенность (световой поток) составляет не менее 20000 люкс и не более 60000 люкс на рабочем расстоянии. Цветовая температура находится в диапазоне примерно от 3500 до 5000 К. Диаметр светового поля составляет около 150–250 мм. Предусмотрена многонаправленная регулировка положения головки лампы. Регулировка по высоте составляет минимум не более 1200 мм и максимум не менее 1700 мм. Регулировка интенсивности света механическая или электронная. Мобильное основание оснащено не менее чем 4 колесами медицинского назначения, обеспечивающими плавное перемещение, при этом не менее 2 колес должны иметь тормозной механизм. Электропитание 220–240 В, 50 Гц. Электробезопасность должна соответствовать нормам безопасности медицинского оборудования. Лампа должна характеризоваться низким тепловыделением (особенно в случае использования светодиодов). Внешние поверхности должны быть легко очищаемыми и дезинфицируемыми. Требуется наличие маркировки CE или эквивалента, соответствие системе менеджмента качества ISO 9001 или эквиваленту, а также стандарту медицинских изделий ISO 13485 или эквиваленту. Гарантийный срок составляет не менее 12 месяцев с момента поставки. В стоимость предложения должны быть включены все настройки лампы, гарантийное обслуживание и все расходы, связанные с поставкой. Товар должен быть новым, не бывшим в употреблении.</t>
  </si>
  <si>
    <t>Кварцевая (ультрафиолетовая) лампа для настенного монтажа</t>
  </si>
  <si>
    <t>Лампа кварцевая (ультрафиолетовая) настенная предназначена для дезинфекции воздуха и поверхностей, применима в медицинских учреждениях, лабораториях и поликлиниках. Тип устройства закрытый тип (облучатель-рециркулятор) кварцевой лампы с настенным типом крепления. Корпус (кожух) изготовлен из металла или пластика с антикоррозийным покрытием. Тип ультрафиолетового излучения UV-C с длиной волны около 253.7 нм. Мощность лампы составляет не менее 15 Вт и не более 60 Вт. Эффективность обеззараживания не менее 99 %. Производительность по объему обрабатываемого воздуха составляет не менее 30 м³/ч, допускается более высокая производительность. Управление осуществляется с помощью механического переключателя или электронной панели управления. Таймер наработки часов имеется в наличии или доступен в качестве дополнительной опции. Требования безопасности для закрытого типа предусматривают безопасное использование в присутствии людей. Электропитание 220–240 В, 50 Гц. Электробезопасность должна соответствовать нормам медицинского или электрического оборудования. Требуется наличие маркировки CE или эквивалента, соответствие стандарту ISO 9001 или эквиваленту, а также ISO 13485 или эквиваленту для медицинского применения. Гарантийный срок составляет не менее 12 месяцев с момента поставки. В стоимость предложения должны быть включены полная комплектация устройства, инструкция по эксплуатации, гарантийное обслуживание и все расходы, связанные с поставкой. Товар должен быть новым, не бывшим в употреблении.</t>
  </si>
  <si>
    <t>Портативная кварцевая (ультрафиолетовая) лампа</t>
  </si>
  <si>
    <t>Лампа кварцевая (ультрафиолетовая) передвижная предназначена для дезинфекции воздуха и поверхностей, применима в медицинских учреждениях, лабораториях и поликлиниках. Тип устройства закрытый тип (облучатель-рециркулятор) кварцевой лампы передвижной конструкции на колесах. Мобильное основание оснащено не менее чем 4 колесами, обеспечивающими плавное перемещение, при этом не менее 2 колес должны иметь тормозной механизм. Корпус (кожух) изготовлен из металла или пластика с антикоррозийным приготовлением. Тип ультрафиолетового излучения UV-C с длиной волны около 253.7 нм. Мощность лампы составляет не менее 15 Вт и не более 60 Вт. Эффективность обеззараживания не менее 99 %. Производительность по объему обрабатываемого воздуха составляет не менее 30 м³/ч, допускается более высокая производительность. Управление осуществляется с помощью механического переключателя или электронной панели управления. Таймер наработки часов имеется в наличии или доступен в качестве дополнительной опции. Требования безопасности для закрытого типа предусматривают безопасное использование в присутствии людей. Электропитание 220–240 В, 50 Гц. Электробезопасность должна соответствовать нормам медицинского или электрического оборудования. Требуется наличие маркировки CE или эквивалента, соответствие стандарту ISO 9001 или эквиваленту, а также ISO 13485 или эквиваленту для медицинского применения. Гарантийный срок составляет не менее 12 месяцев с момента поставки. В стоимость предложения должны быть включены полная комплектация устройства, инструкция по эксплуатации, гарантийное обслуживание и все расходы, связанные с поставкой. Товар должен быть новым, не бывшим в употреблении.</t>
  </si>
  <si>
    <t>Шкаф для хранения лекарственных средств</t>
  </si>
  <si>
    <t>Шкаф для медикаментов напольный предназначен для безопасного хранения лекарственных средств и медицинских принадлежностей, применим в больницах, поликлиниках и медицинских центрах. Тип конструкции напольный. Каркас и корпус изготовлены из металла (стали) или эквивалентного прочного материала с покрытием из эпоксидной порошковой краски или аналогичного антикоррозийного покрытия. Двери металлические, количество дверей 1 или 2 штуки. Габаритные размеры высота не менее 1600 мм и не более 2000 мм, ширина не менее 700 мм и не более 900 мм, глубина не менее 350 мм и не более 500 мм. Внутреннее наполнение включает в себя не менее 4 полок, регулируемых по высоте и изготовленных из металла или прочного пластика. Полки должны выдерживать нагрузку не менее 10–15 кг на одну полку. Система запирания механический замок с ключом или эквивалентный запирающий механизм, конструкция должна обеспечивать безопасное хранение медикаментов. Внутренние и внешние поверхности должны быть гладкими, без острых краев, легко очищаемыми и дезинфицируемыми. Требуется предоставление документа о соответствии качества (при наличии), маркировки CE или эквивалента (если применимо), а также соответствие стандарту ISO 9001 или эквиваленту. Гарантийный срок составляет не менее 12 месяцев с момента поставки. В стоимость предложения должны быть включены полная комплектация шкафа, монтажные принадлежности (если применимо), гарантийное обслуживание и все расходы, связанные с поставкой. Товар должен быть новым, не бывшим в употреблении.</t>
  </si>
  <si>
    <t>Передвижной перевязочный столик</t>
  </si>
  <si>
    <t>Столик манипуляционный перевязочный передвижной предназначен для проведения перевязок, медицинских манипуляций и размещения инструментов, применим в больницах, поликлиниках, перевязочных и процедурных кабинетах. Тип конструкции передвижной перевязочный столик. Каркас и конструкция изготовлены из нержавеющей стали, никелированного металла или эквивалентного коррозионностойкого материала. Поверхность (столешница) гладкая, без углублений, выполнена из нержавеющей стали или никелированного металла, что удобно для многократной обработки дезинфицирующими средствами. Количество полок составляет 1 или 2 уровня (верхняя и нижняя полки). Полки имеют приподнятые бортики или защитное ограждение для предотвращения соскальзывания принадлежностей. Габаритные размеры длина не менее 600 мм и не более 900 мм, ширина не менее 400 мм and не более 600 мм, высота не менее 800 мм и не более 1000 мм. Мобильная система состоит из 4 колес медицинского назначения, обеспечивающих плавное перемещение, при этом не менее 2 колес должны иметь тормозной механизм. Максимально допустимая нагрузка (грузоподъемность) составляет не менее 40–60 кг. Все поверхности должны быть гладкими, без острых краев, полностью моющимися, дезинфицируемыми и устойчивыми к воздействию химических дезинфицирующих средств. Требуется предоставление технического описания или каталога производителя, документа о соответствии качества (при наличии), а также маркировки CE или эквивалента (если применимо). Гарантийный срок составляет не менее 12 месяцев с момента поставки. В стоимость предложения должны быть включены полная комплектация столика, гарантийное обслуживание и все расходы, связанные с поставкой. Товар должен быть новым, не бывшим в употреблении.</t>
  </si>
  <si>
    <t>Стационарный стол</t>
  </si>
  <si>
    <t>Столик манипуляционный стационарный предназначен для проведения медицинских манипуляций, перевязок или размещения инструментов, применим в больницах, поликлиниках, процедурных и перевязочных кабинетах. Тип конструкции стационарный (неподвижный) столик. Каркас и конструкция изготовлены из нержавеющей стали, никелированного металла или эквивалентного коррозионностойкого материала. Поверхность (столешница) матовая, гладкая, без углублений, выполнена из нержавеющей стали или никелированного металла, что удобно для многократной обработки дезинфицирующими средствами. Количество полок составляет 1 или 2 уровня (верхняя рабочая поверхность и нижняя полка в зависимости от модели). Полки имеют приподнятые бортики или защитное ограждение для предотвращения соскальзывания принадлежностей. Ножки оснащены противоскользящими резиновыми или эквивалентными опорами. Габаритные размеры длина не менее 600 мм и не более 1000 мм, ширина не менее 400 мм и не более 700 мм, высота не менее 800 мм и не более 900 мм. Максимально допустимая нагрузка (грузоподъемность) составляет не менее 80–100 кг. Все поверхности должны быть гладкими, без острых краев, полностью моющимися, дезинфицируемыми и устойчивыми к воздействию химических дезинфицирующих средств. Конструкция должна обеспечивать высокую устойчивость во время эксплуатации, без деформации или раскачивания при установленной нагрузке. Требуется предоставление технического описания или каталога производителя, документа о соответствии качества (при наличии), а также маркировки CE или эквивалента (если применимо). Гарантийный срок составляет не менее 12 месяцев с момента поставки. В стоимость предложения должны быть включены полная комплектация столика, гарантийное обслуживание и все расходы, связанные с поставкой. Товар должен быть новым, не бывшим в употреблении.</t>
  </si>
  <si>
    <t>Медицинская тележка (trolley)</t>
  </si>
  <si>
    <t>Тележка медицинская (trolley) изготовлена из высококачественного ABS-пластика или эквивалентного материала в сочетании с нержавеющей сталью марки 304, что позволяет обрабатывать её дезинфицирующими средствами. Медицинская тележка состоит из не менее чем 4 выдвижных ящиков (полок), которые выдвигаются бесшумно. Предусмотрена центральная система блокировки (запирания) ящиков. Тележка оснащена 4 колесами диаметром не менее 100 мм с возможностью торможения. К тележке прикреплены не менее 2 ведер объемом не менее 4 литров каждое и металлическая корзина. Общая грузоподъемность медицинской тележки составляет не менее 200 кг. Габаритные размеры 650x480x970 мм (± 5 %), цвет по выбору заказчика. При поставке обязательно наличие сертификатов CE, ISO 9001, ISO 13485 или их эквивалентов. Товар должен быть новым, не бывшим в употреблении. В стоимость предложения включены сборка, настройка и гарантийный срок не менее 12 месяцев с момента поставки.</t>
  </si>
  <si>
    <t>Кардиомонитор</t>
  </si>
  <si>
    <t>Многофункциональный монитор состояния пациента. Предназначен для использования в терапевтических, хирургических, реанимационных отделениях, отделениях интенсивной терапии для взрослых, детей и новорожденных. Имеет цветной TFT или LCD экран диагональю не менее 15 дюймов с разрешением не менее 1024x768 пикселей. Оснащен индикатором питания/работы, индикатором сигнала и индикатором заряда батареи. Возможность установки не менее 3 режимов работы в зависимости от состояния сигнала. Входное напряжение переменного тока: 100 ~ 240 В, 50 Гц/60 Гц. Постоянное напряжение: встроенный перезаряжаемый литиевый или свинцово-кислотный аккумулятор. Емкость аккумулятора не менее: 11,1 В, 5200 мАч.Не менее 4 часов работы после полной зарядки. Не менее 5 минут непрерывной работы после сигнала о низком заряде батареи. Габариты оборудования: 310×290×160 мм (±10 мм) с каждой стороны. Емкость памяти для таблиц трендов не менее 7x24 часов. Память для измерения артериального давления (НИАД) не менее 400 показаний. Емкость памяти для просмотра волновых форм не менее 100 минут. Емкость памяти для просмотра сигналов не менее 100 случаев. Анализ концентрации лекарственных препаратов. Диапазон сегмента ST: -2,0 мВ ~ +2,0 мВ, точность: 0,02 мВ. Диапазон частоты пульса не менее 20 ~ 300 уд/мин, разрешение: не более 1 уд/мин, точность: ±3 уд/мин. Выходы ЭКГ не менее 5 (RA, LA, LL, RL, V). Режимы вывода: не менее I, II, III, aVR, aVL, aVF, V. Коэффициенты усиления: не менее ×250, ×500, ×1000, ×2000. Чувствительность: не менее 200 мкВ (пиковое значение). Импеданс: максимум &gt;5 МОм. Диапазон частоты сердечных сокращений: не менее 15–380 уд/мин. Точность: ±1%; регулировочный сигнал: 1 мВ ±5%; время восстановления после дефибрилляции: максимум 3 секунды. Метод измерения дыхания: импеданс RA-LL. Диапазон импеданса: не менее 0,3 ~ 3 Ом. Базовое сопротивление: не менее 200 ~ 4000. Полоса пропускания: не менее 0,1 ~ 2,5 Гц. Частота дыхания не менее: взрослые: 0–120 вдохов/мин, младенцы/новорожденные: 0–150 вдохов/мин. Точность: ±2 уд/мин. Сигналы асфиксии: не более 10–40 секунд. Неинвазивный метод измерения артериального давления: осциллометрический. Имеет как минимум ручной, автоматический и срочный режимы измерения. Интервалы автоматического измерения: не менее 1–480 минут. Срочное измерение: не более 5 минут. Диапазоны измерения: как минимум для взрослых: SYS 40–270, DIA 10–215, MEAN 20–235 мм рт. ст., для детей: SYS 40–200, DIA 10–150, MEAN 20–165 мм рт. ст., для новорожденных: SYS 40–135, DIA 10–100, MEAN 20–110 мм рт. ст. Точность измерения давления: ±3 мм рт. ст. Максимальная погрешность: ±5 мм рт. ст. Защита от давления: взрослые: до 300 мм рт. ст., дети: до 240 мм рт. ст., новорожденные: до 150 мм рт. ст. Диапазон измерения SpO₂: 0 ~ 100%. Разрешение: максимум 1%. Точность: 70%-100%, не более 2 точек. Минимум 2 температурных волны. Диапазон измерения: 0°C ~ 50°C.Разрешение: 0,1°C. Точность: ±0,1°C (без датчика). В комплект входят как минимум следующие принадлежности: 1 манжета для измерения неинвазивного артериального давления и 1 трубка, 1 кабель ЭКГ и не менее 40 электродов, 1 датчик SpO₂, 1 термометрический зонд, 1 литий-ионный или никель-водородный аккумулятор, 1 сетевой шнур, руководство пользователя. Сертификаты качества: CE, ISO13485, SFDA Class IIb, защита от поражения электрическим током: Class I, модули TEMP/SpO₂/NIBP: защита типа BF, модули ECG/RESP: защита типа CF. Оборудование новое, неиспользованное, в заводской упаковке. Гарантийный срок составляет не менее 12 месяцев с даты установки. Поставщик располагает необходимым профессиональным персоналом для установки, обучения, технического обслуживания и ремонта оборудования.</t>
  </si>
  <si>
    <t>Перфузионный насос, двухсторонний</t>
  </si>
  <si>
    <t>Устройство предназначено для точной инфузионной терапии и оснащено двумя цифровыми кнопками управления и цветным ЖК- или светодиодным дисплеем диагональю не менее 3,0 дюймов. Оно рассчитано на одновременную работу с двумя шприцами. Устройство работает как минимум в режимах «Скорость, время, объем» (VTBI) и «Масса тела», а также имеет библиотеку лекарственных препаратов (Drug Library). Устройство автоматически распознает размеры шприцев объемом не менее 5, 10, 20, 30, 50/60 мл. Разработанное для высокой надежности и точности, оно имеет двухпроцессорную систему. Точность потока: ±2%. Скорость потока регулируется от 0,1 мл/ч до максимально возможной емкости шприца: 5 мл - не менее 200 мл/ч, 10 мл - не менее 400 мл/ч, 20 мл - не менее 900 мл/ч, 30 мл - не менее 1200 мл/ч, 50/60 мл - не менее 1800 мл/ч. Объем: не менее 9999 мл, время Настройка: от 1 минуты до 99 часов. Функция KVO: регулируется в диапазоне от 0,01 до 10 мл/ч. Шаг изменения скорости потока не более 0,1 мл/ч. Скорость болюсного введения: не менее 200 мл/ч для шприца 5 мл; не менее 400 мл/ч для шприца 10 мл; не менее 900 мл/ч для шприца 20 мл; не менее 1200 мл/ч для шприца 30 мл, не менее 1800 мл/ч для шприца 50/60 мл. Должны быть звуковые и визуальные сигналы тревоги как минимум по следующим событиям: автоматическая самодиагностика, смещение шприца, засорение, почти окончание, пустой шприц, заправка VTBI, низкий заряд батареи, низкий заряд батареи, отказ двигателя, неправильная спецификация шприца, отказ цепи, отказ цепи основного микропроцессора, мониторинг отказа процессора, превышение параметров, отключение питания. Необходимо наличие как минимум трех уровней давления: низкий: 40±20 кПа, средний: 60±20 кПа, высокий: 100±20 кПа. Питание осуществляется от никель-водородной или литиевой батареи с временем работы не менее 10 часов. Также работает от сети переменного тока 100–240 В, 50/60 Гц. Имеет степень водостойкости IPX4, не ниже класса II, медицинское оборудование типа CF. Габариты с каждой стороны: 30×25×15 см (±5 см). Наличие маркировки CE и сертификата ISO 13485 обязательно при поставке. Оборудование новое, неиспользованное, в заводской упаковке. Гарантийный срок составляет не менее 12 месяцев с даты установки. Поставщик должен иметь необходимый квалифицированный персонал для установки, обучения, технического обслуживания и ремонта оборудования.</t>
  </si>
  <si>
    <t>Инфузионный насос</t>
  </si>
  <si>
    <t>Монитор представляет собой цветной TFT LCD-дисплей диагональю не менее 3,4 дюйма с сенсорным экраном. Разрешение монитора составляет не менее 800x480 пикселей. Яркость монитора регулируется в диапазоне от 1 до 10 уровней. На мониторе отображается не менее следующей информации: данные пациента, данные о тревоге, состояние инфузии и состояние работы системы. Степень защиты от проникновения влаги и пыли IP33. Точность ±0,5%. Максимальное отклонение скорости болюсного введения ±0,5%. Максимальное отклонение KVO ±0,5%. Погрешность скорости капельного введения ≤ ± 10%. Диапазон регулировки скорости потока: не менее 0,10 мл/ч ~ 2350 мл/ч. Шаг регулировки скорости потока: не менее (0,10 ~ 99,99) мл/ч, шаг не более 0,01 мл/ч, не менее (100,0 ~ 999,9) мл/ч, шаг не более 0,1 мл/ч, не менее (1000 ~ Шаг потока болюса: не менее 0,10 мл/ч ~ 2350 мл/ч, шаг (0,10 ~ 99,99) мл/ч не более 0,01 мл/ч, не менее (100,0 ~ 999,9) мл/ч шаг не более 0,1 мл/ч, не менее (1000 ~ 2350) мл/ч шаг не более 1 мл/ч. Обнаружение окклюзии: не менее 15 выбираемых уровней (соответственно: 50, 150, 225, 300, 375, 450, 525, 600, 675, 750, 825, 900, 975, 1050, 1125 мм рт. ст.). Максимальное значение ошибки первого уровня сигнализации об окклюзии: 50 мм рт. ст. На других уровнях: ≤±145 мм рт. ст. Максимальное давление инфузии не менее 1350 мм рт. ст. Обнаружение воздуха: не менее 7 выбираемых уровней (соответственно: 25, 50, 100, 200, 400, 600, 800 мкл). Скорость KVO не менее 0,10~30,00 мл/ч, шаг 0,01 мл/ч. Диапазон установки времени не менее 00:00:01~99:59:59 с шагом 1 секунда. Диапазон установки VTBI не менее 0,10~9999,99 мл, шаг не более 0,01 мл. Накопленный объем не менее 0,00~99999,99 мл, шаг не более 0,01 мл. Диапазон установки скорости капельного введения не менее 1~400 точек/мин. Диапазон веса не менее 0,1 до 499,0 кг. Диапазон установки дозы не менее 0,001~99999. Единицы измерения не менее нг, мкг, мг, г, мЕд, U, кЕд, Ед, ммоль, моль, мкал, кал, ккал, мЭк. Диапазон скорости дозирования не менее 0,001~99999. Единицы измерения скорости дозирования: не менее X/мин, X/ч, X/24ч, X/кг/ч, X/кг/24ч, X/фунт/мин, X/фунт/ч, X/фунт/24ч, где X может принимать не менее следующих значений: нг, мкг, мг, г, мЕд, U, кЕд, Ед, ммоль, моль, мкал, кал, ккал, мЭк. Диапазон регулировки объема: не менее 0,10~9999,99 мл. Библиотека лекарственных препаратов с данными не менее чем о 5000 препаратах, 30 категориях и не менее чем 20 типах цветовой индикации. Возможность хранения данных не менее чем для 5000 пациентов. Возможность блокировки экрана. Наличие визуальных и звуковых сигналов. Наличие не менее 3 уровней сигнала: высокий, средний, низкий. Необходимо наличие проводной и беспроводной связи, USB, RS232, разъема вызова медсестры, адаптера постоянного тока. Литий-ионный или никель-водородный аккумулятор емкостью не менее 3050 мАч. Время работы не менее 8 часов при производительности 25 мл/ч и 3 часа при производительности 2350 мл/ч. Питание 100-240 В, 50/60 Гц, 0,43-0,22 А. Габариты (ДхШхВ) 270 мм × 165 мм × 80 мм (±10 мм) с каждой стороны. Классифицировано как оборудование класса I, тип CF. Имеет маркировку CE, ISO 13485. Оборудование новое, неиспользованное, в заводской упаковке. Гарантийный срок составляет не менее 12 месяцев с даты установки. Поставщик должен иметь необходимый квалифицированный персонал для установки, обучения, технического обслуживания и ремонта оборудования.</t>
  </si>
  <si>
    <t>Электрокардиограф (ЭКГ)</t>
  </si>
  <si>
    <t>Возможность одновременной печати 3/6/12 отведений. Полноценная буквенно-цифровая клавиатура. Функциональные клавиши. Комбинированный источник питания. Встроенный перезаряжаемый аккумулятор. Встроенная функция регистрации термопринтера и печати от батареи. Защита от дефибрилляции. Встроенный экран: не менее 78 x 59 мм, 800 x 480 пикселей. Скорость: 25,50 мм/с. Чувствительность: 5, 10, 20 мм/мВ. Сенсорный датчик для вывода. Меню управления: данные пациента: имя, фамилия, возраст, рост, вес, артериальное давление, дата и время обследования, а также информация о состоянии фильтра. Встроенный термопринтер высокого разрешения. Термобумага, подходящая для принтера, предназначенного для печати. ​​Скорость печати: 25 и 50 мм/с. Чувствительность печати: 5, 10 и 20 мм/мВ. Фильтры ЭКГ: миографический фильтр: сетевой фильтр: фильтр дрейфа изолинии: сглаживающий фильтр. Обязательно наличие программы автоматического измерения с указанием прерываний, пиков ЭКГ, результатов, подробной табличной формой, усредненными комплексами. Определение кардиостимулятора ±2 мВ / 0,1 мс. Диапазон частот цифровой записи: 0 - 200 Гц (IEC/AHA). Одновременная (синхронная) запись сигналов как минимум с 9 активных электродов из 12 стандартных электродов. Частота дискретизации: не менее 1000 Гц. Питание 220 В / 50 Гц (±10%). Защита от перенапряжения CF. Не менее 2 портов USB. 5. Встроенный модуль Wi-Fi (IEEE 802.11 b/g/n или выше). Порт Ethernet (LAN, RJ-45) для подключения к проводной сети. Поддержка протоколов FTP/SFTP для экспорта данных. Устройство должно обеспечивать подключение по Wi-Fi и Ethernet (LAN), поддержку DHCP и статического IP-адреса, а также экспорт данных ЭКГ в форматы PDF и/или DICOM и передачу по протоколу FTP/SFTP на внешний сервер с возможностью соответствующей настройки. Наличие сертификата/сертификатов качества является обязательным условием при поставке. Изделие новое, неиспользованное. В стоимость предложения входит: установка, настройка, ознакомление технического и медицинского персонала с методами использования устройства. Гарантийный срок составляет не менее 12 месяцев с даты установки.</t>
  </si>
  <si>
    <t>Кресло для донора, Кресло для взятия крови</t>
  </si>
  <si>
    <t>Кресло донорское (для забора крови) имеет эргономичный и легкий дизайн, используется для процедур забора крови и проведения инфузий. Цвет по согласованию с заказчиком. Предусмотрена механическая регулировка секций спинки и ног. Кресло должно иметь возможность перевода в горизонтальное положение одним движением. Каркас кресла изготовлен из нержавеющей или стали с порошковым покрытием и должен быть установлен на четыре резиновые опоры (ножки). Мягкая обивка выполнена из легко очищаемой кожи или искусственной кожи, обладающей антистатическими свойствами. Регулировка наклона спинки составляет в диапазоне не менее чем от -5° до +60°. Регулировка ножной секции составляет в диапазоне не менее чем от -80° до +5°. Подлокотники должны поворачиваться или откидываться в диапазоне не менее чем от 0° до 180°, а их высота должна регулироваться в пределах не менее чем 300 мм. Максимальная нагрузка (грузоподъемность) составляет не менее 150 кг. Общие габаритные размеры (ДхШхВ) 1750x550x510 мм (± 3 %). Вес не более 40 кг (± 3 %). Комплектация включает обучение персонала, руководство по эксплуатации на армянском, английском или русском языках, а также все необходимые дополнительные устройства и принадлежности, требуемые для полноценного функционирования. Товар должен быть новым, не бывшим в употреблении. Гарантийный срок составляет не менее 12 месяцев с момента поставки.</t>
  </si>
  <si>
    <t>Носилки для транспортировки пациента</t>
  </si>
  <si>
    <t>Тележка-каталка для транспортировки пациентов предназначена для их безопасной и удобной перевозки. Каркас каталки изготовлен из нержавеющей стали или стали с порошковым покрытием, а сама конструкция выполнена из высокопрочного ABS-пластика или эквивалентного материала. Каталка оснащена не менее чем 2 боковыми ограждениями для предотвращения падения пациента, которые имеют возможность подниматься и опускаться. Предусмотрена механическая регулировка секции спинки. Каталка оснащена не менее чем 4 боковыми колесами, которые одновременно блокируются и разблокируются при помощи педали (центральный тормоз), а также не менее чем 1 направляющим колесом, облегчающим движение и управление при качении. В комплект входит инфузионная стойка (штатив) из нержавеющей стали с ручкой для подвешивания пакетов с жидкими лекарственными средствами. Предусмотрено регулируемое вертикальное устройство для фиксации кислородного баллона грузоподъемностью не менее 155 кг. Поверхность ложа является перфорированной (пористой) для обеспечения надлежащей вентиляции. Регулировка наклона спинки составляет в диапазоне не менее чем от 0° до 80°. Высота каталки регулируется с помощью прочной рычажно-подъемной (кранной) системы в диапазоне не менее чем от 550 до 850 мм (± 5 %). Габаритные размеры длина в диапазоне не менее чем от 1900 до 2000 мм (± 5 %), ширина в диапазоне не менее чем от 550 до 640 мм (± 5 %). Диаметр колес составляет не менее 100 мм. Матрас изготовлен из полиуретановой пены (поролона) со съемным водонепроницаемым чехлом, толщина матраса не менее 80 мм. Комплектация включает обучение персонала, руководство по эксплуатации на армянском, английском или русском языках, а также все необходимые дополнительные устройства и принадлежности, требуемые для полноценного функционирования. Товар должен быть новым, не бывшим в употреблении. Гарантийный срок составляет не менее 12 месяцев с момента поставки. После поставки каталка должна быть приведена в полную рабочую готовность.</t>
  </si>
  <si>
    <t>Дефибриллятор</t>
  </si>
  <si>
    <t>Дефибриллятор оснащен цветным емкостным сенсорным LCD-экраном диагональю не менее 8 дюймов с разрешением не менее 1024×768 пикселей, защищенным закаленным стеклом. Поддерживает отображение не менее 5 волновых кривых, имеет интерфейс с крупным шрифтом, функции замораживания кривой, снимка экрана (screenshot), режим высокой контрастности, автоматическую регулировку яркости и управление жестами. Скорость развертки составляет не менее 6.25, 12.5, 25, 50 мм/с. Предусмотрены световой индикатор тревоги, навигационный элемент управления (крутилка/кнопка), время готовности к включению не более 2 секунд и графическое визуальное руководство по тревогам. Питание от сети переменного тока (AC) с входным напряжением 100–240 В. Литий-ионный аккумулятор обеспечивает не менее 300 разрядов энергией не менее 200 Дж, либо не менее 6.5 часов мониторинга, либо не менее 4.5 часов пейсинга от одной зарядки для новой батареи. Задержка выключения после сигнала тревоги о низком заряде батареи составляет не менее 20 минут мониторинга. Режим ручной дефибрилляции применим для взрослых, педиатрических и неонатальных пациентов, использует технологию усеченной двухфазной экспоненциальной (BTE) формы волны с автоматической компенсацией в зависимости от импеданса пациента. Максимальная выходная энергия составляет не менее 360 Дж. Доступны синхронизированный и асинхронный режимы дефибрилляции, выбор энергии включает не менее 20 уровней. Время зарядки от батареи до 200 Дж составляет не более 3 секунд. Наличие индикаторов контакта с пациентом как на экране, так и на внешних многоразовых электродах (paddles), отображающих состояние контактного импеданса между пациентом и электродами (paddles/pads), при этом отображаемое значение импеданса должно быть регулируемым. Выбор энергии может осуществляться как с панели прибора, так и с помощью внешних электродов. Диапазон импеданса пациента для внешней дефибрилляции составляет не менее чем от 25 до 300 Ом. Время восстановления ЭКГ после дефибрилляции составляет не более 2.5 секунд. Доступны автоматический анализ ритма и руководство по действиям в режиме ручной дефибрилляции. Режим АНД (автоматический наружный дефибриллятор) включает голосовое руководство и запись звука. Разряжаемые ритмы фибрилляция желудочков (VF) и желудочковая тахикардия (VT) при ЧСС &gt;150 уд/мин и ширине QRS &gt;120 мс. Серия разрядов составляет 1, 2, 3 регулируемых разряда, при этом последовательность возрастания энергии по умолчанию должна соответствовать рекомендациям AHA 2020. Обратная связь по СЛР контролирует частоту и время прерывания. Опционально доступны глубина, декомпрессия (recoil), доля компрессий и CQI. Метроном СЛР должен соответствовать рекомендациям AHA 2020. В наличии панель управления СЛР, обратный отсчет СЛР, фильтр СЛР и режим обучения СЛР, включая обучение действиям при СЛР, обучение процедурам спасения и интерактивное самообучение. Режимы кардиостимуляции (пейсинга) фиксированный (Fixed) и по требованию (Demand). Форма волны монополярный прямоугольный импульс, длительность импульса 20 мс, 40 мс, ± 5 %. Частота стимуляции от 30 до 210 ppm (точность ±1.5 %, шаг 5 ppm), ток стимуляции от 0 до 200 мА (точность ± 5 % или ± 5 мА, в зависимости от того, что больше, шаг 1 мА, 2 мА или 5 мА). Наличие функции пейсинга 4:1. Мониторинг ЭКГ в диапазоне не менее чем от 15 до 300 уд/мин для взрослых и не менее чем от 15 до 350 уд/мин для педиатрических и неонатальных пациентов с точностью ЧСС ± 1 % или ± 1 уд/мин, в зависимости от того, что больше. Масштаб ЭКГ 0.25, 0.5, 1, 2, 4 см/мВ, Auto. Доступны каскадное отображение ЭКГ и мониторинг ST/QT. Мониторинг SpO2 в диапазоне 0–100% для взрослых, педиатрических и неонатальных пациентов с индикатором перфузии и звуковым тоном. Пульс (PR) в диапазоне не менее чем от 20 до 300 уд/мин. Измерение НИАД (NIBP) для взрослых Sys 25–290 мм рт. ст., Dia 10–250 мм рт. ст., Mean 15–260 мм рт. ст.; для детей Sys 25–240 мм рт. ст., Dia 10–200 мм рт. ст., Mean 15–215 мм рт. ст.; для новорожденных Sys 25–140 мм рт. ст., Dia 10–115 мм рт. ст., Mean 15–125 мм рт. ст. Регистратор выполняет автоматическую запись событий зарядки, разряда, отмеченных событий, отчета самотестирования, тревог по параметрам и аритмиям (если они активированы). Скорость печати не менее 6.25, 12.5, 25, 50 мм/с. Длительность записи волновой кривой составляет 8 с, 16 с, 32 с, STAT. Максимальное количество печатных кривых 3, ширина бумаги не менее 50 мм. Память вмещает до 1000 событий для каждого пациента, непрерывную запись волновых кривых ЭКГ до 120 часов, запись звука не менее 8 часов на каждого пациента и табличные тренды по всем измеряемым параметрам продолжительностью не менее 200 часов с разрешением 1 минута. Экспорт данных на ПК осуществляется через USB флеш-накопитель. Обслуживание включает автоматический тест в выключенном состоянии (включая разряд максимальной энергии) с ежедневной и еженедельной периодичностью. Доступны напоминание о пользовательском тесте, индикатор состояния устройства, настраиваемый отчет тестирования и графическое визуальное руководство по устранению неисправностей. Степень защиты от воды и твердых частиц не ниже IP55. Защита от падения без транспортировочного чехла составляет 0.75 м с разных сторон. Устройство должно выдерживать механические ударные испытания в соответствии со стандартами для медицинских изделий. Рабочая температура от -20 до +55 °C, температура хранения от -40 до +75 °C. Влажность от 5 до 95 % (без конденсации). Высота над уровнем моря при работе до 4500 м. Передача данных в реальном времени на CMS или службу HL7 осуществляется через Wi-Fi или проводную сеть. Обязательно наличие сертификатов качества ISO 13485 или эквивалента, ISO 14001 или эквивалента, а также сертификата CE с подтверждением прохождения всех необходимых испытаний согласно директиве 93/42/EEC или регламенту MDR (EU) 2017/745, либо сертификата FDA, прошедшего все необходимые испытания для медицинского оборудования. Гарантийный срок составляет не менее 12 месяцев с момента установки. Поставщик располагает необходимым квалифицированным персоналом для осуществления монтажа, обучения, технического обслуживания и ремонта оборудования.</t>
  </si>
  <si>
    <t>Одноразовые наконечники для слюноотсоса с силиконовым наконечником</t>
  </si>
  <si>
    <t>Одноразовые силиконовые наконечники для сосок. Изготовлены из нетоксичного пластика (разные цвета: синий, белый), толщина: 6,5 мм (±10%), длина: 15 см (±10%). Формат: 1 силиконовый наконечник. Новые, неиспользованные. Срок годности 1/2 на момент доставки.</t>
  </si>
  <si>
    <t>Полировочная щётка</t>
  </si>
  <si>
    <t>Полировочная щётка стоматологическая, изготовленная из синтетической щетины, предназначенная для сглаживания и полировки пломбировочного материала.Форма выпуска: шт.Товар новый, неиспользованный.На момент поставки остаточный срок годности должен составлять не менее 1/2 общего срока годности.</t>
  </si>
  <si>
    <t>Резиновый полировщик стоматологический</t>
  </si>
  <si>
    <t>Резиновый полировщик стоматологический, изготовленный из нетоксичной резины, предназначенный для полировки и сглаживания пломбировочного материала. Форма выпуска: шт. Товар новый, неиспользованный. На момент поставки  срок годности должен составлять не менее 1/2 общего срока годности.</t>
  </si>
  <si>
    <t>Пульпоэкстрактор стоматологический</t>
  </si>
  <si>
    <t>Пульпоэкстрактор стоматологический, изготовленный полностью из нержавеющей стали, предназначенный для удаления пульпы зуба.Одноразового применения.
Форма выпуска: 1 пульпоэкстрактор/шт. Товар новый, неиспользованный. На момент поставки  срок годности должен составлять не менее 1/2 общего срока годности.</t>
  </si>
  <si>
    <t>Ватный валик</t>
  </si>
  <si>
    <t>Ватный валик стоматологический, предназначенный для изоляции зуба от слюны. Изготовлен из 100% хлопка.Характеристики:Толщина — 10 мм (±1 мм);
Длина — 38 мм (±2 мм).Форма выпуска: 1 ватный валик/шт. Товар новый, неиспользованный. На момент поставки  срок годности должен составлять не менее 1/2 общего срока годности.</t>
  </si>
  <si>
    <t>Фартук бумажный для пациента</t>
  </si>
  <si>
    <t>Фартук бумажный для пациента, двухслойный, одноразового применения.Предназначен для использования пациентом во время стоматологических и медицинских процедур.
Форма выпуска: шт. Товар новый, неиспользованный. На момент поставки  срок годности должен составлять не менее 1/2 общего срока годности.</t>
  </si>
  <si>
    <t>Турбинный наконечник</t>
  </si>
  <si>
    <t>Турбинный наконечник стоматологический M4, с 4-канальным соединением.Характеристики: Скорость вращения — 350 000–400 000 об/мин; Размер головки — 12,5 мм (±2 %);
Стальные подшипники; Система очистки головки; Одноструйная система подачи спрея; Корпус из нержавеющей стали. Форма выпуска: шт. Товар новый, неиспользованный. На момент поставки  срок годности должен составлять не менее 1/2 общего срока годности.</t>
  </si>
  <si>
    <t>K-файл: N06, N6</t>
  </si>
  <si>
    <t>К-файл для обработки корневых каналов. Длина: 21 мм, 25 мм, 28 мм, 31 мм. Размер: 06. Формат: 6 файлов в наборе. Изготовлен из высококачественного металла. Размеры по заказу клиента.Товар новый, неиспользованный. На момент поставки  срок годности должен составлять не менее 1/2 общего срока годности.</t>
  </si>
  <si>
    <t>K-файл: N08, N6</t>
  </si>
  <si>
    <t>К-файл для обработки корневых каналов. Длина: 21 мм, 25 мм, 28 мм, 31 мм. Размер: 08. Формат: 6 файлов в наборе. Изготовлен из высококачественного металла. Размеры по заказу клиента.Товар новый, неиспользованный. На момент поставки  срок годности должен составлять не менее 1/2 общего срока годности.</t>
  </si>
  <si>
    <t>K-файл: N10, N6</t>
  </si>
  <si>
    <t>К-файл для обработки корневых каналов. Длина: 21 мм, 25 мм, 28 мм, 31 мм. Размер: 10. Формат: 6 файлов в наборе. Изготовлен из высококачественного металла. Размеры по заказу клиента.Товар новый, неиспользованный. На момент поставки  срок годности должен составлять не менее 1/2 общего срока годности.</t>
  </si>
  <si>
    <t>K-файл: N15, N6</t>
  </si>
  <si>
    <t>К-файл для обработки корневых каналов. Длина: 21 мм, 25 мм, 28 мм, 31 мм. Размер: 15. Формат: 6 файлов в наборе. Изготовлен из высококачественного металла. Размеры по заказу клиента.Товар новый, неиспользованный. На момент поставки  срок годности должен составлять не менее 1/2 общего срока годности.</t>
  </si>
  <si>
    <t>K-файл: N20, N6</t>
  </si>
  <si>
    <t>К-файл для обработки корневых каналов. Длина: 21 мм, 25 мм, 28 мм, 31 мм. Размер: 20. Формат: 6 файлов в наборе. Изготовлен из высококачественного металла. Размеры по заказу клиента.Товар новый, неиспользованный. На момент поставки  срок годности должен составлять не менее 1/2 общего срока годности.</t>
  </si>
  <si>
    <t>К-файл для обработки корневых каналов. Длина: 21 мм, 25 мм, 28 мм, 31 мм. Размер: 25. Формат: 6 файлов в наборе. Изготовлен из высококачественного металла. Размеры по заказу клиента.Товар новый, неиспользованный. На момент поставки  срок годности должен составлять не менее 1/2 общего срока годности.</t>
  </si>
  <si>
    <t>H-файл: N15, N6</t>
  </si>
  <si>
    <t>H-образный файл для обработки корневых каналов. Длина: 21 мм, 25 мм, 28 мм, 31 мм. Размер: 15. Формат: 6 файлов в наборе. Изготовлен из высококачественного металла. Размеры по заказу клиента. Товар новый, неиспользованный. На момент поставки  срок годности должен составлять не менее 1/2 общего срока годности.</t>
  </si>
  <si>
    <t>H-файл: N20, N6</t>
  </si>
  <si>
    <t>H-образный файл для обработки корневых каналов. Длина: 21 мм, 25 мм, 28 мм, 31 мм. Размер: 20. Формат: 6 файлов в наборе. Изготовлен из высококачественного металла. Размеры по заказу клиента. Товар новый, неиспользованный. На момент поставки  срок годности должен составлять не менее 1/2 общего срока годности.</t>
  </si>
  <si>
    <t>H-образный файл для обработки корневых каналов. Длина: 21 мм, 25 мм, 28 мм, 31 мм. Размер: 25. Формат: 6 файлов в наборе. Изготовлен из высококачественного металла. Размеры по заказу клиента. Товар новый, неиспользованный. На момент поставки  срок годности должен составлять не менее 1/2 общего срока годности.</t>
  </si>
  <si>
    <t>Каналонаполнитель (корневой наполнитель)</t>
  </si>
  <si>
    <t>Для пломбирования корневых каналов. Длина: 21 мм, 25 мм, 29 мм, по требованию заказчика. Формат: 4 пломбировочных материала в коробке/штука. Состоит из стержня и пружины. Плотная пружина пломбировочного материала начинает движение сразу от стержня и поглощает силу пульсирующего движения, повышая прочность. Материал распределяется равномерно, предотвращается образование пузырьков воздуха. Изготовлен из нержавеющей стали, что обеспечивает сверхвысокую эластичность и снижает вероятность поломки.Товар новый, неиспользованный. На момент поставки  срок годности должен составлять не менее 1/2 общего срока годности.</t>
  </si>
  <si>
    <t>Копировальная бумага</t>
  </si>
  <si>
    <t>Двухцветная одноразовая копировальная бумага. В коробке не менее 12 упаковок, каждая из которых содержит не менее 12 листов копировальной бумаги. Формат: шт. Товар новый, неиспользованный. На момент поставки  срок годности должен составлять не менее 1/2 общего срока годности.</t>
  </si>
  <si>
    <t>Рентгеновский снимок зубов</t>
  </si>
  <si>
    <t>Стоматологический рентгеновский снимок размером 3х4 см (±0,05 см).:  Товар новый, неиспользованный. На момент поставки  срок годности должен составлять не менее 1/2 общего срока годности.</t>
  </si>
  <si>
    <t>Толщина иглы шприца-капулы: 0.4 мм</t>
  </si>
  <si>
    <t>Игла для карпулового шприца: карпуловая игла, толщина иглы 0,4 мм, длина 31-36 мм, стерильно упакована, одноразовая, американский стандарт. Имеет два острых конца: передний для введения в ткани, задний для прокалывания мембраны картриджа. Кончик иглы покрыт силиконом, что облегчает ее перемещение в мягких тканях. Формат: 1 игла. Товар новый, неиспользованный. На момент поставки  срок годности должен составлять не менее 1/2 общего срока годности.</t>
  </si>
  <si>
    <t>Толщина иглы шприца-капулы: 0.3 мм.</t>
  </si>
  <si>
    <t>Игла для карпулового шприца: карпуловая игла, толщина: 0,3 мм, длина: 16-25 мм, стерильно упакована, одноразовая, американский стандарт. Имеет два острых конца: передний для введения в ткани и задний для прокалывания мембраны картриджа. Кончик иглы покрыт силиконом, что облегчает ее перемещение в мягких тканях. Формат: 1 игла. Товар новый, неиспользованный. На момент поставки  срок годности должен составлять не менее 1/2 общего срока годности.</t>
  </si>
  <si>
    <t>Скрепки из гуттаперчи, разные номера N15-40</t>
  </si>
  <si>
    <t>Гуттаперчевые гвозди: смешанные номера, N15-40 гуттаперчевые гвозди для обтурации корневых каналов. Они имеют цветовую кодировку. Формат: не менее 120 гуттаперчевых гвоздей в коробке/штучно. Размеры по запросу заказчика. Товар новый, неиспользованный. На момент поставки  срок годности должен составлять не менее 1/2 общего срока годности.</t>
  </si>
  <si>
    <t>Алмазная шлифовальная машина, турбина, цилиндрическая</t>
  </si>
  <si>
    <t>Алмазный бор для турбины, цилиндрический N1 N2 N3- бор с алмазной головкой для наконечника турбины. Состоит из вала и алмазной головки. Размеры по требованиям заказчика. Формат: 1 бор. Товар новый, неиспользованный. На момент поставки срок годности должен составлять не менее 1/2 общего срока годности.</t>
  </si>
  <si>
    <t>Алмазная шлифовальная машина, турбина, сферическая</t>
  </si>
  <si>
    <t>Алмазный бор для турбины, сферический N1 N2 N3 - бор с алмазной головкой для наконечника турбины. Состоит из стержня и алмазной головки. Размеры по заказу заказчика. Формат: 1 бор. Товар новый, неиспользованный. На момент поставки  срок годности должен составлять не менее 1/2 общего срока годности.</t>
  </si>
  <si>
    <t>Алмазная шлифовальная машина, турбина, Н-образная</t>
  </si>
  <si>
    <t>Алмазный бор для турбины, Н-образный N1 N2 N3 - бор с алмазной головкой для наконечника турбины. Состоит из стержня и алмазной головки. Размеры по заказу заказчика. Формат: 1 бор.  Товар новый, неиспользованный. На момент поставки  срок годности должен составлять не менее 1/2 общего срока годности.</t>
  </si>
  <si>
    <t>Алмазная шлифовальная машина: турбинная, каплевидной формы</t>
  </si>
  <si>
    <t>Алмазный бор для турбины, каплевидной формы N1 N2 N3 - бор с алмазной головкой для наконечника турбины. Состоит из стержня и алмазной головки. Размеры по заказу заказчика. Формат: 1 бор. Товар новый, неиспользованный. На момент поставки  срок годности должен составлять не менее 1/2 общего срока годности.</t>
  </si>
  <si>
    <t>Дезинфицирующие конверты /самоклеящиеся, стерильные/</t>
  </si>
  <si>
    <t>Самоклеящиеся стерильные дезинфекционные конверты размером 3,5 x 10 дюймов. Прозрачные бумажные конверты, соединенные между собой, для хранения стерильных инструментов. Формат: не менее 200 соединенных между собой конвертов в коробке/упаковке. Товар новый, неиспользованный. На момент поставки  срок годности должен составлять не менее 1/2 общего срока годности.</t>
  </si>
  <si>
    <t>Угловая торцевая заглушка</t>
  </si>
  <si>
    <t>Угловой наконечник с микромотором, для сверл с фиксатором, максимальная скорость: 40 000 об/мин. Встроенная система водяного воздушного охлаждения. Этот угловой наконечник используется с четырехвальным стоматологическим пневматическим микромотором. Формат: шт. Товар новый, неиспользованный. На момент поставки  срок годности должен составлять не менее 1/2 общего срока годности.</t>
  </si>
  <si>
    <t>Дезинфицирующие конверты /стерильные рулоны/</t>
  </si>
  <si>
    <t>Дезинфицирующие конверты представляют собой стерильные рулоны шириной не менее 10 см и длиной не менее 200 м. Это прозрачные бумажные конверты, соединенные между собой, предназначенные для хранения стерильных инструментов. Формат: шт.Товар новый, неиспользованный. На момент поставки  срок годности должен составлять не менее 1/2 общего срока годности.</t>
  </si>
  <si>
    <t>Нержавеющая сталь, 4 ножки. Для стоматологического кресла.  Формат: шт.Товар новый, неиспользованный. На момент поставки  срок годности должен составлять не менее 1/2 общего срока годности.</t>
  </si>
  <si>
    <t>Детектор рентгеновского излучения</t>
  </si>
  <si>
    <t>Проявитель для рентгеновской пленки / 5 л концентрата для приготовления 30 л раствора / для механического применения.Формат: шт.Товар новый, неиспользованный. На момент поставки  срок годности должен составлять не менее 1/2 общего срока годности. Наличие сертификата качества является обязательным на этапе исполнения контракта.</t>
  </si>
  <si>
    <t>Рентгеновский фиксаж</t>
  </si>
  <si>
    <t>Фиксирующий раствор (закрепитель, фиксаж) для рентгеновских плёнок.Концентрат объёмом 5 л, предназначенный для приготовления 25 л рабочего раствора.Предназначен для механической обработки рентгеновских плёнок.Форма выпуска: канистра 5 л.Товар новый, неиспользованный. На момент поставки  срок годности должен составлять не менее 1/2 общего срока годности. Наличие сертификата качества является обязательным на этапе исполнения контракта.</t>
  </si>
  <si>
    <t>Освежающая паста без мышьяка</t>
  </si>
  <si>
    <t>Очищающая паста, не содержащая мышьяка, не менее 3 г. Содержит параформальдегид, гидрохлорид лидокаина. Формат: шт.Товар новый, неиспользованный. На момент поставки  срок годности должен составлять не менее 1/2 общего срока годности.</t>
  </si>
  <si>
    <t>Дентинная паста</t>
  </si>
  <si>
    <t>Зубная паста — это цемент на основе сульфата цинка с полимерной основой. Это беловатая паста, предназначенная для временного закрытия зубной полости. Не содержит эвгенола. Содержимое коробки не менее 50 г. Новая, неиспользованная. Формат: шт. Условия хранения: 5-25 °C, в сухом месте, вдали от солнечных лучей. Новая, неиспользованная, в заводской упаковке. Наличие 1/2 срока годности на момент доставки. Обязательным условием является предоставление участником вместе с заявкой авторизационого письма (гарантийно-авторизационого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</si>
  <si>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Полировочная паста для профилактической чистки зубов. Это абразивная паста, выпускаемая с различными вкусами. Содержимое упаковки составляет не менее 2 г.Формат: шт.Товар новый, неиспользованный. На момент поставки  срок годности должен составлять не менее 1/2 общего срока годности.</t>
  </si>
  <si>
    <t>Адгезионная связь</t>
  </si>
  <si>
    <t>Адгезив для пломбирования зубов, в бесцветном, прозрачном, вязком флаконе объемом не менее 5 мл.Формат: шт.Товар новый, неиспользованный. На момент поставки  срок годности должен составлять не менее 1/2 общего срока годности.</t>
  </si>
  <si>
    <t>Жидкий наполнитель для светоотверждения</t>
  </si>
  <si>
    <t>Светоотверждаемый жидкий наполнитель, высокого качества, не менее 2 г. Не менее 12 цветов на выбор (цвета: A1, A2, A3, A3.5, A4, B1, B2, B3, D3, M5, Супер белый, Прозрачный). Формат: шт. Новый, неиспользованный. 1/2 срока годности на момент поставки. Обязательным условием является предоставление участником вместе с заявкой авторизационого письма (гарантийно-авторизационого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</si>
  <si>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Светоотверждаемый филлер: микрогибрид</t>
  </si>
  <si>
    <t>Светоотверждаемый филлер: микрогибридный светоотверждаемый филлер, не менее 4 шприцев по 4 г, A2, A3, A3.5, B2, бонд не менее 5 мл, кислота не менее 2 г. Формат: шт. Новый, неиспользованный. Наличие 1/2 срока годности на момент поставки.Обязательным условием является предоставление участником вместе с заявкой авторизационого письма (гарантийно-авторизационого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</si>
  <si>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Масло для смазки торцевых крышек</t>
  </si>
  <si>
    <t>Масло для смазки торцевых крышек в алюминиевой емкости. Объем масла не менее 500 мл. Предназначено для смазки торцевых крышек.Формат: шт.Товар новый, неиспользованный. На момент поставки  срок годности должен составлять не менее 1/2 общего срока годности.</t>
  </si>
  <si>
    <t>Стеклоиономерный цемент для герметизации молочных зубов, зубных коронок, мостов, вкладок, фиксации ортодонтических конструкций. В коробке содержится: порошок, не менее 33 г, и жидкость, не менее 12 мл, ложка или мерный стаканчик. Формат: шт. Новый, неиспользованный, в заводской упаковке. Наличие 1/2 срока годности на момент доставки. Обязательным условием является предоставление участником вместе с заявкой авторизационого письма (гарантийно-авторизационого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</si>
  <si>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Стеклоиономерный цемент светоотверждаемый универсальный</t>
  </si>
  <si>
    <t>Стеклоиономерный цемент двойного отверждения. В коробке содержится не менее 20 мл порошка, 10-15 мл жидкости, 10-15 мл кондиционера, 5-7 мл финишного покрытия. Новый, неиспользованный, в заводской упаковке. Наличие 1/2 срока годности на момент поставки. Обязательным условием является предоставление участником вместе с заявкой авторизационого письма (гарантийно-авторизационого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</si>
  <si>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Стеклокерамический цемент</t>
  </si>
  <si>
    <t>Стеклоиономерный цемент для пломбирования молочных зубов. В коробке содержится: порошок: 20 г, жидкость: 15 мл, кондиционер: 10 мл. Новый, неиспользованный, в заводской упаковке. Срок годности на момент поставки – половина. Обязательным условием является предоставление участником вместе с заявкой авторизационого письма (гарантийно-авторизационого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</si>
  <si>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Пломбирование корневых каналов постоянных зубов</t>
  </si>
  <si>
    <t>Пломба для корневых каналов, рентгеноконтрастная паста для первичной герметизации корневых каналов. В коробке содержится порошок (состав: дексаметазон, гидрокортизон, полиоксиметилен, йодсодержащее соединение) не менее 15 г и жидкость: эвгенол, не менее 15 мл во флаконе. Формат: шт. Новый, неиспользованный. Наличие половины срока годности на момент доставки. Обязательным условием является предоставление участником вместе с заявкой авторизационого письма (гарантийно-авторизационого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</si>
  <si>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Гель, разрушающий эмаль</t>
  </si>
  <si>
    <t>Гель для кислотной обработки твердых тканей зуба. Не капает на десны и легко смывается струей воды. Используется перед пломбированием кариозных полостей. Действующее вещество: ортофосфорная кислота 37%, объем 5 мл. Форма выпуска: шприц.Товар новый, неиспользованный. На момент поставки  срок годности должен составлять не менее 1/2 общего срока годности.</t>
  </si>
  <si>
    <t>Трикрезол-формалин, флакон или ампула не менее 30 мл. Для антисептической обработки корневых каналов. Содержит трикрезол и формалин. Форма выпуска: шт.Товар новый, неиспользованный. На момент поставки  срок годности должен составлять не менее 1/2 общего срока годности.</t>
  </si>
  <si>
    <t>Пломбирование корневых каналов молочных зубов</t>
  </si>
  <si>
    <t>Пломба для корневых каналов молочных зубов. В коробке содержится не менее 10 г порошка в контейнере – 1 шт. (состав порошка – триоксиметилен и рентгеноконтрастное вещество), заживляющая жидкость – не менее 5 мл – 1 флакон (состав заживляющей жидкости – формальдегид), катализатор и резорцин – не менее 5 мл – 1 флакон. Формат – шт. Предназначена для пломбирования молочных зубов, труднопроходимых и ампутированных корневых каналов. Новая, неиспользованная. Наличие 1/2 срока годности на момент доставки. Обязательным условием является предоставление участником вместе с заявкой авторизационого письма (гарантийно-авторизационого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</si>
  <si>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Заживление корневого канала с помощью пломбировочного материала</t>
  </si>
  <si>
    <t>Материал для пломбирования корневых каналов, не менее 2 г пасты в шприце. Состав пасты: гидроксид кальция и йодоформ. Это материал для пломбирования корневых каналов молочных и постоянных зубов с несформированными корнями. Форма выпуска: шт. Наличие 1/2 срока годности на момент поставки. Обязательным условием является предоставление участником вместе с заявкой авторизационого письма (гарантийно-авторизационого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продукта на этапе исполнения договора.</t>
  </si>
  <si>
    <t>Медицинский подгузник с гидроксидом кальция</t>
  </si>
  <si>
    <t>Светоотверждаемая заживляющая паста на основе гидроксида кальция. Состав: гидроксид кальция, сульфат бария. Применение: временное пломбирование кариеса, временное закрытие зубных канальцев молочных зубов. Форма выпуска: шприц объемом не менее 2,5 г. Новый, неиспользованный. Наличие 1/2 срока годности на момент поставки. Обязательным условием является предоставление участником вместе с заявкой авторизационого письма (гарантийно-авторизационого письма) от производителя товара.
Обязательным условием является предоставление участником: сертификата происхождения и сертификата соответствия, выданного производителем продукта на этапе исполнения договора.</t>
  </si>
  <si>
    <t>Эвгенол — бесцветная жидкость, которая желтеет на воздухе. Основной ингредиент — гвоздичное масло, содержащее не менее 85% гвоздичного масла. Объем содержимого флакона составляет не менее 100 мл. Товар новый, неиспользованный. На момент поставки  срок годности должен составлять не менее 1/2 общего срока годности.</t>
  </si>
  <si>
    <t>Порошок оксида цинка — бесцветный или белый кристаллический порошок, содержимое коробки не менее 80 грамм.Товар новый, неиспользованный. На момент поставки  срок годности должен составлять не менее 1/2 общего срока годности.</t>
  </si>
  <si>
    <t>Мепивакаин 30 мг/мл</t>
  </si>
  <si>
    <t xml:space="preserve">Мепивакаин (мепивакаина гидрохлорид) раствор для инъекций 30мг/мл, картридж 1,7мл. Новый, неиспользованный, в заводской упаковке. На момент поставки срок годности лекарственного средства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t>
  </si>
  <si>
    <t>Оксолин 2.5 мг</t>
  </si>
  <si>
    <t xml:space="preserve">Оксолин  oxolin  2,5 мг, 1Мазь 0 г в алюминиевой капсуле. Новая, неиспользованная, в заводской упаковке. Срок годности лекарственного средства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</si>
  <si>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Артикаин + адреналин</t>
  </si>
  <si>
    <t xml:space="preserve">Раствор для инъекций артикаина (гидрохлорид артикаина), эпинефрина (гидрохлорид эпинефрина) 40 мг/мл + 0,01 мг/мл, картридж 1,7 мл или 1,8 мл. Новый, неиспользованный, в заводской упаковке. На момент поставки срок годности лекарственного средства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t>
  </si>
  <si>
    <t>Артикаин + адреналин 1:100000, 20 мл</t>
  </si>
  <si>
    <t>Раствор для инъекций артикаина (гидрохлорид артикаина), эпинефрина (гидротартрат эпинефрина) 40 мг/мл + 0,01 мг/л, стеклянный флакон 20 мл.  Новая, неиспользованная, в заводской упаковке. Срок годности лекарственного средства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</si>
  <si>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Одноразовый поверхностный электрод с гелевым покрытием</t>
  </si>
  <si>
    <t>Одноразовый поверхностный электрод AMBU или аналогичный с гелевым покрытием. Размер: 22 × 30 мм. Электрод должен быть совместим с имеющимся и используемым в клинике устройством ЭМГ Nicolet. Новый, неиспользованный. На момент поставки  срок годности должен составлять не менее 1/2 общего срока годности.. Для каждой партии товара обязателен сертификат качества.</t>
  </si>
  <si>
    <t>Мягкая интраокулярная линза, предварительно заполненная шприцем</t>
  </si>
  <si>
    <t>Тип: Гидрофобная акриловая интраокулярная линза
Оптический диаметр/общий размер: 6,0 мм/12,5 мм
Тип оптики: Сферическая, с коррекцией аберраций
Тип гаптик линзы: Гидрофобный акрил, ПММА с синими элементами, модифицированная С-образная форма, угол расхождения 5°
Конструкция линзы: Цельная
Количество позиционирующих отверстий: 0
Материал оптики: Гидрофобный акрил (AF-1)
А-константа: 118,4
Глубина передней камеры: 5,30 мм
Диоптрийный диапазон: от +6,0D до +30,0D (с шагом 0,5D)
Диаметр инъекторного отверстия: 1,82 мм
Особенности: УФ-фильтр
Преимущества: Острые оптические края: Разработана для уменьшения помутнения задней капсулы. Размещение в инъекторе ускоряет хирургический процесс, обеспечивая меньшее количество вмешательств</t>
  </si>
  <si>
    <t>Интерстициальный почечный каналец</t>
  </si>
  <si>
    <t>Чрескожный почечный катетер с предохранительным клапаном. В зависимости от специфики операции требуются следующие размеры: 8Fr, 10Fr, 12Fr, 14Fr. Изготовлен из термочувствительного полиуретанового материала. Содержит 1 катетер с гидрофильным покрытием, 1 дренажный катетер, 1 пункционную иглу, 1 соединительную трубку, одноразовый, 40 см. Формат: шт. Новый, неиспользованный. то на момент поставки  срок годности должен составлять не менее 1/2 общего срока годности. Для каждой партии товара обязательны сертификаты качества CE или ISO.</t>
  </si>
  <si>
    <t>Гибкий одноразовый уретероскоп 7.5 Fr</t>
  </si>
  <si>
    <t>Оптическое рабочее расстояние: в диапазоне 3-50 мм
- Поле зрения: 120 градусов
- Внешний диаметр трубки 7,5 Fr
- Внешний диаметр дистального конца: не более 7,5 Fr
- Минимальный диаметр рабочего края 3,6 Fr
- Максимальный угол отклонения в каждом направлении 285 градусов
- Рабочая длина: 650 мм. Новый, неиспользованный. Предложение
Цена включает: установку, сборку, регулировку, ознакомление медицинского персонала с методом использования. Если имеется срок годности, то на момент поставки  срок годности должен составлять не менее 1/2 общего срока годности.. После установки устройство будет приведено в рабочее состояние.</t>
  </si>
  <si>
    <t>Мочеточник-оболочка 12Fr/10Fr</t>
  </si>
  <si>
    <t xml:space="preserve">Оболочка для уретерореноскопа Y-10-55 10Fr/12Fr, длина 55 см. Новая, неиспользованная. В предлагаемую цену входит: установка, сборка, регулировка и ознакомление медицинского персонала с методом использования. Если имеется срок годности, то на момент поставки  срок годности должен составлять не менее 1/2 общего срока годности. После установки устройство будет приведено в рабочее состояние. </t>
  </si>
  <si>
    <t>Офтальмологический тонометр</t>
  </si>
  <si>
    <t>Тонометр внутриглазного давления рикошетного типа предназначен для измерения внутриглазного давления. Принцип измерения основан на кратковременном касании датчиком (зондом) поверхности роговицы, без необходимости применения анестезирующих капель. Предусмотрено быстрое измерение с возможностью выбора как однократного измерения, так и автоматического режима из 6 последовательных измерений. Устройство оснащено ассистентом точного позиционирования со световыми индикаторами, что облегчает правильное использование. При обычном применении калибровка не требуется. Диапазон измерения составляет 7–50 мм рт. ст. или более, точность ± 1.2 мм рт. ст. (при ≤ 20 мм рт. ст.) или точнее, ± 2.2 мм рт. ст. (при &gt; 20 мм рт. ст.) или точнее, повторяемость (коэффициент вариации между двумя измерениями) менее 8 %. Разрешение дисплея / единица измерения 1 мм рт. ст., в единицах мм рт. ст. (mmHg). Габаритные размеры (Ш×В×Г) составляют около 29×95×215 мм, вес не более 140 г (без батареек), электропитание осуществляется от 4 алкалиновых батареек типа АА (1.5 В, LR6). Товар должен быть новым, не бывшим в употреблении, поставляться в оригинальной заводской упаковке. Гарантийный срок составляет не менее 12 месяцев.</t>
  </si>
  <si>
    <t>Лапароскопический сетчатый фиксатор, рассасывающийся (герниостаплер)</t>
  </si>
  <si>
    <t>Предназначен для фиксации синтетической сетки к брюшной стенке во время лапароскопических операций при лечении паховых, вентральных и других типов грыж. Конструкция позволяет работать одной рукой. Длина стержня не менее 36 см. Содержит не менее 30 рассасывающихся фиксаторов на основе молочной гликолевой кислоты. Тип фиксатора – спиральный, высота 5-5,2 мм. Фиксаторы сохраняют стабильность в течение 4-5 месяцев и полностью рассасываются в течение 12 месяцев. Наличие двух крылышек у основания фиксатора позволяет эффективно фиксировать грыжевые сетки с широкими отверстиями. Новый, неиспользованный, в заводской стерильной упаковке. На момент поставки имеется не менее половины полного срока годности. Наличие маркировки CE, сертификата качества FDA или эквивалентного сертификата обязательно. Обязательным условием является предоставление участником вместе с заявкой: разрешительного письма (гарантийного-разрешительного письма) от производителя продукта. Обязательным условием, которое участник должен предоставить на этапе исполнения договора, является наличие сертификата происхождения и сертификата соответствия от производителя продукции.</t>
  </si>
  <si>
    <t>Лапароскопическая защитная пленка для ран</t>
  </si>
  <si>
    <t>Защитный целлофановый рукав для лапароскопических ран, размер 22-27 см. В зависимости от специфики операции размеры подбираются по требованию заказчика. Новый, неиспользованный, в заводской упаковке. Срок годности не менее половины от полного срока годности на момент доставки.</t>
  </si>
  <si>
    <t>Антимикробная регулируемая вентрикулоперитонеальная система шунтирования</t>
  </si>
  <si>
    <t>Самоудерживающийся церебральный ретрактор предназначен для атравматичного отведения тканей головного мозга и обеспечения стабильного хирургического доступа во время нейрохирургических вмешательств. Ретрактор обеспечивает стабильную фиксацию в необходимом положении, равномерное распределение давления на ткани, стабильность операционного поля и хорошую видимость во время операции. Области применения нейрохирургия, микрохирургия, операции по удалению аневризмы, хирургия опухолей головного мозга, хирургия основания черепа. Ретрактор должен быть самоудерживающегося типа и включать в себя фиксирующее основание, гибкие регулируемые рычаги, держатели шпателей (шпатул) и механизм точной фиксации положения. Материал изделия медицинская нержавеющая сталь или медицинский титан. Функциональные свойства атравматичное отведение, равномерное распределение давления и высокая стабильность. Комплектация включает основание, рычаги, держатели и шпатели различных размеров. Изделие пригодно для автоклавной стерилизации. Оборудование должно быть новым, не бывшим в употреблении, в оригинальной заводской упаковке. Гарантийный срок составляет не менее 12 месяцев с момента установки. Настройка, тестирование оборудования и обучение медицинского персонала методам эксплуатации осуществляются силами поставщика. Устранение неисправностей, возникших в течение гарантийного срока (не связанных с нарушением правил эксплуатации), должно производиться за счет средств поставщика. После установки оборудование должно быть приведено в окончательную рабочую готовность. При поставке обязательно наличие сертификатов ISO и CE или их эквивалентов.</t>
  </si>
  <si>
    <t>Стандарт энтерального питания 500 мл/1</t>
  </si>
  <si>
    <t>Стандартное энтеральное питание (Стандартное энтеральное питание, 500 мл): Нейтральный вкус, готово к применению. Готовый к применению раствор без добавок. Однородный, без твердых частиц. Подходит для ручного и насосного питания. Пищевая ценность и состав: Энергетическая ценность ~1 ккал/мл ±5%: Белки: легкоусвояемые, натуральные или производные. Углеводы: стабильный источник энергии. Жиры: Омега-3, Омега-6, дополнительные жирные кислоты. Витамины и минералы в соответствии с международными стандартами. Новый, неиспользованный, в заводской упаковке. Не менее 50% срока годности на момент поставки. Соответствует стандартам GMP.</t>
  </si>
  <si>
    <t>Стандарт энтерального питания 500 мл/2</t>
  </si>
  <si>
    <t>Нейтральное по содержанию клетчатки энтеральное питание, 500 мл: Нейтральный вкус, готово к применению. Готовый к применению раствор без добавок. Однородный, без твердых частиц. Поддерживает моторику кишечника и здоровье микрофлоры. Подходит для ручного и насосного питания. Пищевая ценность и состав: Энергетическая ценность ~1 ккал/мл ±5%: Белки: легкоусвояемые. Углеводы: источник стабильной энергии. Масла: дополнительные жирные кислоты Омега-3, Омега-6. Нейтральная клетчатка, поддерживающая функцию кишечника. Витамины и минералы в соответствии с международными стандартами. Новый, неиспользованный, в заводской упаковке. Не менее 50% срока годности на момент поставки. Соответствует стандартам GMP.</t>
  </si>
  <si>
    <t>Комплект трахеостомических трубок N 7.0</t>
  </si>
  <si>
    <t>Трахеостомическая трубка с манжетой, с возможностью отсасывания содержимого из надманжеточного пространства. Размер: 7,0 Fr. Имеет 2 сменные внутренние канюли. Манжета мягкая, низкого давления. Угол наклона трубки анатомический: 105 градусов. При температуре тела становится мягче и пластичнее, изменяя форму в соответствии с анатомическими особенностями пациента. Формат: Новая, неиспользованная. На момент поставки использована не менее половины полного срока годности. Наличие сертификатов качества обязательно для любой поставленной партии.</t>
  </si>
  <si>
    <t>Нейрохирургический ретрактор для головного мозга</t>
  </si>
  <si>
    <t>Самофиксирующийся ретрактор для головного мозга предназначен для атравматичного удаления тканей головного мозга и обеспечения стабильного хирургического доступа во время нейрохирургических вмешательств. Ретрактор обеспечивает:
- стабильную фиксацию в необходимом положении
- равномерное распределение давления на ткани
- стабильность операционного поля
- хорошую видимость во время операции
Области применения:
• Нейрохирургия
• Микрохирургия
• Операции по удалению аневризм
• Хирургия опухолей головного мозга
• Хирургия основания черепа
Технические характеристики: Конструктивные особенности. Ретрактор должен быть самофиксирующимся и включать в себя:
- фиксирующее основание
- гибкие регулируемые рычаги
- держатели шпателей
- механизм точной фиксации положения
Материал: медицинская нержавеющая сталь или медицинский титан. Функциональные свойства: атравматичное удаление, равномерное распределение давления и высокая стабильность. В комплекте с основанием, рычагами, держателями и шпателями различных размеров. Подходит для автоклавной стерилизации. Оборудование новое, неиспользованное, в заводской упаковке. Гарантийный срок составляет не менее 12 месяцев с даты поставки. Настройка устройства, тестирование и обучение медицинского персонала его эксплуатации осуществляются поставщиком. Устранение неисправностей (не связанных с нарушением правил эксплуатации), возникших в течение гарантийного периода, осуществляется за счет поставщика. После установки устройство должно быть приведено в рабочее состояние. При поставке обязательно наличие сертификатов ISO и CE или эквивалентных.</t>
  </si>
  <si>
    <t>Эндоскопический лигатор</t>
  </si>
  <si>
    <t>Эндоскопический лигатор с 7 установленными петлями, для эндоскопов с дистальным наружным диаметром 9,4-13 мм, с наковальней для набрасывания петель, с катетером для заправки, с дистальным концом из 7 установленных петель. Новый, неиспользованный. Половина полного срока годности на момент доставки.</t>
  </si>
  <si>
    <t>Эндоскопический гемостазный металлический зажим</t>
  </si>
  <si>
    <t>Металлический эндоскопический гемостатический зажим с отверстием не менее 1 см. Наличие механизма вращения. Одноразовый. Совместимость с рабочим каналом 2,8 мм. Новый, неиспользованный, в заводской упаковке. Сохранилась половина срока годности на момент поставки.</t>
  </si>
  <si>
    <t>Сухой вакуумный насос</t>
  </si>
  <si>
    <t>Сухой вакуумный насос /Dry vacuum pump/ — Номинальная производительность (50 Гц): не менее показателя, установленного производителем. Максимальное давление:  ≤ 150 (мбар) и  ≤ 15000 (Па). Мощность двигателя / Скорость вращения (50 Гц ~3): 1.25-1500 об/мин. Мощность двигателя / Скорость вращения (50 Гц ~1): не менее 1.25-1500 об/мин. Уровень шума (50 Гц): не более 67 дБ (А). Характеристики электродвигателя: (~3) — 400 В и (~1) — 230 В. Входное соединение вакуумного насоса: не менее 3/4" GAS или эквивалент. Габаритные размеры (Длина х Ширина х Высота) мм: не более 630х280х280. Общий вес: не более 38 кг. Входной фильтр F 84 1" 1/4 с бумажным элементом не менее 5 микрон. Защищенный переходной штуцер размером 3/4"–1" 1/4. Чугунное колено 1" 1/4 M.F. Возможность интеграции в существующую вакуумную систему. В стоимость предложения включены монтаж, регулировка (настройка), ознакомление с правилами эксплуатации и ввод в эксплуатацию. Гарантийный срок с момента установки: не менее 18 месяцев. После установки оборудование должно быть приведено в окончательное (полноценное) рабочее состояние.</t>
  </si>
  <si>
    <t>Передвижной столик для больничной кровати</t>
  </si>
  <si>
    <t>Столик прикроватный надкроватный медицинский передвижной предназначен для использования у постели больного в медицинских учреждениях. Каркас (шасси) представляет собой металлическую конструкцию с покрытием из эпоксидной порошковой краски или аналогичным антикоррозийным покрытием. Вертикальная опора изготовлена из алюминиевого сплава или аналогичного легкого металлического материала. Столешница выполнена из ABS-пластика или эквивалентного высококачественного материала, пригодного для обработки дезинфицирующими средствами. Общие размеры столешницы длина 780–850 мм, ширина около 380–450 мм. Регулировка по высоте составляет минимум не более 750 мм и максимум не менее 1050 мм, при этом регулировка высоты должна осуществляться с помощью безопасного и удобного механизма. Мобильное основание оснащено 4 колесами медицинского назначения, обеспечивающими плавное перемещение, из которых не менее 2 колес должны иметь тормозной механизм. Столик должен быть безопасным в эксплуатации, а его поверхности легко очищаемыми и дезинфицируемыми. Производитель или продукция должны соответствовать по меньшей мере эквивалентам следующих сертификатов маркировка CE или эквивалент, система менеджмента качества ISO 9001 или эквивалент, стандарт медицинских изделий ISO 13485 или эквивалент. Гарантийный срок составляет не менее 12 месяцев с момента поставки. В стоимость предложения должны быть включены все настройки столика и гарантийное обслуживание. Товар должен быть новым, не бывшим в употреблении.</t>
  </si>
  <si>
    <t>Механическая функциональная кровать</t>
  </si>
  <si>
    <t>Механическая функциональная кровать. Предназначена для стандартных палат, отделений неотложной помощи и реанимации. Двухсекционная кровать с механическим управлением /РУЧНОЕ/, с порошковым покрытием. Основной каркас изготовлен из высокопрочных профильных стальных труб или стальных листов. Со съемными пластиковыми изголовьем и изножьем из АБС-пластика /ПАНЕЛЬ/ в бело-синей цветовой гамме. Высота изголовья регулируется от 0 до 80˚ (± 5˚). Регулировка высоты изголовья осуществляется механическим способом. Имеет 4-секционный матрас, который не скользит и очень прочно прилегает к кровати. Матрас изготовлен из водонепроницаемой ткани. Размеры матраса: 2000x850x80 мм (толщина губки не менее 80 мм, плотность не менее 20 кг/м³). Матрас складывается вместе с той частью кровати, наклон которой необходимо регулировать. В матрасе есть отверстия для притока воздуха, и при лежании воздух быстро выходит. При необходимости губку можно снять или заменить в матрасе. Ножки кровати оснащены 4 двухслойными колесами диаметром 125 мм, с 2 шарнирами и одновременным торможением. Имеются бамперы на всех 4 углах. Габаритные размеры кровати: длина 2160 мм; ширина 960 мм; высота 500 мм. Допустимое отклонение размеров кровати и матраса составляет ± 5%. Кровать имеет мобильную подставку с регулируемой высотой и не менее 4 подвесами. Оснащена алюминиевыми складными боковыми рейками (пара). Имеется устройство (сетка) для размещения различных медицинских принадлежностей. Металлическое основание кровати белого цвета. Максимальная нагрузка на кровать составляет не менее 280 кг. Вес кровати не более 60 кг. Сертификация ISO от компании-производителя. Новая, неиспользованная. Цена предложения включает установку, сборку и ознакомление с методом использования. Гарантийный срок составляет не менее 12 месяцев с даты установки.</t>
  </si>
  <si>
    <t>Нить полипропиленовая хирургическая  2/0, с режущей иглой</t>
  </si>
  <si>
    <t>Полипропиленовая хирургическая нить USP 2/0, с режущей иглой, стерильная.
Игла изготовлена из высококачественной нержавеющей стали, длиной 20–26 мм. Длина нити — не менее 75 см.Комплектация: 1 нить с иглой в индивидуальной стерильной упаковке.Изделие новое, ранее не использовавшееся.На момент поставки остаточный срок годности должен составлять не менее 1/2 общего срока годности, установленного производителем.Обязательным условием является предоставление участником в составе заявки авторизационного письма (гарантийного/доверительного письма) от производителя на поставляемый товар.Обязательным условием является предоставление участником на этапе исполнения договора сертификата происхождения товара и сертификата соответствия, выданных производителем либо уполномоченным органом.</t>
  </si>
  <si>
    <t>Баллонный катетер с лекарственным покрытием</t>
  </si>
  <si>
    <t>Баллонный катетер с покрытием паклитакселом, доза препарата не менее 3,5 мкг/мм², рассчитанная по раскрытому баллону, высвобождение препарата через 30-60 секунд, рабочая длина стержня 142 см (±1 см), совместим с катетерным направляющим 5 Fr, направляющая 0,014 дюйма. В зависимости от анатомических особенностей оперируемого сосуда требуются следующие размеры: Размеры баллона: диаметры -2,00; 2,50; 3,00; 3,50 и 4,00 мм, длина: не менее 5 размеров для каждого диаметра, при этом самый короткий не более 10 мм, самый длинный не менее 30 мм. -2,25; Для диаметров 2,75 мм длина: не менее 4 размеров для каждого диаметра, при этом самый короткий не более 10 мм, самый длинный не менее 25 мм. Наличие сертификатов качества CE MARK или FDA является обязательным для любой поставленной партии. Товар должен быть новым, неиспользованным, в заводской стерильной упаковке. Включает технические характеристики, особенности и правила использования в виде заводской инструкции. Срок годности на момент поставки должен составлять не менее 70%. Покупатель имеет право вернуть или обменять товар на другой размер при необходимости, если срок годности товара составляет не менее 50%. Обязательным условием является предоставление участником вместе с заявкой: разрешительного письма (гарантийного письма) от производителя товара.
Обязательным условием является предоставление участником: сертификата происхождения и сертификата соответствия от производителя товара на этапе исполнения договора. 2. Гарантийного письма от производителя товара или его представителя.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t>
  </si>
  <si>
    <t>Кислородный расходомер-увлажнитель</t>
  </si>
  <si>
    <t xml:space="preserve">Увлажнитель с расходомером кислорода: настенный, стандартные фитинги Würth. Корпус расходомера изготовлен из высококачественной нержавеющей стали, клапанная система также из нержавеющей стали. Фильтр из высокоплотного полимера, увлажнитель, стерилизованный при высокой температуре и паре, тип газа: медицинский кислород, рабочее давление 87 psi, максимальный расход 0-15 л/мин, регулируемый расход 1-10 л/мин и 1-15 л/мин, емкость увлажнителя 200 мл, габариты 80x60x300 мм (возможны незначительные отклонения). Новый, неиспользованный. Гарантийный срок 12 месяцев с даты установки.                                                                                                                                                               </t>
  </si>
  <si>
    <t>* Все товары новые, не использованные.</t>
  </si>
  <si>
    <t>*Поставка товаров по лотам с 1-го по 68-й, с 86-го по 142-й, с 146-го по 151-й, а также по лотам 153, 154, 158 и 159 осуществляется в 2026 году, единовременно или поэтапно — по требованию Заказчика. При этом срок первого этапа устанавливается в течение 20 календарных дней со дня вступления договора в силу. Если в период действия договора требование по предмету закупки было представлено Заказчиком не на весь объем (партию), то в части непоставленного, остаточного объема предмета закупки договор расторгается.</t>
  </si>
  <si>
    <t>*Поставка товаров по лотам с 69-го по 85-й, с 143-го по 145-й, а также по лотам 152, 156, 157 и 160 осуществляется в течение 60 календарных дней со дня заключения договора. Поставка товара по лоту 155 осуществляется в течение 20 календарных дней со дня заключения договора.</t>
  </si>
  <si>
    <t>*Для лотов с 15-го по 36-й и с 136-го по 139-й обязательным условием является то, что по состоянию на день подачи заявки участником, а также в момент каждой поставки лекарственное средство должно быть зарегистрировано в Государственном реестре лекарственных средств; при этом в момент каждой поставки применимы также требования, установленные частью 3 статьи 23 Закона РА «О лекарствах». В случае если лекарственное средство не зарегистрировано в Государственном реестре, участник одновременно с обеспечением договора и квалификации в обязательном порядке представляет по незарегистрированным лекарственным средствам подтверждающую справку, выданную ГНКО «Экспертный центр лекарств и медицинских технологий» Министерства здравоохранения РА, о регистрации в международной профессиональной организации, установленной Постановлением Правительства Республики Армения № 172-А от 23 февраля 2017 года, либо в странах-членах ЕАЭС, или о наличии преквалификации Всемирной организации здравоохранения, а также об отсутствии оснований для отказа в импорте, установленных пунктом 17 части 8 статьи 21 Закона «О лекарствах». Если лекарственное средство не зарегистрировано в Государственном реестре, участник на этапе исполнения договора вместе с каждой поставляемой партией должен представить сертификат на импорт, предоставленный Минздравом РА для данной партии. Условия транспортировки и хранения — в соответствии с требованиями статьи 22 Закона «О лекарствах». Заключение лабораторной экспертизы, проведенной Закрытым акционерным обществом «Экспертный центр лекарств и медицинских технологий имени академика Эмиля Габриеляна», представляется участником на этапе исполнения договора, если отсутствует один из случаев, установленных подпунктом 8 пункта 3 порядка, утвержденного Постановлением Правительства РА № 502-Н</t>
  </si>
  <si>
    <t>*Техническая спецификация товара со стороны участника, а в предусмотренных приглашением случаях — также товарный знак предлагаемого товара, наименование производителя, а по лотам 69, 70, 71, 72, 73, 74, 75, 76, 77, 78, 80, 81, 82, 83, 84, 85, 143, 144, 145, 152, 155, 156, 157 и 160 — также и модель, должны соответствовать друг другу и минимальным требованиям технической спецификации, установленным приглашением. Оценочная комиссия оценивает также соответствие представленных полных описаний товара требованиям приглашения; и если оценочная комиссия фиксирует в предложенном участником в заявке полном описании товара несоответствия требованиям, установленным приглашением, и они не исправляются участником в установленном порядке, либо в результате исправления возникают другие несоответствия, то данное обстоятельство рассматривается как нарушение обязательства, принятого в рамках процесса закупки, и является основанием для признания заявки данного участника неудовлетворительной и ее отклонения.</t>
  </si>
  <si>
    <t>По всем лотам обязательно представление товарного знака и информации о производителе (наименование организации-производителя — обязательно), а по лотам 69, 70, 71, 72, 73, 74, 75, 76, 77, 78, 80, 81, 82, 83, 84, 85, 143, 144, 145, 152, 155, 156, 157 и 160 — также и модели</t>
  </si>
  <si>
    <t>*В случае представления участником в заявке более одного товарного знака, производителя или модели для одного и того же товара, на этапе исполнения договора единовременная и (или) поэтапная поставка товара для всего установленного договором объема (партии) осуществляется только под одним из установленных договором товарных знаков, либо только от одного из производителей, либо только одной модели — по выбору поставщика.</t>
  </si>
  <si>
    <t>*Приемка товаров Заказчиком будет осуществляться на основании Постановления Правительства РА № 1264-Н от 04.09.2025 года («Об установлении случаев и порядка передачи в электронной форме информации о средствах идентификации товаров, маркированных средствами идентификации»)</t>
  </si>
  <si>
    <t>*По всем лотам: при наличии ссылок на товарный знак, фирменное наименование, патент, эскиз или модель, страну происхождения либо конкретный источник или производителя, применимо выражение «или эквивалент».</t>
  </si>
  <si>
    <t>*Договоры, равные или превышающие лимит в 50 млн. драмов РА, подлежат подписанию со стороны Заказчика в случае утверждения решения о заключении данного договора членами Попечительского совета вуза, на основании подпункта 6 пункта 39 устава вуза.</t>
  </si>
  <si>
    <t>*В случае возможности различного (двоякого) толкования текстов объявления и (или) приглашения, опубликованных на русском и армянском языках, за основу принимается текст на армянском языке</t>
  </si>
  <si>
    <t>*Поставка осуществляется Продавцом по указанному Покупателем адресу, по адресам: РА, город Ереван, улица Абовяна 58/4 и (или) улица Мурацана 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</si>
</sst>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family val="2"/>
      <scheme val="minor"/>
    </font>
    <font>
      <b/>
      <sz val="10"/>
      <color theme="1"/>
      <name val="Sylfaen"/>
      <family val="1"/>
      <charset val="204"/>
    </font>
    <font>
      <sz val="10"/>
      <color theme="1"/>
      <name val="Sylfaen"/>
      <family val="1"/>
      <charset val="204"/>
    </font>
    <font>
      <sz val="10"/>
      <name val="Sylfaen"/>
      <family val="1"/>
      <charset val="204"/>
    </font>
    <font>
      <sz val="10"/>
      <color rgb="FF000000"/>
      <name val="Sylfaen"/>
      <family val="1"/>
      <charset val="204"/>
    </font>
    <font>
      <b/>
      <sz val="14"/>
      <color theme="1"/>
      <name val="Sylfaen"/>
      <family val="1"/>
      <charset val="204"/>
    </font>
    <font>
      <b/>
      <sz val="14"/>
      <name val="Sylfaen"/>
      <family val="1"/>
      <charset val="204"/>
    </font>
    <font>
      <sz val="14"/>
      <color theme="1"/>
      <name val="Sylfaen"/>
      <family val="1"/>
      <charset val="204"/>
    </font>
    <font>
      <sz val="11"/>
      <color theme="1"/>
      <name val="Sylfaen"/>
      <family val="1"/>
      <charset val="204"/>
    </font>
    <font>
      <sz val="10"/>
      <name val="Sylfaen"/>
      <family val="1"/>
    </font>
    <font>
      <b/>
      <sz val="10"/>
      <name val="Sylfaen"/>
      <family val="1"/>
      <charset val="204"/>
    </font>
    <font>
      <sz val="9"/>
      <color theme="1"/>
      <name val="Sylfaen"/>
      <family val="1"/>
      <charset val="204"/>
    </font>
    <font>
      <b/>
      <sz val="12"/>
      <name val="Sylfaen"/>
      <family val="1"/>
      <charset val="204"/>
    </font>
    <font>
      <b/>
      <sz val="12"/>
      <color theme="1"/>
      <name val="Sylfaen"/>
      <family val="1"/>
      <charset val="204"/>
    </font>
    <font>
      <sz val="12"/>
      <color theme="1"/>
      <name val="Sylfaen"/>
      <family val="1"/>
      <charset val="204"/>
    </font>
    <font>
      <sz val="12"/>
      <color theme="1"/>
      <name val="Calibri"/>
      <family val="2"/>
      <scheme val="minor"/>
    </font>
    <font>
      <sz val="2"/>
      <color theme="1"/>
      <name val="Calibri"/>
      <family val="2"/>
      <scheme val="minor"/>
    </font>
    <font>
      <b/>
      <sz val="9"/>
      <color theme="1"/>
      <name val="Sylfaen"/>
      <family val="1"/>
      <charset val="204"/>
    </font>
    <font>
      <b/>
      <sz val="10"/>
      <color theme="1"/>
      <name val="Sylfaen"/>
      <family val="1"/>
    </font>
    <font>
      <b/>
      <sz val="2"/>
      <color theme="1"/>
      <name val="Calibri"/>
      <family val="2"/>
      <scheme val="minor"/>
    </font>
    <font>
      <b/>
      <sz val="9"/>
      <color theme="1"/>
      <name val="Calibri"/>
      <family val="2"/>
      <scheme val="minor"/>
    </font>
    <font>
      <sz val="2"/>
      <color theme="1"/>
      <name val="Sylfaen"/>
      <family val="1"/>
      <charset val="204"/>
    </font>
    <font>
      <b/>
      <sz val="1"/>
      <name val="Sylfaen"/>
      <family val="1"/>
      <charset val="204"/>
    </font>
    <font>
      <b/>
      <sz val="1"/>
      <color theme="1"/>
      <name val="Sylfaen"/>
      <family val="1"/>
      <charset val="204"/>
    </font>
    <font>
      <sz val="5"/>
      <color theme="1"/>
      <name val="Sylfaen"/>
      <family val="1"/>
      <charset val="204"/>
    </font>
    <font>
      <sz val="5"/>
      <name val="Sylfaen"/>
      <family val="1"/>
      <charset val="204"/>
    </font>
    <font>
      <sz val="10"/>
      <color rgb="FF000000"/>
      <name val="Times New Roman"/>
      <family val="1"/>
      <charset val="204"/>
    </font>
    <font>
      <sz val="1"/>
      <color theme="1"/>
      <name val="Sylfaen"/>
      <family val="1"/>
      <charset val="204"/>
    </font>
    <font>
      <sz val="1"/>
      <name val="Sylfaen"/>
      <family val="1"/>
      <charset val="204"/>
    </font>
    <font>
      <sz val="1"/>
      <color theme="1"/>
      <name val="Calibri"/>
      <family val="2"/>
      <scheme val="minor"/>
    </font>
    <font>
      <b/>
      <sz val="11"/>
      <color theme="1"/>
      <name val="Sylfaen"/>
      <family val="1"/>
      <charset val="204"/>
    </font>
    <font>
      <vertAlign val="superscript"/>
      <sz val="10"/>
      <color theme="1"/>
      <name val="Sylfaen"/>
      <family val="1"/>
      <charset val="204"/>
    </font>
    <font>
      <sz val="10"/>
      <color rgb="FFFF0000"/>
      <name val="Sylfaen"/>
      <family val="1"/>
      <charset val="204"/>
    </font>
    <font>
      <b/>
      <sz val="18"/>
      <color theme="1"/>
      <name val="Calibri"/>
      <family val="2"/>
      <scheme val="minor"/>
    </font>
    <font>
      <b/>
      <sz val="11"/>
      <name val="Sylfaen"/>
      <family val="1"/>
      <charset val="204"/>
    </font>
    <font>
      <sz val="11"/>
      <name val="Sylfaen"/>
      <family val="1"/>
      <charset val="204"/>
    </font>
    <font>
      <b/>
      <sz val="11"/>
      <name val="Sylfaen"/>
      <family val="1"/>
    </font>
    <font>
      <sz val="11"/>
      <name val="Sylfaen"/>
      <family val="1"/>
    </font>
    <font>
      <sz val="11"/>
      <name val="Times New Roman"/>
      <family val="1"/>
      <charset val="204"/>
    </font>
    <font>
      <vertAlign val="superscript"/>
      <sz val="11"/>
      <name val="Sylfaen"/>
      <family val="1"/>
    </font>
    <font>
      <sz val="11"/>
      <color rgb="FFFF0000"/>
      <name val="Sylfaen"/>
      <family val="1"/>
    </font>
    <font>
      <sz val="10"/>
      <color rgb="FFFF0000"/>
      <name val="Sylfaen"/>
      <family val="1"/>
    </font>
    <font>
      <sz val="11"/>
      <color rgb="FFFF0000"/>
      <name val="Calibri"/>
      <family val="2"/>
      <scheme val="minor"/>
    </font>
    <font>
      <b/>
      <sz val="11"/>
      <color theme="1"/>
      <name val="Sylfaen"/>
      <family val="1"/>
    </font>
    <font>
      <sz val="11"/>
      <color rgb="FF000000"/>
      <name val="Sylfaen"/>
      <family val="1"/>
      <charset val="204"/>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C0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228">
    <xf numFmtId="0" fontId="0" fillId="0" borderId="0" xfId="0"/>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4" fontId="3" fillId="0" borderId="1" xfId="0" applyNumberFormat="1" applyFont="1" applyBorder="1" applyAlignment="1">
      <alignment horizontal="center" vertical="top" wrapText="1"/>
    </xf>
    <xf numFmtId="4" fontId="2" fillId="0" borderId="1" xfId="0" applyNumberFormat="1" applyFont="1" applyBorder="1" applyAlignment="1">
      <alignment horizontal="center" vertical="top" wrapText="1"/>
    </xf>
    <xf numFmtId="0" fontId="2" fillId="0" borderId="0" xfId="0" applyFont="1" applyAlignment="1">
      <alignment wrapText="1"/>
    </xf>
    <xf numFmtId="0" fontId="2" fillId="0" borderId="0" xfId="0" applyFont="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xf>
    <xf numFmtId="0" fontId="3" fillId="0" borderId="1" xfId="0" applyFont="1" applyBorder="1" applyAlignment="1">
      <alignment vertical="top" wrapText="1"/>
    </xf>
    <xf numFmtId="0" fontId="2" fillId="0" borderId="2" xfId="0" applyFont="1" applyBorder="1" applyAlignment="1">
      <alignment horizontal="center" vertical="top" wrapText="1"/>
    </xf>
    <xf numFmtId="4" fontId="3" fillId="0" borderId="1" xfId="0" applyNumberFormat="1" applyFont="1" applyBorder="1" applyAlignment="1">
      <alignment horizontal="center" vertical="top"/>
    </xf>
    <xf numFmtId="0" fontId="3" fillId="0" borderId="0" xfId="0" applyFont="1" applyAlignment="1">
      <alignment wrapText="1"/>
    </xf>
    <xf numFmtId="0" fontId="3" fillId="0" borderId="1" xfId="0" applyFont="1" applyBorder="1" applyAlignment="1">
      <alignment horizontal="center" vertical="top"/>
    </xf>
    <xf numFmtId="49" fontId="4" fillId="0" borderId="1" xfId="0" applyNumberFormat="1" applyFont="1" applyBorder="1" applyAlignment="1">
      <alignment horizontal="left" vertical="top" wrapText="1" shrinkToFit="1"/>
    </xf>
    <xf numFmtId="0" fontId="2" fillId="0" borderId="0" xfId="0" applyFont="1" applyAlignment="1">
      <alignment vertical="top" wrapText="1"/>
    </xf>
    <xf numFmtId="4" fontId="2" fillId="0" borderId="0" xfId="0" applyNumberFormat="1" applyFont="1" applyAlignment="1">
      <alignment horizontal="center" vertical="top" wrapText="1"/>
    </xf>
    <xf numFmtId="0" fontId="7" fillId="0" borderId="0" xfId="0" applyFont="1"/>
    <xf numFmtId="0" fontId="2" fillId="0" borderId="0" xfId="0" applyFont="1"/>
    <xf numFmtId="4" fontId="1" fillId="0" borderId="1" xfId="0" applyNumberFormat="1" applyFont="1" applyBorder="1" applyAlignment="1">
      <alignment horizontal="center" vertical="top" wrapText="1"/>
    </xf>
    <xf numFmtId="0" fontId="1" fillId="0" borderId="0" xfId="0" applyFont="1" applyAlignment="1">
      <alignment vertical="top"/>
    </xf>
    <xf numFmtId="0" fontId="7" fillId="0" borderId="0" xfId="0" applyFont="1" applyAlignment="1">
      <alignment horizontal="center" vertical="top" wrapText="1"/>
    </xf>
    <xf numFmtId="0" fontId="1" fillId="0" borderId="0" xfId="0" applyFont="1" applyAlignment="1">
      <alignment horizontal="center" vertical="top" wrapText="1"/>
    </xf>
    <xf numFmtId="0" fontId="8" fillId="0" borderId="0" xfId="0" applyFont="1"/>
    <xf numFmtId="0" fontId="2" fillId="2" borderId="1" xfId="0" applyFont="1" applyFill="1" applyBorder="1" applyAlignment="1">
      <alignment horizontal="center" vertical="top" wrapText="1"/>
    </xf>
    <xf numFmtId="0" fontId="2" fillId="0" borderId="3" xfId="0" applyFont="1" applyBorder="1" applyAlignment="1">
      <alignment horizontal="left" vertical="top" wrapText="1"/>
    </xf>
    <xf numFmtId="0" fontId="2" fillId="0" borderId="5" xfId="0" applyFont="1" applyBorder="1" applyAlignment="1">
      <alignment horizontal="center" vertical="top" wrapText="1"/>
    </xf>
    <xf numFmtId="0" fontId="9" fillId="0" borderId="1" xfId="0" applyFont="1" applyBorder="1" applyAlignment="1">
      <alignment vertical="top" wrapText="1"/>
    </xf>
    <xf numFmtId="4" fontId="3" fillId="0" borderId="5" xfId="0" applyNumberFormat="1" applyFont="1" applyBorder="1" applyAlignment="1">
      <alignment horizontal="center" vertical="top" wrapText="1"/>
    </xf>
    <xf numFmtId="0" fontId="11" fillId="0" borderId="0" xfId="0" applyFont="1" applyAlignment="1">
      <alignment wrapText="1"/>
    </xf>
    <xf numFmtId="0" fontId="1"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2" xfId="0" applyFont="1" applyBorder="1" applyAlignment="1">
      <alignment horizontal="left" vertical="top" wrapText="1"/>
    </xf>
    <xf numFmtId="0" fontId="2" fillId="0" borderId="7" xfId="0" applyFont="1" applyBorder="1" applyAlignment="1">
      <alignment vertical="top" wrapText="1"/>
    </xf>
    <xf numFmtId="0" fontId="2" fillId="0" borderId="6" xfId="0" applyFont="1" applyBorder="1" applyAlignment="1">
      <alignment horizontal="left" vertical="top" wrapText="1"/>
    </xf>
    <xf numFmtId="0" fontId="14" fillId="0" borderId="0" xfId="0" applyFont="1" applyAlignment="1">
      <alignment vertical="top" wrapText="1"/>
    </xf>
    <xf numFmtId="0" fontId="15" fillId="0" borderId="0" xfId="0" applyFont="1"/>
    <xf numFmtId="0" fontId="1" fillId="0" borderId="0" xfId="0" applyFont="1" applyAlignment="1">
      <alignment vertical="top" wrapText="1"/>
    </xf>
    <xf numFmtId="0" fontId="16" fillId="0" borderId="0" xfId="0" applyFont="1"/>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 fillId="0" borderId="1" xfId="0" applyFont="1" applyBorder="1" applyAlignment="1">
      <alignment horizontal="center" vertical="center" wrapText="1"/>
    </xf>
    <xf numFmtId="3" fontId="18" fillId="2" borderId="1" xfId="0" applyNumberFormat="1" applyFont="1" applyFill="1" applyBorder="1" applyAlignment="1">
      <alignment horizontal="center" vertical="center" wrapText="1"/>
    </xf>
    <xf numFmtId="0" fontId="19" fillId="0" borderId="0" xfId="0" applyFont="1" applyAlignment="1">
      <alignment vertical="top"/>
    </xf>
    <xf numFmtId="0" fontId="20" fillId="0" borderId="0" xfId="0" applyFont="1" applyAlignment="1">
      <alignment vertical="top"/>
    </xf>
    <xf numFmtId="0" fontId="21" fillId="0" borderId="0" xfId="0" applyFont="1" applyAlignment="1">
      <alignment wrapText="1"/>
    </xf>
    <xf numFmtId="0" fontId="21" fillId="0" borderId="1" xfId="0" applyFont="1" applyBorder="1" applyAlignment="1">
      <alignment horizontal="left" vertical="top" wrapText="1"/>
    </xf>
    <xf numFmtId="0" fontId="1" fillId="0" borderId="1" xfId="0" applyFont="1" applyBorder="1" applyAlignment="1">
      <alignment horizontal="left" vertical="top" wrapText="1"/>
    </xf>
    <xf numFmtId="0" fontId="0" fillId="0" borderId="0" xfId="0" applyAlignment="1">
      <alignment vertical="center"/>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4" fontId="2" fillId="3" borderId="1"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0" fontId="2" fillId="3" borderId="0" xfId="0" applyFont="1" applyFill="1" applyAlignment="1">
      <alignment wrapText="1"/>
    </xf>
    <xf numFmtId="0" fontId="4" fillId="3" borderId="1"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1" xfId="0" applyFont="1" applyFill="1" applyBorder="1" applyAlignment="1">
      <alignment vertical="top" wrapText="1"/>
    </xf>
    <xf numFmtId="0" fontId="3" fillId="3" borderId="1" xfId="0" applyFont="1" applyFill="1" applyBorder="1" applyAlignment="1">
      <alignment vertical="top" wrapText="1"/>
    </xf>
    <xf numFmtId="4" fontId="3" fillId="3" borderId="1" xfId="0" applyNumberFormat="1" applyFont="1" applyFill="1" applyBorder="1" applyAlignment="1">
      <alignment horizontal="center" vertical="top" wrapText="1"/>
    </xf>
    <xf numFmtId="0" fontId="3" fillId="3" borderId="1" xfId="0" applyFont="1" applyFill="1" applyBorder="1" applyAlignment="1">
      <alignment horizontal="center" vertical="top" wrapText="1"/>
    </xf>
    <xf numFmtId="0" fontId="3" fillId="3" borderId="1" xfId="0" applyFont="1" applyFill="1" applyBorder="1" applyAlignment="1">
      <alignment horizontal="center" vertical="top"/>
    </xf>
    <xf numFmtId="0" fontId="3" fillId="3" borderId="1" xfId="0" applyFont="1" applyFill="1" applyBorder="1" applyAlignment="1">
      <alignment horizontal="left" vertical="top" wrapText="1"/>
    </xf>
    <xf numFmtId="0" fontId="8" fillId="3" borderId="0" xfId="0" applyFont="1" applyFill="1" applyAlignment="1">
      <alignment vertical="top" wrapText="1"/>
    </xf>
    <xf numFmtId="0" fontId="24" fillId="3" borderId="1" xfId="0" applyFont="1" applyFill="1" applyBorder="1" applyAlignment="1">
      <alignment horizontal="left" vertical="top" wrapText="1"/>
    </xf>
    <xf numFmtId="0" fontId="2" fillId="0" borderId="8" xfId="0" applyFont="1" applyBorder="1" applyAlignment="1">
      <alignment vertical="top" wrapText="1"/>
    </xf>
    <xf numFmtId="0" fontId="2" fillId="0" borderId="4" xfId="0" applyFont="1" applyBorder="1" applyAlignment="1">
      <alignment vertical="top" wrapText="1"/>
    </xf>
    <xf numFmtId="0" fontId="2" fillId="0" borderId="2" xfId="0" applyFont="1" applyBorder="1" applyAlignment="1">
      <alignment vertical="top" wrapText="1"/>
    </xf>
    <xf numFmtId="0" fontId="2" fillId="0" borderId="5" xfId="0" applyFont="1" applyBorder="1" applyAlignment="1">
      <alignment vertical="top" wrapText="1"/>
    </xf>
    <xf numFmtId="0" fontId="2" fillId="0" borderId="9" xfId="0" applyFont="1" applyBorder="1" applyAlignment="1">
      <alignment vertical="top" wrapText="1"/>
    </xf>
    <xf numFmtId="0" fontId="7" fillId="0" borderId="0" xfId="0" applyFont="1" applyAlignment="1">
      <alignment vertical="top"/>
    </xf>
    <xf numFmtId="0" fontId="2" fillId="0" borderId="0" xfId="0" applyFont="1" applyAlignment="1">
      <alignment vertical="top"/>
    </xf>
    <xf numFmtId="0" fontId="8" fillId="0" borderId="0" xfId="0" applyFont="1" applyAlignment="1">
      <alignment vertical="top"/>
    </xf>
    <xf numFmtId="0" fontId="0" fillId="3" borderId="0" xfId="0" applyFill="1" applyAlignment="1">
      <alignment vertical="top"/>
    </xf>
    <xf numFmtId="0" fontId="8" fillId="3" borderId="0" xfId="0" applyFont="1" applyFill="1" applyAlignment="1">
      <alignment vertical="top"/>
    </xf>
    <xf numFmtId="0" fontId="25" fillId="3" borderId="1" xfId="0" applyFont="1" applyFill="1" applyBorder="1" applyAlignment="1">
      <alignment vertical="top" wrapText="1"/>
    </xf>
    <xf numFmtId="0" fontId="4" fillId="0" borderId="2" xfId="0" applyFont="1" applyBorder="1" applyAlignment="1">
      <alignment horizontal="justify" vertical="center"/>
    </xf>
    <xf numFmtId="0" fontId="4" fillId="0" borderId="5" xfId="0" applyFont="1" applyBorder="1" applyAlignment="1">
      <alignment horizontal="justify" vertical="center"/>
    </xf>
    <xf numFmtId="0" fontId="11" fillId="0" borderId="1" xfId="0" applyFont="1" applyBorder="1" applyAlignment="1">
      <alignment vertical="top" wrapText="1"/>
    </xf>
    <xf numFmtId="0" fontId="27" fillId="0" borderId="0" xfId="0" applyFont="1" applyAlignment="1">
      <alignment vertical="top"/>
    </xf>
    <xf numFmtId="0" fontId="23" fillId="0" borderId="0" xfId="0" applyFont="1" applyAlignment="1">
      <alignment vertical="top"/>
    </xf>
    <xf numFmtId="0" fontId="27" fillId="0" borderId="0" xfId="0" applyFont="1" applyAlignment="1">
      <alignment vertical="top" wrapText="1"/>
    </xf>
    <xf numFmtId="0" fontId="29" fillId="3" borderId="0" xfId="0" applyFont="1" applyFill="1" applyAlignment="1">
      <alignment vertical="top"/>
    </xf>
    <xf numFmtId="0" fontId="27" fillId="3" borderId="0" xfId="0" applyFont="1" applyFill="1" applyAlignment="1">
      <alignment vertical="top"/>
    </xf>
    <xf numFmtId="0" fontId="27" fillId="3" borderId="0" xfId="0" applyFont="1" applyFill="1" applyAlignment="1">
      <alignment vertical="top" wrapText="1"/>
    </xf>
    <xf numFmtId="0" fontId="28" fillId="0" borderId="1" xfId="0" applyFont="1" applyBorder="1" applyAlignment="1">
      <alignment vertical="top" wrapText="1"/>
    </xf>
    <xf numFmtId="0" fontId="27" fillId="0" borderId="1" xfId="0" applyFont="1" applyBorder="1" applyAlignment="1">
      <alignment horizontal="center" vertical="top" wrapText="1"/>
    </xf>
    <xf numFmtId="0" fontId="28" fillId="0" borderId="1" xfId="0" applyFont="1" applyBorder="1" applyAlignment="1">
      <alignment horizontal="center" vertical="top" wrapText="1"/>
    </xf>
    <xf numFmtId="0" fontId="4" fillId="0" borderId="1" xfId="0" applyFont="1" applyBorder="1" applyAlignment="1">
      <alignment horizontal="center" vertical="top" wrapText="1"/>
    </xf>
    <xf numFmtId="0" fontId="24" fillId="0" borderId="1" xfId="0" applyFont="1" applyBorder="1" applyAlignment="1">
      <alignment horizontal="left" vertical="top" wrapText="1"/>
    </xf>
    <xf numFmtId="0" fontId="30" fillId="0" borderId="0" xfId="0" applyFont="1"/>
    <xf numFmtId="0" fontId="26" fillId="0" borderId="5" xfId="0" applyFont="1" applyBorder="1" applyAlignment="1">
      <alignment vertical="top" wrapText="1"/>
    </xf>
    <xf numFmtId="0" fontId="4" fillId="0" borderId="5" xfId="0" applyFont="1" applyBorder="1" applyAlignment="1">
      <alignment vertical="top" wrapText="1"/>
    </xf>
    <xf numFmtId="0" fontId="4" fillId="0" borderId="9" xfId="0" applyFont="1" applyBorder="1" applyAlignment="1">
      <alignment vertical="top" wrapText="1"/>
    </xf>
    <xf numFmtId="0" fontId="3" fillId="0" borderId="1" xfId="0" applyFont="1" applyBorder="1" applyAlignment="1">
      <alignment horizontal="left" vertical="top" wrapText="1"/>
    </xf>
    <xf numFmtId="0" fontId="2" fillId="0" borderId="6" xfId="0" applyFont="1" applyBorder="1" applyAlignment="1">
      <alignment vertical="top" wrapText="1"/>
    </xf>
    <xf numFmtId="0" fontId="2" fillId="4" borderId="1" xfId="0" applyFont="1" applyFill="1" applyBorder="1" applyAlignment="1">
      <alignment horizontal="center" vertical="top" wrapText="1"/>
    </xf>
    <xf numFmtId="0" fontId="2" fillId="4" borderId="0" xfId="0" applyFont="1" applyFill="1" applyAlignment="1">
      <alignment vertical="top" wrapText="1"/>
    </xf>
    <xf numFmtId="0" fontId="2" fillId="4" borderId="1" xfId="0" applyFont="1" applyFill="1" applyBorder="1" applyAlignment="1">
      <alignment vertical="top" wrapText="1"/>
    </xf>
    <xf numFmtId="4" fontId="3" fillId="4" borderId="1" xfId="0" applyNumberFormat="1" applyFont="1" applyFill="1" applyBorder="1" applyAlignment="1">
      <alignment horizontal="center" vertical="top" wrapText="1"/>
    </xf>
    <xf numFmtId="4" fontId="3" fillId="4" borderId="1" xfId="0" applyNumberFormat="1" applyFont="1" applyFill="1" applyBorder="1" applyAlignment="1">
      <alignment horizontal="center" vertical="top"/>
    </xf>
    <xf numFmtId="0" fontId="27" fillId="4" borderId="0" xfId="0" applyFont="1" applyFill="1" applyAlignment="1">
      <alignment vertical="top" wrapText="1"/>
    </xf>
    <xf numFmtId="0" fontId="2" fillId="4" borderId="1" xfId="0" applyFont="1" applyFill="1" applyBorder="1" applyAlignment="1">
      <alignment horizontal="left" vertical="top" wrapText="1"/>
    </xf>
    <xf numFmtId="0" fontId="2" fillId="4" borderId="7" xfId="0" applyFont="1" applyFill="1" applyBorder="1" applyAlignment="1">
      <alignment vertical="top" wrapText="1"/>
    </xf>
    <xf numFmtId="0" fontId="27" fillId="4" borderId="0" xfId="0" applyFont="1" applyFill="1" applyAlignment="1">
      <alignment vertical="top"/>
    </xf>
    <xf numFmtId="0" fontId="8" fillId="4" borderId="0" xfId="0" applyFont="1" applyFill="1" applyAlignment="1">
      <alignment vertical="top"/>
    </xf>
    <xf numFmtId="0" fontId="2" fillId="4" borderId="2" xfId="0" applyFont="1" applyFill="1" applyBorder="1" applyAlignment="1">
      <alignment horizontal="left" vertical="top" wrapText="1"/>
    </xf>
    <xf numFmtId="0" fontId="2" fillId="4" borderId="1" xfId="0" applyFont="1" applyFill="1" applyBorder="1" applyAlignment="1">
      <alignment horizontal="center" vertical="top"/>
    </xf>
    <xf numFmtId="4" fontId="2" fillId="4" borderId="1" xfId="0" applyNumberFormat="1" applyFont="1" applyFill="1" applyBorder="1" applyAlignment="1">
      <alignment horizontal="center" vertical="top" wrapText="1"/>
    </xf>
    <xf numFmtId="0" fontId="3" fillId="4" borderId="1" xfId="0" applyFont="1" applyFill="1" applyBorder="1" applyAlignment="1">
      <alignment horizontal="center" vertical="top"/>
    </xf>
    <xf numFmtId="0" fontId="3" fillId="4" borderId="1" xfId="0" applyFont="1" applyFill="1" applyBorder="1" applyAlignment="1">
      <alignment vertical="top" wrapText="1"/>
    </xf>
    <xf numFmtId="0" fontId="3" fillId="4" borderId="1" xfId="0" applyFont="1" applyFill="1" applyBorder="1" applyAlignment="1">
      <alignment horizontal="center" vertical="top" wrapText="1"/>
    </xf>
    <xf numFmtId="0" fontId="28" fillId="4" borderId="0" xfId="0" applyFont="1" applyFill="1" applyAlignment="1">
      <alignment vertical="top" wrapText="1"/>
    </xf>
    <xf numFmtId="0" fontId="3" fillId="4" borderId="0" xfId="0" applyFont="1" applyFill="1" applyAlignment="1">
      <alignment vertical="top" wrapText="1"/>
    </xf>
    <xf numFmtId="0" fontId="4" fillId="0" borderId="8" xfId="0" applyFont="1" applyBorder="1" applyAlignment="1">
      <alignment horizontal="justify" vertical="center"/>
    </xf>
    <xf numFmtId="0" fontId="4" fillId="0" borderId="0" xfId="0" applyFont="1" applyAlignment="1">
      <alignment horizontal="justify" vertical="center"/>
    </xf>
    <xf numFmtId="0" fontId="4" fillId="0" borderId="4" xfId="0" applyFont="1" applyBorder="1" applyAlignment="1">
      <alignment horizontal="justify" vertical="center"/>
    </xf>
    <xf numFmtId="4" fontId="2" fillId="0" borderId="2" xfId="0" applyNumberFormat="1" applyFont="1" applyBorder="1" applyAlignment="1">
      <alignment horizontal="center" vertical="top" wrapText="1"/>
    </xf>
    <xf numFmtId="0" fontId="27" fillId="5" borderId="0" xfId="0" applyFont="1" applyFill="1" applyAlignment="1">
      <alignment vertical="top" wrapText="1"/>
    </xf>
    <xf numFmtId="0" fontId="2" fillId="5" borderId="0" xfId="0" applyFont="1" applyFill="1" applyAlignment="1">
      <alignment vertical="top" wrapText="1"/>
    </xf>
    <xf numFmtId="0" fontId="0" fillId="0" borderId="0" xfId="0" applyAlignment="1">
      <alignment wrapText="1"/>
    </xf>
    <xf numFmtId="0" fontId="1" fillId="0" borderId="5" xfId="0" applyFont="1" applyBorder="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8" fillId="4" borderId="0" xfId="0" applyFont="1" applyFill="1" applyAlignment="1">
      <alignment vertical="top" wrapText="1"/>
    </xf>
    <xf numFmtId="0" fontId="0" fillId="3" borderId="0" xfId="0" applyFill="1" applyAlignment="1">
      <alignment vertical="top" wrapText="1"/>
    </xf>
    <xf numFmtId="0" fontId="33" fillId="0" borderId="0" xfId="0" applyFont="1" applyAlignment="1">
      <alignment vertical="center" wrapText="1"/>
    </xf>
    <xf numFmtId="0" fontId="0" fillId="0" borderId="0" xfId="0" applyAlignment="1">
      <alignment horizontal="left" vertical="center" wrapText="1"/>
    </xf>
    <xf numFmtId="0" fontId="2" fillId="5" borderId="1" xfId="0" applyFont="1" applyFill="1" applyBorder="1" applyAlignment="1">
      <alignment horizontal="center" vertical="top" wrapText="1"/>
    </xf>
    <xf numFmtId="0" fontId="2" fillId="5" borderId="1" xfId="0" applyFont="1" applyFill="1" applyBorder="1" applyAlignment="1">
      <alignment vertical="top" wrapText="1"/>
    </xf>
    <xf numFmtId="4" fontId="2" fillId="5" borderId="1" xfId="0" applyNumberFormat="1" applyFont="1" applyFill="1" applyBorder="1" applyAlignment="1">
      <alignment horizontal="center" vertical="top" wrapText="1"/>
    </xf>
    <xf numFmtId="0" fontId="1" fillId="2" borderId="0" xfId="0" applyFont="1" applyFill="1" applyAlignment="1">
      <alignment horizontal="center" vertical="center"/>
    </xf>
    <xf numFmtId="0" fontId="2" fillId="2" borderId="0" xfId="0" applyFont="1" applyFill="1" applyAlignment="1">
      <alignment vertical="top" wrapText="1"/>
    </xf>
    <xf numFmtId="0" fontId="8" fillId="2" borderId="0" xfId="0" applyFont="1" applyFill="1"/>
    <xf numFmtId="0" fontId="8" fillId="2" borderId="0" xfId="0" applyFont="1" applyFill="1" applyAlignment="1">
      <alignment vertical="center"/>
    </xf>
    <xf numFmtId="0" fontId="11" fillId="2" borderId="0" xfId="0" applyFont="1" applyFill="1" applyAlignment="1">
      <alignment wrapText="1"/>
    </xf>
    <xf numFmtId="0" fontId="0" fillId="2" borderId="0" xfId="0" applyFill="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horizontal="center" vertical="center" wrapText="1"/>
    </xf>
    <xf numFmtId="4" fontId="35" fillId="2" borderId="1" xfId="0" applyNumberFormat="1" applyFont="1" applyFill="1" applyBorder="1" applyAlignment="1">
      <alignment horizontal="center" vertical="center" wrapText="1"/>
    </xf>
    <xf numFmtId="0" fontId="35" fillId="2" borderId="1" xfId="0" applyFont="1" applyFill="1" applyBorder="1" applyAlignment="1">
      <alignment vertical="center" wrapText="1"/>
    </xf>
    <xf numFmtId="0" fontId="35"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4" fillId="2" borderId="1" xfId="0" applyFont="1" applyFill="1" applyBorder="1"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top" wrapText="1"/>
    </xf>
    <xf numFmtId="0" fontId="22" fillId="0" borderId="0" xfId="0" applyFont="1" applyAlignment="1">
      <alignment horizontal="left" vertical="top" wrapText="1"/>
    </xf>
    <xf numFmtId="0" fontId="23" fillId="0" borderId="0" xfId="0" applyFont="1" applyAlignment="1">
      <alignment horizontal="left" vertical="top" wrapText="1"/>
    </xf>
    <xf numFmtId="0" fontId="1" fillId="0" borderId="4" xfId="0" applyFont="1" applyBorder="1" applyAlignment="1">
      <alignment horizontal="center" vertical="top" wrapText="1"/>
    </xf>
    <xf numFmtId="0" fontId="23" fillId="0" borderId="4" xfId="0" applyFont="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4" fontId="2" fillId="0" borderId="1" xfId="0" applyNumberFormat="1" applyFont="1" applyBorder="1" applyAlignment="1">
      <alignment horizontal="center" vertical="top"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9" xfId="0" applyFont="1" applyBorder="1" applyAlignment="1">
      <alignment horizontal="left" vertical="top" wrapText="1"/>
    </xf>
    <xf numFmtId="0" fontId="2" fillId="0" borderId="2" xfId="0" applyFont="1" applyBorder="1" applyAlignment="1">
      <alignment horizontal="center" vertical="top" wrapText="1"/>
    </xf>
    <xf numFmtId="0" fontId="2" fillId="0" borderId="5" xfId="0" applyFont="1" applyBorder="1" applyAlignment="1">
      <alignment horizontal="center" vertical="top" wrapText="1"/>
    </xf>
    <xf numFmtId="0" fontId="2" fillId="0" borderId="9" xfId="0" applyFont="1" applyBorder="1" applyAlignment="1">
      <alignment horizontal="center" vertical="top" wrapText="1"/>
    </xf>
    <xf numFmtId="0" fontId="2" fillId="0" borderId="1" xfId="0" applyFont="1" applyBorder="1" applyAlignment="1">
      <alignment vertical="top" wrapText="1"/>
    </xf>
    <xf numFmtId="4" fontId="2" fillId="0" borderId="2" xfId="0" applyNumberFormat="1" applyFont="1" applyBorder="1" applyAlignment="1">
      <alignment horizontal="center" vertical="top" wrapText="1"/>
    </xf>
    <xf numFmtId="4" fontId="2" fillId="0" borderId="5" xfId="0" applyNumberFormat="1" applyFont="1" applyBorder="1" applyAlignment="1">
      <alignment horizontal="center" vertical="top" wrapText="1"/>
    </xf>
    <xf numFmtId="4" fontId="2" fillId="0" borderId="9" xfId="0" applyNumberFormat="1" applyFont="1" applyBorder="1" applyAlignment="1">
      <alignment horizontal="center" vertical="top" wrapText="1"/>
    </xf>
    <xf numFmtId="0" fontId="4" fillId="0" borderId="2" xfId="0" applyFont="1" applyBorder="1" applyAlignment="1">
      <alignment horizontal="left" vertical="top" wrapText="1"/>
    </xf>
    <xf numFmtId="0" fontId="4" fillId="0" borderId="9" xfId="0" applyFont="1" applyBorder="1" applyAlignment="1">
      <alignment horizontal="left" vertical="top" wrapText="1"/>
    </xf>
    <xf numFmtId="0" fontId="4" fillId="0" borderId="2" xfId="0" applyFont="1" applyBorder="1" applyAlignment="1">
      <alignment horizontal="center" vertical="top" wrapText="1"/>
    </xf>
    <xf numFmtId="0" fontId="4" fillId="0" borderId="9" xfId="0" applyFont="1" applyBorder="1" applyAlignment="1">
      <alignment horizontal="center" vertical="top" wrapText="1"/>
    </xf>
    <xf numFmtId="0" fontId="4" fillId="0" borderId="1" xfId="0" applyFont="1" applyBorder="1" applyAlignment="1">
      <alignment horizontal="left" vertical="top" wrapText="1"/>
    </xf>
    <xf numFmtId="4" fontId="4" fillId="0" borderId="2" xfId="0" applyNumberFormat="1" applyFont="1" applyBorder="1" applyAlignment="1">
      <alignment horizontal="center" vertical="top" wrapText="1"/>
    </xf>
    <xf numFmtId="4" fontId="4" fillId="0" borderId="9" xfId="0" applyNumberFormat="1" applyFont="1" applyBorder="1" applyAlignment="1">
      <alignment horizontal="center" vertical="top" wrapText="1"/>
    </xf>
    <xf numFmtId="0" fontId="4" fillId="0" borderId="1" xfId="0" applyFont="1" applyBorder="1" applyAlignment="1">
      <alignment horizontal="center" vertical="top" wrapText="1"/>
    </xf>
    <xf numFmtId="4" fontId="4" fillId="0" borderId="1" xfId="0" applyNumberFormat="1" applyFont="1" applyBorder="1" applyAlignment="1">
      <alignment horizontal="center"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4" fillId="0" borderId="1" xfId="0" applyFont="1" applyBorder="1" applyAlignment="1">
      <alignment vertical="top" wrapText="1"/>
    </xf>
    <xf numFmtId="0" fontId="12" fillId="0" borderId="1" xfId="0" applyFont="1" applyBorder="1" applyAlignment="1">
      <alignment horizontal="left" vertical="center" wrapText="1"/>
    </xf>
    <xf numFmtId="0" fontId="12" fillId="0" borderId="3" xfId="0" applyFont="1" applyBorder="1" applyAlignment="1">
      <alignment vertical="top" wrapText="1"/>
    </xf>
    <xf numFmtId="0" fontId="12" fillId="0" borderId="6" xfId="0" applyFont="1" applyBorder="1" applyAlignment="1">
      <alignment vertical="top" wrapText="1"/>
    </xf>
    <xf numFmtId="0" fontId="12" fillId="0" borderId="7" xfId="0" applyFont="1" applyBorder="1" applyAlignment="1">
      <alignment vertical="top" wrapText="1"/>
    </xf>
    <xf numFmtId="0" fontId="10" fillId="0" borderId="1" xfId="0" applyFont="1" applyBorder="1" applyAlignment="1">
      <alignment horizontal="left" vertical="center" wrapText="1"/>
    </xf>
    <xf numFmtId="0" fontId="10" fillId="0" borderId="1" xfId="0" applyFont="1" applyBorder="1" applyAlignment="1">
      <alignment horizontal="left" vertical="top" wrapText="1"/>
    </xf>
    <xf numFmtId="0" fontId="10" fillId="0" borderId="3" xfId="0" applyFont="1" applyBorder="1" applyAlignment="1">
      <alignment horizontal="left" vertical="center" wrapText="1"/>
    </xf>
    <xf numFmtId="0" fontId="10" fillId="0" borderId="6" xfId="0" applyFont="1" applyBorder="1" applyAlignment="1">
      <alignment horizontal="left" vertical="center" wrapText="1"/>
    </xf>
    <xf numFmtId="0" fontId="1" fillId="0" borderId="1" xfId="0" applyFont="1" applyBorder="1" applyAlignment="1">
      <alignment horizontal="left" vertical="center" wrapText="1"/>
    </xf>
    <xf numFmtId="0" fontId="13" fillId="0" borderId="0" xfId="0" applyFont="1" applyAlignment="1">
      <alignment horizontal="left" vertical="top" wrapText="1"/>
    </xf>
    <xf numFmtId="0" fontId="13" fillId="0" borderId="4" xfId="0" applyFont="1" applyBorder="1" applyAlignment="1">
      <alignment horizontal="center" vertical="top"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0" fillId="0" borderId="7" xfId="0" applyFont="1" applyBorder="1" applyAlignment="1">
      <alignment horizontal="left" vertical="center" wrapText="1"/>
    </xf>
    <xf numFmtId="0" fontId="35" fillId="2" borderId="1" xfId="0" applyFont="1" applyFill="1" applyBorder="1" applyAlignment="1">
      <alignment horizontal="center" vertical="center" wrapText="1"/>
    </xf>
    <xf numFmtId="0" fontId="35" fillId="2" borderId="1" xfId="0" applyFont="1" applyFill="1" applyBorder="1" applyAlignment="1">
      <alignment horizontal="center" vertical="center"/>
    </xf>
    <xf numFmtId="0" fontId="35" fillId="2" borderId="1" xfId="0" applyFont="1" applyFill="1" applyBorder="1" applyAlignment="1">
      <alignment horizontal="left" vertical="center" wrapText="1"/>
    </xf>
    <xf numFmtId="0" fontId="35" fillId="2" borderId="1" xfId="0" applyFont="1" applyFill="1" applyBorder="1" applyAlignment="1">
      <alignment horizontal="left" vertical="center" wrapText="1"/>
    </xf>
    <xf numFmtId="0" fontId="8" fillId="2" borderId="0" xfId="0" applyFont="1" applyFill="1" applyAlignment="1">
      <alignment vertical="top"/>
    </xf>
    <xf numFmtId="0" fontId="0" fillId="2" borderId="0" xfId="0" applyFill="1" applyAlignment="1">
      <alignment vertical="top"/>
    </xf>
    <xf numFmtId="0" fontId="8" fillId="2" borderId="0" xfId="0" applyFont="1" applyFill="1" applyAlignment="1">
      <alignment vertical="top" wrapText="1"/>
    </xf>
    <xf numFmtId="0" fontId="42" fillId="2" borderId="0" xfId="0" applyFont="1" applyFill="1" applyAlignment="1">
      <alignment vertical="top"/>
    </xf>
    <xf numFmtId="0" fontId="40" fillId="2" borderId="0" xfId="0" applyFont="1" applyFill="1" applyAlignment="1">
      <alignment vertical="top"/>
    </xf>
    <xf numFmtId="0" fontId="41" fillId="2" borderId="0" xfId="0" applyFont="1" applyFill="1" applyAlignment="1">
      <alignment vertical="top" wrapText="1"/>
    </xf>
    <xf numFmtId="0" fontId="2" fillId="2" borderId="0" xfId="0" applyFont="1" applyFill="1" applyAlignment="1">
      <alignment horizontal="left" vertical="top" wrapText="1"/>
    </xf>
    <xf numFmtId="0" fontId="32" fillId="2" borderId="0" xfId="0" applyFont="1" applyFill="1" applyAlignment="1">
      <alignment vertical="top" wrapText="1"/>
    </xf>
    <xf numFmtId="0" fontId="14" fillId="2" borderId="0" xfId="0" applyFont="1" applyFill="1" applyAlignment="1">
      <alignment horizontal="center" vertical="center" wrapText="1"/>
    </xf>
    <xf numFmtId="0" fontId="42" fillId="2" borderId="0" xfId="0" applyFont="1" applyFill="1"/>
    <xf numFmtId="0" fontId="35" fillId="2" borderId="3" xfId="0" applyFont="1" applyFill="1" applyBorder="1" applyAlignment="1">
      <alignment horizontal="center" vertical="center" wrapText="1"/>
    </xf>
    <xf numFmtId="0" fontId="35" fillId="2" borderId="6" xfId="0" applyFont="1" applyFill="1" applyBorder="1" applyAlignment="1">
      <alignment horizontal="center" vertical="center" wrapText="1"/>
    </xf>
    <xf numFmtId="0" fontId="35" fillId="2" borderId="7" xfId="0" applyFont="1" applyFill="1" applyBorder="1" applyAlignment="1">
      <alignment horizontal="center" vertical="center" wrapText="1"/>
    </xf>
    <xf numFmtId="0" fontId="43"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3"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44" fillId="2" borderId="2" xfId="0" applyFont="1" applyFill="1" applyBorder="1" applyAlignment="1">
      <alignment horizontal="center" vertical="center" wrapText="1"/>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wrapText="1"/>
    </xf>
    <xf numFmtId="0" fontId="44"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0" xfId="0" applyFont="1" applyFill="1" applyAlignment="1">
      <alignment horizontal="left" vertical="center" wrapText="1"/>
    </xf>
    <xf numFmtId="0" fontId="44" fillId="2" borderId="8" xfId="0" applyFont="1" applyFill="1" applyBorder="1" applyAlignment="1">
      <alignment horizontal="left" vertical="center" wrapText="1"/>
    </xf>
    <xf numFmtId="4" fontId="8" fillId="2" borderId="1" xfId="0" applyNumberFormat="1" applyFont="1" applyFill="1" applyBorder="1" applyAlignment="1">
      <alignment horizontal="right" vertical="top" wrapText="1"/>
    </xf>
  </cellXfs>
  <cellStyles count="1">
    <cellStyle name="Обычный"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xdr:col>
      <xdr:colOff>695740</xdr:colOff>
      <xdr:row>56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2196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56</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2196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56</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2196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56</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2196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56</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1828800"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56</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1828800"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56</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1828800"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56</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1828800"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56</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12196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56</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12196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56</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12196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56</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12196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56</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18292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56</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1828800"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56</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828800"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56</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1828800"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56</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1828800"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56</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6100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56</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6100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56</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6100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56</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6100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56</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6100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56</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6100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56</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6100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56</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610015" y="2133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695740</xdr:colOff>
      <xdr:row>20</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97196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97196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20</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97196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20</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97196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20</xdr:row>
      <xdr:rowOff>0</xdr:rowOff>
    </xdr:from>
    <xdr:ext cx="184731" cy="2645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97196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20</xdr:row>
      <xdr:rowOff>0</xdr:rowOff>
    </xdr:from>
    <xdr:ext cx="184731" cy="2645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97196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20</xdr:row>
      <xdr:rowOff>0</xdr:rowOff>
    </xdr:from>
    <xdr:ext cx="184731" cy="2645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97196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20</xdr:row>
      <xdr:rowOff>0</xdr:rowOff>
    </xdr:from>
    <xdr:ext cx="184731" cy="2645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97196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20</xdr:row>
      <xdr:rowOff>0</xdr:rowOff>
    </xdr:from>
    <xdr:ext cx="184731" cy="2645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1019175"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20</xdr:row>
      <xdr:rowOff>0</xdr:rowOff>
    </xdr:from>
    <xdr:ext cx="184731" cy="2645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276640"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20</xdr:row>
      <xdr:rowOff>0</xdr:rowOff>
    </xdr:from>
    <xdr:ext cx="184731" cy="2645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276640"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20</xdr:row>
      <xdr:rowOff>0</xdr:rowOff>
    </xdr:from>
    <xdr:ext cx="184731" cy="2645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276640"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20</xdr:row>
      <xdr:rowOff>0</xdr:rowOff>
    </xdr:from>
    <xdr:ext cx="184731" cy="2645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276640"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20</xdr:row>
      <xdr:rowOff>0</xdr:rowOff>
    </xdr:from>
    <xdr:ext cx="184731" cy="2645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276640"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20</xdr:row>
      <xdr:rowOff>0</xdr:rowOff>
    </xdr:from>
    <xdr:ext cx="184731" cy="2645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276640"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20</xdr:row>
      <xdr:rowOff>0</xdr:rowOff>
    </xdr:from>
    <xdr:ext cx="184731" cy="2645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276640"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20</xdr:row>
      <xdr:rowOff>0</xdr:rowOff>
    </xdr:from>
    <xdr:ext cx="184731" cy="2645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276640" y="5617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42" name="TextBox 41">
          <a:extLst>
            <a:ext uri="{FF2B5EF4-FFF2-40B4-BE49-F238E27FC236}">
              <a16:creationId xmlns:a16="http://schemas.microsoft.com/office/drawing/2014/main" id="{00000000-0008-0000-0100-00002A000000}"/>
            </a:ext>
          </a:extLst>
        </xdr:cNvPr>
        <xdr:cNvSpPr txBox="1"/>
      </xdr:nvSpPr>
      <xdr:spPr>
        <a:xfrm>
          <a:off x="305215" y="7194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43" name="TextBox 42">
          <a:extLst>
            <a:ext uri="{FF2B5EF4-FFF2-40B4-BE49-F238E27FC236}">
              <a16:creationId xmlns:a16="http://schemas.microsoft.com/office/drawing/2014/main" id="{00000000-0008-0000-0100-00002B000000}"/>
            </a:ext>
          </a:extLst>
        </xdr:cNvPr>
        <xdr:cNvSpPr txBox="1"/>
      </xdr:nvSpPr>
      <xdr:spPr>
        <a:xfrm>
          <a:off x="305215" y="7194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44" name="TextBox 43">
          <a:extLst>
            <a:ext uri="{FF2B5EF4-FFF2-40B4-BE49-F238E27FC236}">
              <a16:creationId xmlns:a16="http://schemas.microsoft.com/office/drawing/2014/main" id="{00000000-0008-0000-0100-00002C000000}"/>
            </a:ext>
          </a:extLst>
        </xdr:cNvPr>
        <xdr:cNvSpPr txBox="1"/>
      </xdr:nvSpPr>
      <xdr:spPr>
        <a:xfrm>
          <a:off x="305215" y="7194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45" name="TextBox 44">
          <a:extLst>
            <a:ext uri="{FF2B5EF4-FFF2-40B4-BE49-F238E27FC236}">
              <a16:creationId xmlns:a16="http://schemas.microsoft.com/office/drawing/2014/main" id="{00000000-0008-0000-0100-00002D000000}"/>
            </a:ext>
          </a:extLst>
        </xdr:cNvPr>
        <xdr:cNvSpPr txBox="1"/>
      </xdr:nvSpPr>
      <xdr:spPr>
        <a:xfrm>
          <a:off x="305215" y="7194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46" name="TextBox 45">
          <a:extLst>
            <a:ext uri="{FF2B5EF4-FFF2-40B4-BE49-F238E27FC236}">
              <a16:creationId xmlns:a16="http://schemas.microsoft.com/office/drawing/2014/main" id="{00000000-0008-0000-0100-00002E000000}"/>
            </a:ext>
          </a:extLst>
        </xdr:cNvPr>
        <xdr:cNvSpPr txBox="1"/>
      </xdr:nvSpPr>
      <xdr:spPr>
        <a:xfrm>
          <a:off x="305215" y="7194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47" name="TextBox 46">
          <a:extLst>
            <a:ext uri="{FF2B5EF4-FFF2-40B4-BE49-F238E27FC236}">
              <a16:creationId xmlns:a16="http://schemas.microsoft.com/office/drawing/2014/main" id="{00000000-0008-0000-0100-00002F000000}"/>
            </a:ext>
          </a:extLst>
        </xdr:cNvPr>
        <xdr:cNvSpPr txBox="1"/>
      </xdr:nvSpPr>
      <xdr:spPr>
        <a:xfrm>
          <a:off x="305215" y="7194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48" name="TextBox 47">
          <a:extLst>
            <a:ext uri="{FF2B5EF4-FFF2-40B4-BE49-F238E27FC236}">
              <a16:creationId xmlns:a16="http://schemas.microsoft.com/office/drawing/2014/main" id="{00000000-0008-0000-0100-000030000000}"/>
            </a:ext>
          </a:extLst>
        </xdr:cNvPr>
        <xdr:cNvSpPr txBox="1"/>
      </xdr:nvSpPr>
      <xdr:spPr>
        <a:xfrm>
          <a:off x="305215" y="7194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137</xdr:row>
      <xdr:rowOff>0</xdr:rowOff>
    </xdr:from>
    <xdr:ext cx="184731" cy="264560"/>
    <xdr:sp macro="" textlink="">
      <xdr:nvSpPr>
        <xdr:cNvPr id="49" name="TextBox 48">
          <a:extLst>
            <a:ext uri="{FF2B5EF4-FFF2-40B4-BE49-F238E27FC236}">
              <a16:creationId xmlns:a16="http://schemas.microsoft.com/office/drawing/2014/main" id="{00000000-0008-0000-0100-000031000000}"/>
            </a:ext>
          </a:extLst>
        </xdr:cNvPr>
        <xdr:cNvSpPr txBox="1"/>
      </xdr:nvSpPr>
      <xdr:spPr>
        <a:xfrm>
          <a:off x="305215" y="71942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58" name="TextBox 57">
          <a:extLst>
            <a:ext uri="{FF2B5EF4-FFF2-40B4-BE49-F238E27FC236}">
              <a16:creationId xmlns:a16="http://schemas.microsoft.com/office/drawing/2014/main" id="{00000000-0008-0000-0100-00003A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59" name="TextBox 58">
          <a:extLst>
            <a:ext uri="{FF2B5EF4-FFF2-40B4-BE49-F238E27FC236}">
              <a16:creationId xmlns:a16="http://schemas.microsoft.com/office/drawing/2014/main" id="{00000000-0008-0000-0100-00003B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60" name="TextBox 59">
          <a:extLst>
            <a:ext uri="{FF2B5EF4-FFF2-40B4-BE49-F238E27FC236}">
              <a16:creationId xmlns:a16="http://schemas.microsoft.com/office/drawing/2014/main" id="{00000000-0008-0000-0100-00003C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61" name="TextBox 60">
          <a:extLst>
            <a:ext uri="{FF2B5EF4-FFF2-40B4-BE49-F238E27FC236}">
              <a16:creationId xmlns:a16="http://schemas.microsoft.com/office/drawing/2014/main" id="{00000000-0008-0000-0100-00003D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62" name="TextBox 61">
          <a:extLst>
            <a:ext uri="{FF2B5EF4-FFF2-40B4-BE49-F238E27FC236}">
              <a16:creationId xmlns:a16="http://schemas.microsoft.com/office/drawing/2014/main" id="{00000000-0008-0000-0100-00003E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63" name="TextBox 62">
          <a:extLst>
            <a:ext uri="{FF2B5EF4-FFF2-40B4-BE49-F238E27FC236}">
              <a16:creationId xmlns:a16="http://schemas.microsoft.com/office/drawing/2014/main" id="{00000000-0008-0000-0100-00003F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64" name="TextBox 63">
          <a:extLst>
            <a:ext uri="{FF2B5EF4-FFF2-40B4-BE49-F238E27FC236}">
              <a16:creationId xmlns:a16="http://schemas.microsoft.com/office/drawing/2014/main" id="{00000000-0008-0000-0100-000040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65" name="TextBox 64">
          <a:extLst>
            <a:ext uri="{FF2B5EF4-FFF2-40B4-BE49-F238E27FC236}">
              <a16:creationId xmlns:a16="http://schemas.microsoft.com/office/drawing/2014/main" id="{00000000-0008-0000-0100-000041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66" name="TextBox 65">
          <a:extLst>
            <a:ext uri="{FF2B5EF4-FFF2-40B4-BE49-F238E27FC236}">
              <a16:creationId xmlns:a16="http://schemas.microsoft.com/office/drawing/2014/main" id="{00000000-0008-0000-0100-000042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67" name="TextBox 66">
          <a:extLst>
            <a:ext uri="{FF2B5EF4-FFF2-40B4-BE49-F238E27FC236}">
              <a16:creationId xmlns:a16="http://schemas.microsoft.com/office/drawing/2014/main" id="{00000000-0008-0000-0100-000043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68" name="TextBox 67">
          <a:extLst>
            <a:ext uri="{FF2B5EF4-FFF2-40B4-BE49-F238E27FC236}">
              <a16:creationId xmlns:a16="http://schemas.microsoft.com/office/drawing/2014/main" id="{00000000-0008-0000-0100-000044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69" name="TextBox 68">
          <a:extLst>
            <a:ext uri="{FF2B5EF4-FFF2-40B4-BE49-F238E27FC236}">
              <a16:creationId xmlns:a16="http://schemas.microsoft.com/office/drawing/2014/main" id="{00000000-0008-0000-0100-000045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70" name="TextBox 69">
          <a:extLst>
            <a:ext uri="{FF2B5EF4-FFF2-40B4-BE49-F238E27FC236}">
              <a16:creationId xmlns:a16="http://schemas.microsoft.com/office/drawing/2014/main" id="{00000000-0008-0000-0100-000046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71" name="TextBox 70">
          <a:extLst>
            <a:ext uri="{FF2B5EF4-FFF2-40B4-BE49-F238E27FC236}">
              <a16:creationId xmlns:a16="http://schemas.microsoft.com/office/drawing/2014/main" id="{00000000-0008-0000-0100-000047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72" name="TextBox 71">
          <a:extLst>
            <a:ext uri="{FF2B5EF4-FFF2-40B4-BE49-F238E27FC236}">
              <a16:creationId xmlns:a16="http://schemas.microsoft.com/office/drawing/2014/main" id="{00000000-0008-0000-0100-000048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73" name="TextBox 72">
          <a:extLst>
            <a:ext uri="{FF2B5EF4-FFF2-40B4-BE49-F238E27FC236}">
              <a16:creationId xmlns:a16="http://schemas.microsoft.com/office/drawing/2014/main" id="{00000000-0008-0000-0100-000049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74" name="TextBox 73">
          <a:extLst>
            <a:ext uri="{FF2B5EF4-FFF2-40B4-BE49-F238E27FC236}">
              <a16:creationId xmlns:a16="http://schemas.microsoft.com/office/drawing/2014/main" id="{00000000-0008-0000-0100-00004A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75" name="TextBox 74">
          <a:extLst>
            <a:ext uri="{FF2B5EF4-FFF2-40B4-BE49-F238E27FC236}">
              <a16:creationId xmlns:a16="http://schemas.microsoft.com/office/drawing/2014/main" id="{00000000-0008-0000-0100-00004B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76" name="TextBox 75">
          <a:extLst>
            <a:ext uri="{FF2B5EF4-FFF2-40B4-BE49-F238E27FC236}">
              <a16:creationId xmlns:a16="http://schemas.microsoft.com/office/drawing/2014/main" id="{00000000-0008-0000-0100-00004C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77" name="TextBox 76">
          <a:extLst>
            <a:ext uri="{FF2B5EF4-FFF2-40B4-BE49-F238E27FC236}">
              <a16:creationId xmlns:a16="http://schemas.microsoft.com/office/drawing/2014/main" id="{00000000-0008-0000-0100-00004D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78" name="TextBox 77">
          <a:extLst>
            <a:ext uri="{FF2B5EF4-FFF2-40B4-BE49-F238E27FC236}">
              <a16:creationId xmlns:a16="http://schemas.microsoft.com/office/drawing/2014/main" id="{00000000-0008-0000-0100-00004E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79" name="TextBox 78">
          <a:extLst>
            <a:ext uri="{FF2B5EF4-FFF2-40B4-BE49-F238E27FC236}">
              <a16:creationId xmlns:a16="http://schemas.microsoft.com/office/drawing/2014/main" id="{00000000-0008-0000-0100-00004F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80" name="TextBox 79">
          <a:extLst>
            <a:ext uri="{FF2B5EF4-FFF2-40B4-BE49-F238E27FC236}">
              <a16:creationId xmlns:a16="http://schemas.microsoft.com/office/drawing/2014/main" id="{00000000-0008-0000-0100-000050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81" name="TextBox 80">
          <a:extLst>
            <a:ext uri="{FF2B5EF4-FFF2-40B4-BE49-F238E27FC236}">
              <a16:creationId xmlns:a16="http://schemas.microsoft.com/office/drawing/2014/main" id="{00000000-0008-0000-0100-000051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82" name="TextBox 81">
          <a:extLst>
            <a:ext uri="{FF2B5EF4-FFF2-40B4-BE49-F238E27FC236}">
              <a16:creationId xmlns:a16="http://schemas.microsoft.com/office/drawing/2014/main" id="{00000000-0008-0000-0100-000052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83" name="TextBox 82">
          <a:extLst>
            <a:ext uri="{FF2B5EF4-FFF2-40B4-BE49-F238E27FC236}">
              <a16:creationId xmlns:a16="http://schemas.microsoft.com/office/drawing/2014/main" id="{00000000-0008-0000-0100-000053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84" name="TextBox 83">
          <a:extLst>
            <a:ext uri="{FF2B5EF4-FFF2-40B4-BE49-F238E27FC236}">
              <a16:creationId xmlns:a16="http://schemas.microsoft.com/office/drawing/2014/main" id="{00000000-0008-0000-0100-000054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85" name="TextBox 84">
          <a:extLst>
            <a:ext uri="{FF2B5EF4-FFF2-40B4-BE49-F238E27FC236}">
              <a16:creationId xmlns:a16="http://schemas.microsoft.com/office/drawing/2014/main" id="{00000000-0008-0000-0100-000055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86" name="TextBox 85">
          <a:extLst>
            <a:ext uri="{FF2B5EF4-FFF2-40B4-BE49-F238E27FC236}">
              <a16:creationId xmlns:a16="http://schemas.microsoft.com/office/drawing/2014/main" id="{00000000-0008-0000-0100-000056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87" name="TextBox 86">
          <a:extLst>
            <a:ext uri="{FF2B5EF4-FFF2-40B4-BE49-F238E27FC236}">
              <a16:creationId xmlns:a16="http://schemas.microsoft.com/office/drawing/2014/main" id="{00000000-0008-0000-0100-000057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88" name="TextBox 87">
          <a:extLst>
            <a:ext uri="{FF2B5EF4-FFF2-40B4-BE49-F238E27FC236}">
              <a16:creationId xmlns:a16="http://schemas.microsoft.com/office/drawing/2014/main" id="{00000000-0008-0000-0100-000058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89" name="TextBox 88">
          <a:extLst>
            <a:ext uri="{FF2B5EF4-FFF2-40B4-BE49-F238E27FC236}">
              <a16:creationId xmlns:a16="http://schemas.microsoft.com/office/drawing/2014/main" id="{00000000-0008-0000-0100-000059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90" name="TextBox 89">
          <a:extLst>
            <a:ext uri="{FF2B5EF4-FFF2-40B4-BE49-F238E27FC236}">
              <a16:creationId xmlns:a16="http://schemas.microsoft.com/office/drawing/2014/main" id="{00000000-0008-0000-0100-00005A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91" name="TextBox 90">
          <a:extLst>
            <a:ext uri="{FF2B5EF4-FFF2-40B4-BE49-F238E27FC236}">
              <a16:creationId xmlns:a16="http://schemas.microsoft.com/office/drawing/2014/main" id="{00000000-0008-0000-0100-00005B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92" name="TextBox 91">
          <a:extLst>
            <a:ext uri="{FF2B5EF4-FFF2-40B4-BE49-F238E27FC236}">
              <a16:creationId xmlns:a16="http://schemas.microsoft.com/office/drawing/2014/main" id="{00000000-0008-0000-0100-00005C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93" name="TextBox 92">
          <a:extLst>
            <a:ext uri="{FF2B5EF4-FFF2-40B4-BE49-F238E27FC236}">
              <a16:creationId xmlns:a16="http://schemas.microsoft.com/office/drawing/2014/main" id="{00000000-0008-0000-0100-00005D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94" name="TextBox 93">
          <a:extLst>
            <a:ext uri="{FF2B5EF4-FFF2-40B4-BE49-F238E27FC236}">
              <a16:creationId xmlns:a16="http://schemas.microsoft.com/office/drawing/2014/main" id="{00000000-0008-0000-0100-00005E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95" name="TextBox 94">
          <a:extLst>
            <a:ext uri="{FF2B5EF4-FFF2-40B4-BE49-F238E27FC236}">
              <a16:creationId xmlns:a16="http://schemas.microsoft.com/office/drawing/2014/main" id="{00000000-0008-0000-0100-00005F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96" name="TextBox 95">
          <a:extLst>
            <a:ext uri="{FF2B5EF4-FFF2-40B4-BE49-F238E27FC236}">
              <a16:creationId xmlns:a16="http://schemas.microsoft.com/office/drawing/2014/main" id="{00000000-0008-0000-0100-000060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97" name="TextBox 96">
          <a:extLst>
            <a:ext uri="{FF2B5EF4-FFF2-40B4-BE49-F238E27FC236}">
              <a16:creationId xmlns:a16="http://schemas.microsoft.com/office/drawing/2014/main" id="{00000000-0008-0000-0100-000061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98" name="TextBox 97">
          <a:extLst>
            <a:ext uri="{FF2B5EF4-FFF2-40B4-BE49-F238E27FC236}">
              <a16:creationId xmlns:a16="http://schemas.microsoft.com/office/drawing/2014/main" id="{00000000-0008-0000-0100-000062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99" name="TextBox 98">
          <a:extLst>
            <a:ext uri="{FF2B5EF4-FFF2-40B4-BE49-F238E27FC236}">
              <a16:creationId xmlns:a16="http://schemas.microsoft.com/office/drawing/2014/main" id="{00000000-0008-0000-0100-000063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00" name="TextBox 99">
          <a:extLst>
            <a:ext uri="{FF2B5EF4-FFF2-40B4-BE49-F238E27FC236}">
              <a16:creationId xmlns:a16="http://schemas.microsoft.com/office/drawing/2014/main" id="{00000000-0008-0000-0100-000064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01" name="TextBox 100">
          <a:extLst>
            <a:ext uri="{FF2B5EF4-FFF2-40B4-BE49-F238E27FC236}">
              <a16:creationId xmlns:a16="http://schemas.microsoft.com/office/drawing/2014/main" id="{00000000-0008-0000-0100-000065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02" name="TextBox 101">
          <a:extLst>
            <a:ext uri="{FF2B5EF4-FFF2-40B4-BE49-F238E27FC236}">
              <a16:creationId xmlns:a16="http://schemas.microsoft.com/office/drawing/2014/main" id="{00000000-0008-0000-0100-000066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03" name="TextBox 102">
          <a:extLst>
            <a:ext uri="{FF2B5EF4-FFF2-40B4-BE49-F238E27FC236}">
              <a16:creationId xmlns:a16="http://schemas.microsoft.com/office/drawing/2014/main" id="{00000000-0008-0000-0100-000067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04" name="TextBox 103">
          <a:extLst>
            <a:ext uri="{FF2B5EF4-FFF2-40B4-BE49-F238E27FC236}">
              <a16:creationId xmlns:a16="http://schemas.microsoft.com/office/drawing/2014/main" id="{00000000-0008-0000-0100-000068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05" name="TextBox 104">
          <a:extLst>
            <a:ext uri="{FF2B5EF4-FFF2-40B4-BE49-F238E27FC236}">
              <a16:creationId xmlns:a16="http://schemas.microsoft.com/office/drawing/2014/main" id="{00000000-0008-0000-0100-000069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06" name="TextBox 105">
          <a:extLst>
            <a:ext uri="{FF2B5EF4-FFF2-40B4-BE49-F238E27FC236}">
              <a16:creationId xmlns:a16="http://schemas.microsoft.com/office/drawing/2014/main" id="{00000000-0008-0000-0100-00006A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07" name="TextBox 106">
          <a:extLst>
            <a:ext uri="{FF2B5EF4-FFF2-40B4-BE49-F238E27FC236}">
              <a16:creationId xmlns:a16="http://schemas.microsoft.com/office/drawing/2014/main" id="{00000000-0008-0000-0100-00006B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08" name="TextBox 107">
          <a:extLst>
            <a:ext uri="{FF2B5EF4-FFF2-40B4-BE49-F238E27FC236}">
              <a16:creationId xmlns:a16="http://schemas.microsoft.com/office/drawing/2014/main" id="{00000000-0008-0000-0100-00006C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09" name="TextBox 108">
          <a:extLst>
            <a:ext uri="{FF2B5EF4-FFF2-40B4-BE49-F238E27FC236}">
              <a16:creationId xmlns:a16="http://schemas.microsoft.com/office/drawing/2014/main" id="{00000000-0008-0000-0100-00006D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10" name="TextBox 109">
          <a:extLst>
            <a:ext uri="{FF2B5EF4-FFF2-40B4-BE49-F238E27FC236}">
              <a16:creationId xmlns:a16="http://schemas.microsoft.com/office/drawing/2014/main" id="{00000000-0008-0000-0100-00006E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11" name="TextBox 110">
          <a:extLst>
            <a:ext uri="{FF2B5EF4-FFF2-40B4-BE49-F238E27FC236}">
              <a16:creationId xmlns:a16="http://schemas.microsoft.com/office/drawing/2014/main" id="{00000000-0008-0000-0100-00006F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12" name="TextBox 111">
          <a:extLst>
            <a:ext uri="{FF2B5EF4-FFF2-40B4-BE49-F238E27FC236}">
              <a16:creationId xmlns:a16="http://schemas.microsoft.com/office/drawing/2014/main" id="{00000000-0008-0000-0100-000070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13" name="TextBox 112">
          <a:extLst>
            <a:ext uri="{FF2B5EF4-FFF2-40B4-BE49-F238E27FC236}">
              <a16:creationId xmlns:a16="http://schemas.microsoft.com/office/drawing/2014/main" id="{00000000-0008-0000-0100-000071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14" name="TextBox 113">
          <a:extLst>
            <a:ext uri="{FF2B5EF4-FFF2-40B4-BE49-F238E27FC236}">
              <a16:creationId xmlns:a16="http://schemas.microsoft.com/office/drawing/2014/main" id="{00000000-0008-0000-0100-000072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15" name="TextBox 114">
          <a:extLst>
            <a:ext uri="{FF2B5EF4-FFF2-40B4-BE49-F238E27FC236}">
              <a16:creationId xmlns:a16="http://schemas.microsoft.com/office/drawing/2014/main" id="{00000000-0008-0000-0100-000073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16" name="TextBox 115">
          <a:extLst>
            <a:ext uri="{FF2B5EF4-FFF2-40B4-BE49-F238E27FC236}">
              <a16:creationId xmlns:a16="http://schemas.microsoft.com/office/drawing/2014/main" id="{00000000-0008-0000-0100-000074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17" name="TextBox 116">
          <a:extLst>
            <a:ext uri="{FF2B5EF4-FFF2-40B4-BE49-F238E27FC236}">
              <a16:creationId xmlns:a16="http://schemas.microsoft.com/office/drawing/2014/main" id="{00000000-0008-0000-0100-000075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18" name="TextBox 117">
          <a:extLst>
            <a:ext uri="{FF2B5EF4-FFF2-40B4-BE49-F238E27FC236}">
              <a16:creationId xmlns:a16="http://schemas.microsoft.com/office/drawing/2014/main" id="{00000000-0008-0000-0100-000076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19" name="TextBox 118">
          <a:extLst>
            <a:ext uri="{FF2B5EF4-FFF2-40B4-BE49-F238E27FC236}">
              <a16:creationId xmlns:a16="http://schemas.microsoft.com/office/drawing/2014/main" id="{00000000-0008-0000-0100-000077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20" name="TextBox 119">
          <a:extLst>
            <a:ext uri="{FF2B5EF4-FFF2-40B4-BE49-F238E27FC236}">
              <a16:creationId xmlns:a16="http://schemas.microsoft.com/office/drawing/2014/main" id="{00000000-0008-0000-0100-000078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21" name="TextBox 120">
          <a:extLst>
            <a:ext uri="{FF2B5EF4-FFF2-40B4-BE49-F238E27FC236}">
              <a16:creationId xmlns:a16="http://schemas.microsoft.com/office/drawing/2014/main" id="{00000000-0008-0000-0100-000079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22" name="TextBox 121">
          <a:extLst>
            <a:ext uri="{FF2B5EF4-FFF2-40B4-BE49-F238E27FC236}">
              <a16:creationId xmlns:a16="http://schemas.microsoft.com/office/drawing/2014/main" id="{00000000-0008-0000-0100-00007A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23" name="TextBox 122">
          <a:extLst>
            <a:ext uri="{FF2B5EF4-FFF2-40B4-BE49-F238E27FC236}">
              <a16:creationId xmlns:a16="http://schemas.microsoft.com/office/drawing/2014/main" id="{00000000-0008-0000-0100-00007B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24" name="TextBox 123">
          <a:extLst>
            <a:ext uri="{FF2B5EF4-FFF2-40B4-BE49-F238E27FC236}">
              <a16:creationId xmlns:a16="http://schemas.microsoft.com/office/drawing/2014/main" id="{00000000-0008-0000-0100-00007C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25" name="TextBox 124">
          <a:extLst>
            <a:ext uri="{FF2B5EF4-FFF2-40B4-BE49-F238E27FC236}">
              <a16:creationId xmlns:a16="http://schemas.microsoft.com/office/drawing/2014/main" id="{00000000-0008-0000-0100-00007D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26" name="TextBox 125">
          <a:extLst>
            <a:ext uri="{FF2B5EF4-FFF2-40B4-BE49-F238E27FC236}">
              <a16:creationId xmlns:a16="http://schemas.microsoft.com/office/drawing/2014/main" id="{00000000-0008-0000-0100-00007E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27" name="TextBox 126">
          <a:extLst>
            <a:ext uri="{FF2B5EF4-FFF2-40B4-BE49-F238E27FC236}">
              <a16:creationId xmlns:a16="http://schemas.microsoft.com/office/drawing/2014/main" id="{00000000-0008-0000-0100-00007F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28" name="TextBox 127">
          <a:extLst>
            <a:ext uri="{FF2B5EF4-FFF2-40B4-BE49-F238E27FC236}">
              <a16:creationId xmlns:a16="http://schemas.microsoft.com/office/drawing/2014/main" id="{00000000-0008-0000-0100-000080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29" name="TextBox 128">
          <a:extLst>
            <a:ext uri="{FF2B5EF4-FFF2-40B4-BE49-F238E27FC236}">
              <a16:creationId xmlns:a16="http://schemas.microsoft.com/office/drawing/2014/main" id="{00000000-0008-0000-0100-000081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30" name="TextBox 129">
          <a:extLst>
            <a:ext uri="{FF2B5EF4-FFF2-40B4-BE49-F238E27FC236}">
              <a16:creationId xmlns:a16="http://schemas.microsoft.com/office/drawing/2014/main" id="{00000000-0008-0000-0100-000082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31" name="TextBox 130">
          <a:extLst>
            <a:ext uri="{FF2B5EF4-FFF2-40B4-BE49-F238E27FC236}">
              <a16:creationId xmlns:a16="http://schemas.microsoft.com/office/drawing/2014/main" id="{00000000-0008-0000-0100-000083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32" name="TextBox 131">
          <a:extLst>
            <a:ext uri="{FF2B5EF4-FFF2-40B4-BE49-F238E27FC236}">
              <a16:creationId xmlns:a16="http://schemas.microsoft.com/office/drawing/2014/main" id="{00000000-0008-0000-0100-000084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33" name="TextBox 132">
          <a:extLst>
            <a:ext uri="{FF2B5EF4-FFF2-40B4-BE49-F238E27FC236}">
              <a16:creationId xmlns:a16="http://schemas.microsoft.com/office/drawing/2014/main" id="{00000000-0008-0000-0100-000085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34" name="TextBox 133">
          <a:extLst>
            <a:ext uri="{FF2B5EF4-FFF2-40B4-BE49-F238E27FC236}">
              <a16:creationId xmlns:a16="http://schemas.microsoft.com/office/drawing/2014/main" id="{00000000-0008-0000-0100-000086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35" name="TextBox 134">
          <a:extLst>
            <a:ext uri="{FF2B5EF4-FFF2-40B4-BE49-F238E27FC236}">
              <a16:creationId xmlns:a16="http://schemas.microsoft.com/office/drawing/2014/main" id="{00000000-0008-0000-0100-000087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36" name="TextBox 135">
          <a:extLst>
            <a:ext uri="{FF2B5EF4-FFF2-40B4-BE49-F238E27FC236}">
              <a16:creationId xmlns:a16="http://schemas.microsoft.com/office/drawing/2014/main" id="{00000000-0008-0000-0100-000088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37" name="TextBox 136">
          <a:extLst>
            <a:ext uri="{FF2B5EF4-FFF2-40B4-BE49-F238E27FC236}">
              <a16:creationId xmlns:a16="http://schemas.microsoft.com/office/drawing/2014/main" id="{00000000-0008-0000-0100-000089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38" name="TextBox 137">
          <a:extLst>
            <a:ext uri="{FF2B5EF4-FFF2-40B4-BE49-F238E27FC236}">
              <a16:creationId xmlns:a16="http://schemas.microsoft.com/office/drawing/2014/main" id="{00000000-0008-0000-0100-00008A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39" name="TextBox 138">
          <a:extLst>
            <a:ext uri="{FF2B5EF4-FFF2-40B4-BE49-F238E27FC236}">
              <a16:creationId xmlns:a16="http://schemas.microsoft.com/office/drawing/2014/main" id="{00000000-0008-0000-0100-00008B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40" name="TextBox 139">
          <a:extLst>
            <a:ext uri="{FF2B5EF4-FFF2-40B4-BE49-F238E27FC236}">
              <a16:creationId xmlns:a16="http://schemas.microsoft.com/office/drawing/2014/main" id="{00000000-0008-0000-0100-00008C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41" name="TextBox 140">
          <a:extLst>
            <a:ext uri="{FF2B5EF4-FFF2-40B4-BE49-F238E27FC236}">
              <a16:creationId xmlns:a16="http://schemas.microsoft.com/office/drawing/2014/main" id="{00000000-0008-0000-0100-00008D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42" name="TextBox 141">
          <a:extLst>
            <a:ext uri="{FF2B5EF4-FFF2-40B4-BE49-F238E27FC236}">
              <a16:creationId xmlns:a16="http://schemas.microsoft.com/office/drawing/2014/main" id="{00000000-0008-0000-0100-00008E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43" name="TextBox 142">
          <a:extLst>
            <a:ext uri="{FF2B5EF4-FFF2-40B4-BE49-F238E27FC236}">
              <a16:creationId xmlns:a16="http://schemas.microsoft.com/office/drawing/2014/main" id="{00000000-0008-0000-0100-00008F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44" name="TextBox 143">
          <a:extLst>
            <a:ext uri="{FF2B5EF4-FFF2-40B4-BE49-F238E27FC236}">
              <a16:creationId xmlns:a16="http://schemas.microsoft.com/office/drawing/2014/main" id="{00000000-0008-0000-0100-000090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45" name="TextBox 144">
          <a:extLst>
            <a:ext uri="{FF2B5EF4-FFF2-40B4-BE49-F238E27FC236}">
              <a16:creationId xmlns:a16="http://schemas.microsoft.com/office/drawing/2014/main" id="{00000000-0008-0000-0100-000091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46" name="TextBox 145">
          <a:extLst>
            <a:ext uri="{FF2B5EF4-FFF2-40B4-BE49-F238E27FC236}">
              <a16:creationId xmlns:a16="http://schemas.microsoft.com/office/drawing/2014/main" id="{00000000-0008-0000-0100-000092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47" name="TextBox 146">
          <a:extLst>
            <a:ext uri="{FF2B5EF4-FFF2-40B4-BE49-F238E27FC236}">
              <a16:creationId xmlns:a16="http://schemas.microsoft.com/office/drawing/2014/main" id="{00000000-0008-0000-0100-000093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48" name="TextBox 147">
          <a:extLst>
            <a:ext uri="{FF2B5EF4-FFF2-40B4-BE49-F238E27FC236}">
              <a16:creationId xmlns:a16="http://schemas.microsoft.com/office/drawing/2014/main" id="{00000000-0008-0000-0100-000094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49" name="TextBox 148">
          <a:extLst>
            <a:ext uri="{FF2B5EF4-FFF2-40B4-BE49-F238E27FC236}">
              <a16:creationId xmlns:a16="http://schemas.microsoft.com/office/drawing/2014/main" id="{00000000-0008-0000-0100-000095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50" name="TextBox 149">
          <a:extLst>
            <a:ext uri="{FF2B5EF4-FFF2-40B4-BE49-F238E27FC236}">
              <a16:creationId xmlns:a16="http://schemas.microsoft.com/office/drawing/2014/main" id="{00000000-0008-0000-0100-000096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51" name="TextBox 150">
          <a:extLst>
            <a:ext uri="{FF2B5EF4-FFF2-40B4-BE49-F238E27FC236}">
              <a16:creationId xmlns:a16="http://schemas.microsoft.com/office/drawing/2014/main" id="{00000000-0008-0000-0100-000097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52" name="TextBox 151">
          <a:extLst>
            <a:ext uri="{FF2B5EF4-FFF2-40B4-BE49-F238E27FC236}">
              <a16:creationId xmlns:a16="http://schemas.microsoft.com/office/drawing/2014/main" id="{00000000-0008-0000-0100-000098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53" name="TextBox 152">
          <a:extLst>
            <a:ext uri="{FF2B5EF4-FFF2-40B4-BE49-F238E27FC236}">
              <a16:creationId xmlns:a16="http://schemas.microsoft.com/office/drawing/2014/main" id="{00000000-0008-0000-0100-000099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54" name="TextBox 153">
          <a:extLst>
            <a:ext uri="{FF2B5EF4-FFF2-40B4-BE49-F238E27FC236}">
              <a16:creationId xmlns:a16="http://schemas.microsoft.com/office/drawing/2014/main" id="{00000000-0008-0000-0100-00009A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55" name="TextBox 154">
          <a:extLst>
            <a:ext uri="{FF2B5EF4-FFF2-40B4-BE49-F238E27FC236}">
              <a16:creationId xmlns:a16="http://schemas.microsoft.com/office/drawing/2014/main" id="{00000000-0008-0000-0100-00009B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56" name="TextBox 155">
          <a:extLst>
            <a:ext uri="{FF2B5EF4-FFF2-40B4-BE49-F238E27FC236}">
              <a16:creationId xmlns:a16="http://schemas.microsoft.com/office/drawing/2014/main" id="{00000000-0008-0000-0100-00009C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157</xdr:row>
      <xdr:rowOff>0</xdr:rowOff>
    </xdr:from>
    <xdr:ext cx="184731" cy="264560"/>
    <xdr:sp macro="" textlink="">
      <xdr:nvSpPr>
        <xdr:cNvPr id="157" name="TextBox 156">
          <a:extLst>
            <a:ext uri="{FF2B5EF4-FFF2-40B4-BE49-F238E27FC236}">
              <a16:creationId xmlns:a16="http://schemas.microsoft.com/office/drawing/2014/main" id="{00000000-0008-0000-0100-00009D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58" name="TextBox 157">
          <a:extLst>
            <a:ext uri="{FF2B5EF4-FFF2-40B4-BE49-F238E27FC236}">
              <a16:creationId xmlns:a16="http://schemas.microsoft.com/office/drawing/2014/main" id="{00000000-0008-0000-0100-00009E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59" name="TextBox 158">
          <a:extLst>
            <a:ext uri="{FF2B5EF4-FFF2-40B4-BE49-F238E27FC236}">
              <a16:creationId xmlns:a16="http://schemas.microsoft.com/office/drawing/2014/main" id="{00000000-0008-0000-0100-00009F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60" name="TextBox 159">
          <a:extLst>
            <a:ext uri="{FF2B5EF4-FFF2-40B4-BE49-F238E27FC236}">
              <a16:creationId xmlns:a16="http://schemas.microsoft.com/office/drawing/2014/main" id="{00000000-0008-0000-0100-0000A0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61" name="TextBox 160">
          <a:extLst>
            <a:ext uri="{FF2B5EF4-FFF2-40B4-BE49-F238E27FC236}">
              <a16:creationId xmlns:a16="http://schemas.microsoft.com/office/drawing/2014/main" id="{00000000-0008-0000-0100-0000A1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62" name="TextBox 161">
          <a:extLst>
            <a:ext uri="{FF2B5EF4-FFF2-40B4-BE49-F238E27FC236}">
              <a16:creationId xmlns:a16="http://schemas.microsoft.com/office/drawing/2014/main" id="{00000000-0008-0000-0100-0000A2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63" name="TextBox 162">
          <a:extLst>
            <a:ext uri="{FF2B5EF4-FFF2-40B4-BE49-F238E27FC236}">
              <a16:creationId xmlns:a16="http://schemas.microsoft.com/office/drawing/2014/main" id="{00000000-0008-0000-0100-0000A3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64" name="TextBox 163">
          <a:extLst>
            <a:ext uri="{FF2B5EF4-FFF2-40B4-BE49-F238E27FC236}">
              <a16:creationId xmlns:a16="http://schemas.microsoft.com/office/drawing/2014/main" id="{00000000-0008-0000-0100-0000A4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65" name="TextBox 164">
          <a:extLst>
            <a:ext uri="{FF2B5EF4-FFF2-40B4-BE49-F238E27FC236}">
              <a16:creationId xmlns:a16="http://schemas.microsoft.com/office/drawing/2014/main" id="{00000000-0008-0000-0100-0000A5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66" name="TextBox 165">
          <a:extLst>
            <a:ext uri="{FF2B5EF4-FFF2-40B4-BE49-F238E27FC236}">
              <a16:creationId xmlns:a16="http://schemas.microsoft.com/office/drawing/2014/main" id="{00000000-0008-0000-0100-0000A6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67" name="TextBox 166">
          <a:extLst>
            <a:ext uri="{FF2B5EF4-FFF2-40B4-BE49-F238E27FC236}">
              <a16:creationId xmlns:a16="http://schemas.microsoft.com/office/drawing/2014/main" id="{00000000-0008-0000-0100-0000A7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68" name="TextBox 167">
          <a:extLst>
            <a:ext uri="{FF2B5EF4-FFF2-40B4-BE49-F238E27FC236}">
              <a16:creationId xmlns:a16="http://schemas.microsoft.com/office/drawing/2014/main" id="{00000000-0008-0000-0100-0000A8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157</xdr:row>
      <xdr:rowOff>0</xdr:rowOff>
    </xdr:from>
    <xdr:ext cx="184731" cy="264560"/>
    <xdr:sp macro="" textlink="">
      <xdr:nvSpPr>
        <xdr:cNvPr id="169" name="TextBox 168">
          <a:extLst>
            <a:ext uri="{FF2B5EF4-FFF2-40B4-BE49-F238E27FC236}">
              <a16:creationId xmlns:a16="http://schemas.microsoft.com/office/drawing/2014/main" id="{00000000-0008-0000-0100-0000A9000000}"/>
            </a:ext>
          </a:extLst>
        </xdr:cNvPr>
        <xdr:cNvSpPr txBox="1"/>
      </xdr:nvSpPr>
      <xdr:spPr>
        <a:xfrm>
          <a:off x="96244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70" name="TextBox 169">
          <a:extLst>
            <a:ext uri="{FF2B5EF4-FFF2-40B4-BE49-F238E27FC236}">
              <a16:creationId xmlns:a16="http://schemas.microsoft.com/office/drawing/2014/main" id="{00000000-0008-0000-0100-0000AA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71" name="TextBox 170">
          <a:extLst>
            <a:ext uri="{FF2B5EF4-FFF2-40B4-BE49-F238E27FC236}">
              <a16:creationId xmlns:a16="http://schemas.microsoft.com/office/drawing/2014/main" id="{00000000-0008-0000-0100-0000AB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72" name="TextBox 171">
          <a:extLst>
            <a:ext uri="{FF2B5EF4-FFF2-40B4-BE49-F238E27FC236}">
              <a16:creationId xmlns:a16="http://schemas.microsoft.com/office/drawing/2014/main" id="{00000000-0008-0000-0100-0000AC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73" name="TextBox 172">
          <a:extLst>
            <a:ext uri="{FF2B5EF4-FFF2-40B4-BE49-F238E27FC236}">
              <a16:creationId xmlns:a16="http://schemas.microsoft.com/office/drawing/2014/main" id="{00000000-0008-0000-0100-0000AD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74" name="TextBox 173">
          <a:extLst>
            <a:ext uri="{FF2B5EF4-FFF2-40B4-BE49-F238E27FC236}">
              <a16:creationId xmlns:a16="http://schemas.microsoft.com/office/drawing/2014/main" id="{00000000-0008-0000-0100-0000AE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75" name="TextBox 174">
          <a:extLst>
            <a:ext uri="{FF2B5EF4-FFF2-40B4-BE49-F238E27FC236}">
              <a16:creationId xmlns:a16="http://schemas.microsoft.com/office/drawing/2014/main" id="{00000000-0008-0000-0100-0000AF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76" name="TextBox 175">
          <a:extLst>
            <a:ext uri="{FF2B5EF4-FFF2-40B4-BE49-F238E27FC236}">
              <a16:creationId xmlns:a16="http://schemas.microsoft.com/office/drawing/2014/main" id="{00000000-0008-0000-0100-0000B0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157</xdr:row>
      <xdr:rowOff>0</xdr:rowOff>
    </xdr:from>
    <xdr:ext cx="184731" cy="264560"/>
    <xdr:sp macro="" textlink="">
      <xdr:nvSpPr>
        <xdr:cNvPr id="177" name="TextBox 176">
          <a:extLst>
            <a:ext uri="{FF2B5EF4-FFF2-40B4-BE49-F238E27FC236}">
              <a16:creationId xmlns:a16="http://schemas.microsoft.com/office/drawing/2014/main" id="{00000000-0008-0000-0100-0000B1000000}"/>
            </a:ext>
          </a:extLst>
        </xdr:cNvPr>
        <xdr:cNvSpPr txBox="1"/>
      </xdr:nvSpPr>
      <xdr:spPr>
        <a:xfrm>
          <a:off x="267115"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78" name="TextBox 177">
          <a:extLst>
            <a:ext uri="{FF2B5EF4-FFF2-40B4-BE49-F238E27FC236}">
              <a16:creationId xmlns:a16="http://schemas.microsoft.com/office/drawing/2014/main" id="{00000000-0008-0000-0100-0000B2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79" name="TextBox 178">
          <a:extLst>
            <a:ext uri="{FF2B5EF4-FFF2-40B4-BE49-F238E27FC236}">
              <a16:creationId xmlns:a16="http://schemas.microsoft.com/office/drawing/2014/main" id="{00000000-0008-0000-0100-0000B3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80" name="TextBox 179">
          <a:extLst>
            <a:ext uri="{FF2B5EF4-FFF2-40B4-BE49-F238E27FC236}">
              <a16:creationId xmlns:a16="http://schemas.microsoft.com/office/drawing/2014/main" id="{00000000-0008-0000-0100-0000B4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81" name="TextBox 180">
          <a:extLst>
            <a:ext uri="{FF2B5EF4-FFF2-40B4-BE49-F238E27FC236}">
              <a16:creationId xmlns:a16="http://schemas.microsoft.com/office/drawing/2014/main" id="{00000000-0008-0000-0100-0000B5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82" name="TextBox 181">
          <a:extLst>
            <a:ext uri="{FF2B5EF4-FFF2-40B4-BE49-F238E27FC236}">
              <a16:creationId xmlns:a16="http://schemas.microsoft.com/office/drawing/2014/main" id="{00000000-0008-0000-0100-0000B6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83" name="TextBox 182">
          <a:extLst>
            <a:ext uri="{FF2B5EF4-FFF2-40B4-BE49-F238E27FC236}">
              <a16:creationId xmlns:a16="http://schemas.microsoft.com/office/drawing/2014/main" id="{00000000-0008-0000-0100-0000B7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84" name="TextBox 183">
          <a:extLst>
            <a:ext uri="{FF2B5EF4-FFF2-40B4-BE49-F238E27FC236}">
              <a16:creationId xmlns:a16="http://schemas.microsoft.com/office/drawing/2014/main" id="{00000000-0008-0000-0100-0000B8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157</xdr:row>
      <xdr:rowOff>0</xdr:rowOff>
    </xdr:from>
    <xdr:ext cx="184731" cy="264560"/>
    <xdr:sp macro="" textlink="">
      <xdr:nvSpPr>
        <xdr:cNvPr id="185" name="TextBox 184">
          <a:extLst>
            <a:ext uri="{FF2B5EF4-FFF2-40B4-BE49-F238E27FC236}">
              <a16:creationId xmlns:a16="http://schemas.microsoft.com/office/drawing/2014/main" id="{00000000-0008-0000-0100-0000B9000000}"/>
            </a:ext>
          </a:extLst>
        </xdr:cNvPr>
        <xdr:cNvSpPr txBox="1"/>
      </xdr:nvSpPr>
      <xdr:spPr>
        <a:xfrm>
          <a:off x="266700" y="107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86" name="TextBox 185">
          <a:extLst>
            <a:ext uri="{FF2B5EF4-FFF2-40B4-BE49-F238E27FC236}">
              <a16:creationId xmlns:a16="http://schemas.microsoft.com/office/drawing/2014/main" id="{00000000-0008-0000-0100-0000BA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87" name="TextBox 186">
          <a:extLst>
            <a:ext uri="{FF2B5EF4-FFF2-40B4-BE49-F238E27FC236}">
              <a16:creationId xmlns:a16="http://schemas.microsoft.com/office/drawing/2014/main" id="{00000000-0008-0000-0100-0000BB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88" name="TextBox 187">
          <a:extLst>
            <a:ext uri="{FF2B5EF4-FFF2-40B4-BE49-F238E27FC236}">
              <a16:creationId xmlns:a16="http://schemas.microsoft.com/office/drawing/2014/main" id="{00000000-0008-0000-0100-0000BC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89" name="TextBox 188">
          <a:extLst>
            <a:ext uri="{FF2B5EF4-FFF2-40B4-BE49-F238E27FC236}">
              <a16:creationId xmlns:a16="http://schemas.microsoft.com/office/drawing/2014/main" id="{00000000-0008-0000-0100-0000BD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90" name="TextBox 189">
          <a:extLst>
            <a:ext uri="{FF2B5EF4-FFF2-40B4-BE49-F238E27FC236}">
              <a16:creationId xmlns:a16="http://schemas.microsoft.com/office/drawing/2014/main" id="{00000000-0008-0000-0100-0000BE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91" name="TextBox 190">
          <a:extLst>
            <a:ext uri="{FF2B5EF4-FFF2-40B4-BE49-F238E27FC236}">
              <a16:creationId xmlns:a16="http://schemas.microsoft.com/office/drawing/2014/main" id="{00000000-0008-0000-0100-0000BF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92" name="TextBox 191">
          <a:extLst>
            <a:ext uri="{FF2B5EF4-FFF2-40B4-BE49-F238E27FC236}">
              <a16:creationId xmlns:a16="http://schemas.microsoft.com/office/drawing/2014/main" id="{00000000-0008-0000-0100-0000C0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93" name="TextBox 192">
          <a:extLst>
            <a:ext uri="{FF2B5EF4-FFF2-40B4-BE49-F238E27FC236}">
              <a16:creationId xmlns:a16="http://schemas.microsoft.com/office/drawing/2014/main" id="{00000000-0008-0000-0100-0000C1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94" name="TextBox 193">
          <a:extLst>
            <a:ext uri="{FF2B5EF4-FFF2-40B4-BE49-F238E27FC236}">
              <a16:creationId xmlns:a16="http://schemas.microsoft.com/office/drawing/2014/main" id="{00000000-0008-0000-0100-0000C2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95" name="TextBox 194">
          <a:extLst>
            <a:ext uri="{FF2B5EF4-FFF2-40B4-BE49-F238E27FC236}">
              <a16:creationId xmlns:a16="http://schemas.microsoft.com/office/drawing/2014/main" id="{00000000-0008-0000-0100-0000C3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96" name="TextBox 195">
          <a:extLst>
            <a:ext uri="{FF2B5EF4-FFF2-40B4-BE49-F238E27FC236}">
              <a16:creationId xmlns:a16="http://schemas.microsoft.com/office/drawing/2014/main" id="{00000000-0008-0000-0100-0000C4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97" name="TextBox 196">
          <a:extLst>
            <a:ext uri="{FF2B5EF4-FFF2-40B4-BE49-F238E27FC236}">
              <a16:creationId xmlns:a16="http://schemas.microsoft.com/office/drawing/2014/main" id="{00000000-0008-0000-0100-0000C5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98" name="TextBox 197">
          <a:extLst>
            <a:ext uri="{FF2B5EF4-FFF2-40B4-BE49-F238E27FC236}">
              <a16:creationId xmlns:a16="http://schemas.microsoft.com/office/drawing/2014/main" id="{00000000-0008-0000-0100-0000C6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199" name="TextBox 198">
          <a:extLst>
            <a:ext uri="{FF2B5EF4-FFF2-40B4-BE49-F238E27FC236}">
              <a16:creationId xmlns:a16="http://schemas.microsoft.com/office/drawing/2014/main" id="{00000000-0008-0000-0100-0000C7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200" name="TextBox 199">
          <a:extLst>
            <a:ext uri="{FF2B5EF4-FFF2-40B4-BE49-F238E27FC236}">
              <a16:creationId xmlns:a16="http://schemas.microsoft.com/office/drawing/2014/main" id="{00000000-0008-0000-0100-0000C8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201" name="TextBox 200">
          <a:extLst>
            <a:ext uri="{FF2B5EF4-FFF2-40B4-BE49-F238E27FC236}">
              <a16:creationId xmlns:a16="http://schemas.microsoft.com/office/drawing/2014/main" id="{00000000-0008-0000-0100-0000C9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202" name="TextBox 201">
          <a:extLst>
            <a:ext uri="{FF2B5EF4-FFF2-40B4-BE49-F238E27FC236}">
              <a16:creationId xmlns:a16="http://schemas.microsoft.com/office/drawing/2014/main" id="{00000000-0008-0000-0100-0000CA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203" name="TextBox 202">
          <a:extLst>
            <a:ext uri="{FF2B5EF4-FFF2-40B4-BE49-F238E27FC236}">
              <a16:creationId xmlns:a16="http://schemas.microsoft.com/office/drawing/2014/main" id="{00000000-0008-0000-0100-0000CB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204" name="TextBox 203">
          <a:extLst>
            <a:ext uri="{FF2B5EF4-FFF2-40B4-BE49-F238E27FC236}">
              <a16:creationId xmlns:a16="http://schemas.microsoft.com/office/drawing/2014/main" id="{00000000-0008-0000-0100-0000CC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205" name="TextBox 204">
          <a:extLst>
            <a:ext uri="{FF2B5EF4-FFF2-40B4-BE49-F238E27FC236}">
              <a16:creationId xmlns:a16="http://schemas.microsoft.com/office/drawing/2014/main" id="{00000000-0008-0000-0100-0000CD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206" name="TextBox 205">
          <a:extLst>
            <a:ext uri="{FF2B5EF4-FFF2-40B4-BE49-F238E27FC236}">
              <a16:creationId xmlns:a16="http://schemas.microsoft.com/office/drawing/2014/main" id="{00000000-0008-0000-0100-0000CE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207" name="TextBox 206">
          <a:extLst>
            <a:ext uri="{FF2B5EF4-FFF2-40B4-BE49-F238E27FC236}">
              <a16:creationId xmlns:a16="http://schemas.microsoft.com/office/drawing/2014/main" id="{00000000-0008-0000-0100-0000CF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208" name="TextBox 207">
          <a:extLst>
            <a:ext uri="{FF2B5EF4-FFF2-40B4-BE49-F238E27FC236}">
              <a16:creationId xmlns:a16="http://schemas.microsoft.com/office/drawing/2014/main" id="{00000000-0008-0000-0100-0000D0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20</xdr:row>
      <xdr:rowOff>0</xdr:rowOff>
    </xdr:from>
    <xdr:ext cx="184731" cy="264560"/>
    <xdr:sp macro="" textlink="">
      <xdr:nvSpPr>
        <xdr:cNvPr id="209" name="TextBox 208">
          <a:extLst>
            <a:ext uri="{FF2B5EF4-FFF2-40B4-BE49-F238E27FC236}">
              <a16:creationId xmlns:a16="http://schemas.microsoft.com/office/drawing/2014/main" id="{00000000-0008-0000-0100-0000D1000000}"/>
            </a:ext>
          </a:extLst>
        </xdr:cNvPr>
        <xdr:cNvSpPr txBox="1"/>
      </xdr:nvSpPr>
      <xdr:spPr>
        <a:xfrm>
          <a:off x="1019175" y="31184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10" name="TextBox 209">
          <a:extLst>
            <a:ext uri="{FF2B5EF4-FFF2-40B4-BE49-F238E27FC236}">
              <a16:creationId xmlns:a16="http://schemas.microsoft.com/office/drawing/2014/main" id="{00000000-0008-0000-0100-0000D2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11" name="TextBox 210">
          <a:extLst>
            <a:ext uri="{FF2B5EF4-FFF2-40B4-BE49-F238E27FC236}">
              <a16:creationId xmlns:a16="http://schemas.microsoft.com/office/drawing/2014/main" id="{00000000-0008-0000-0100-0000D3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12" name="TextBox 211">
          <a:extLst>
            <a:ext uri="{FF2B5EF4-FFF2-40B4-BE49-F238E27FC236}">
              <a16:creationId xmlns:a16="http://schemas.microsoft.com/office/drawing/2014/main" id="{00000000-0008-0000-0100-0000D4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13" name="TextBox 212">
          <a:extLst>
            <a:ext uri="{FF2B5EF4-FFF2-40B4-BE49-F238E27FC236}">
              <a16:creationId xmlns:a16="http://schemas.microsoft.com/office/drawing/2014/main" id="{00000000-0008-0000-0100-0000D5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14" name="TextBox 213">
          <a:extLst>
            <a:ext uri="{FF2B5EF4-FFF2-40B4-BE49-F238E27FC236}">
              <a16:creationId xmlns:a16="http://schemas.microsoft.com/office/drawing/2014/main" id="{00000000-0008-0000-0100-0000D6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15" name="TextBox 214">
          <a:extLst>
            <a:ext uri="{FF2B5EF4-FFF2-40B4-BE49-F238E27FC236}">
              <a16:creationId xmlns:a16="http://schemas.microsoft.com/office/drawing/2014/main" id="{00000000-0008-0000-0100-0000D7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16" name="TextBox 215">
          <a:extLst>
            <a:ext uri="{FF2B5EF4-FFF2-40B4-BE49-F238E27FC236}">
              <a16:creationId xmlns:a16="http://schemas.microsoft.com/office/drawing/2014/main" id="{00000000-0008-0000-0100-0000D8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17" name="TextBox 216">
          <a:extLst>
            <a:ext uri="{FF2B5EF4-FFF2-40B4-BE49-F238E27FC236}">
              <a16:creationId xmlns:a16="http://schemas.microsoft.com/office/drawing/2014/main" id="{00000000-0008-0000-0100-0000D9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18" name="TextBox 217">
          <a:extLst>
            <a:ext uri="{FF2B5EF4-FFF2-40B4-BE49-F238E27FC236}">
              <a16:creationId xmlns:a16="http://schemas.microsoft.com/office/drawing/2014/main" id="{00000000-0008-0000-0100-0000DA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19" name="TextBox 218">
          <a:extLst>
            <a:ext uri="{FF2B5EF4-FFF2-40B4-BE49-F238E27FC236}">
              <a16:creationId xmlns:a16="http://schemas.microsoft.com/office/drawing/2014/main" id="{00000000-0008-0000-0100-0000DB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20" name="TextBox 219">
          <a:extLst>
            <a:ext uri="{FF2B5EF4-FFF2-40B4-BE49-F238E27FC236}">
              <a16:creationId xmlns:a16="http://schemas.microsoft.com/office/drawing/2014/main" id="{00000000-0008-0000-0100-0000DC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21" name="TextBox 220">
          <a:extLst>
            <a:ext uri="{FF2B5EF4-FFF2-40B4-BE49-F238E27FC236}">
              <a16:creationId xmlns:a16="http://schemas.microsoft.com/office/drawing/2014/main" id="{00000000-0008-0000-0100-0000DD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22" name="TextBox 221">
          <a:extLst>
            <a:ext uri="{FF2B5EF4-FFF2-40B4-BE49-F238E27FC236}">
              <a16:creationId xmlns:a16="http://schemas.microsoft.com/office/drawing/2014/main" id="{00000000-0008-0000-0100-0000DE00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23" name="TextBox 222">
          <a:extLst>
            <a:ext uri="{FF2B5EF4-FFF2-40B4-BE49-F238E27FC236}">
              <a16:creationId xmlns:a16="http://schemas.microsoft.com/office/drawing/2014/main" id="{00000000-0008-0000-0100-0000DF00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24" name="TextBox 223">
          <a:extLst>
            <a:ext uri="{FF2B5EF4-FFF2-40B4-BE49-F238E27FC236}">
              <a16:creationId xmlns:a16="http://schemas.microsoft.com/office/drawing/2014/main" id="{00000000-0008-0000-0100-0000E000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25" name="TextBox 224">
          <a:extLst>
            <a:ext uri="{FF2B5EF4-FFF2-40B4-BE49-F238E27FC236}">
              <a16:creationId xmlns:a16="http://schemas.microsoft.com/office/drawing/2014/main" id="{00000000-0008-0000-0100-0000E100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26" name="TextBox 225">
          <a:extLst>
            <a:ext uri="{FF2B5EF4-FFF2-40B4-BE49-F238E27FC236}">
              <a16:creationId xmlns:a16="http://schemas.microsoft.com/office/drawing/2014/main" id="{00000000-0008-0000-0100-0000E2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27" name="TextBox 226">
          <a:extLst>
            <a:ext uri="{FF2B5EF4-FFF2-40B4-BE49-F238E27FC236}">
              <a16:creationId xmlns:a16="http://schemas.microsoft.com/office/drawing/2014/main" id="{00000000-0008-0000-0100-0000E3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28" name="TextBox 227">
          <a:extLst>
            <a:ext uri="{FF2B5EF4-FFF2-40B4-BE49-F238E27FC236}">
              <a16:creationId xmlns:a16="http://schemas.microsoft.com/office/drawing/2014/main" id="{00000000-0008-0000-0100-0000E4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29" name="TextBox 228">
          <a:extLst>
            <a:ext uri="{FF2B5EF4-FFF2-40B4-BE49-F238E27FC236}">
              <a16:creationId xmlns:a16="http://schemas.microsoft.com/office/drawing/2014/main" id="{00000000-0008-0000-0100-0000E5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30" name="TextBox 229">
          <a:extLst>
            <a:ext uri="{FF2B5EF4-FFF2-40B4-BE49-F238E27FC236}">
              <a16:creationId xmlns:a16="http://schemas.microsoft.com/office/drawing/2014/main" id="{00000000-0008-0000-0100-0000E6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31" name="TextBox 230">
          <a:extLst>
            <a:ext uri="{FF2B5EF4-FFF2-40B4-BE49-F238E27FC236}">
              <a16:creationId xmlns:a16="http://schemas.microsoft.com/office/drawing/2014/main" id="{00000000-0008-0000-0100-0000E7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32" name="TextBox 231">
          <a:extLst>
            <a:ext uri="{FF2B5EF4-FFF2-40B4-BE49-F238E27FC236}">
              <a16:creationId xmlns:a16="http://schemas.microsoft.com/office/drawing/2014/main" id="{00000000-0008-0000-0100-0000E8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33" name="TextBox 232">
          <a:extLst>
            <a:ext uri="{FF2B5EF4-FFF2-40B4-BE49-F238E27FC236}">
              <a16:creationId xmlns:a16="http://schemas.microsoft.com/office/drawing/2014/main" id="{00000000-0008-0000-0100-0000E9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34" name="TextBox 233">
          <a:extLst>
            <a:ext uri="{FF2B5EF4-FFF2-40B4-BE49-F238E27FC236}">
              <a16:creationId xmlns:a16="http://schemas.microsoft.com/office/drawing/2014/main" id="{00000000-0008-0000-0100-0000EA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35" name="TextBox 234">
          <a:extLst>
            <a:ext uri="{FF2B5EF4-FFF2-40B4-BE49-F238E27FC236}">
              <a16:creationId xmlns:a16="http://schemas.microsoft.com/office/drawing/2014/main" id="{00000000-0008-0000-0100-0000EB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36" name="TextBox 235">
          <a:extLst>
            <a:ext uri="{FF2B5EF4-FFF2-40B4-BE49-F238E27FC236}">
              <a16:creationId xmlns:a16="http://schemas.microsoft.com/office/drawing/2014/main" id="{00000000-0008-0000-0100-0000EC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37" name="TextBox 236">
          <a:extLst>
            <a:ext uri="{FF2B5EF4-FFF2-40B4-BE49-F238E27FC236}">
              <a16:creationId xmlns:a16="http://schemas.microsoft.com/office/drawing/2014/main" id="{00000000-0008-0000-0100-0000ED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38" name="TextBox 237">
          <a:extLst>
            <a:ext uri="{FF2B5EF4-FFF2-40B4-BE49-F238E27FC236}">
              <a16:creationId xmlns:a16="http://schemas.microsoft.com/office/drawing/2014/main" id="{00000000-0008-0000-0100-0000EE00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39" name="TextBox 238">
          <a:extLst>
            <a:ext uri="{FF2B5EF4-FFF2-40B4-BE49-F238E27FC236}">
              <a16:creationId xmlns:a16="http://schemas.microsoft.com/office/drawing/2014/main" id="{00000000-0008-0000-0100-0000EF00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40" name="TextBox 239">
          <a:extLst>
            <a:ext uri="{FF2B5EF4-FFF2-40B4-BE49-F238E27FC236}">
              <a16:creationId xmlns:a16="http://schemas.microsoft.com/office/drawing/2014/main" id="{00000000-0008-0000-0100-0000F000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41" name="TextBox 240">
          <a:extLst>
            <a:ext uri="{FF2B5EF4-FFF2-40B4-BE49-F238E27FC236}">
              <a16:creationId xmlns:a16="http://schemas.microsoft.com/office/drawing/2014/main" id="{00000000-0008-0000-0100-0000F100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42" name="TextBox 241">
          <a:extLst>
            <a:ext uri="{FF2B5EF4-FFF2-40B4-BE49-F238E27FC236}">
              <a16:creationId xmlns:a16="http://schemas.microsoft.com/office/drawing/2014/main" id="{00000000-0008-0000-0100-0000F200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43" name="TextBox 242">
          <a:extLst>
            <a:ext uri="{FF2B5EF4-FFF2-40B4-BE49-F238E27FC236}">
              <a16:creationId xmlns:a16="http://schemas.microsoft.com/office/drawing/2014/main" id="{00000000-0008-0000-0100-0000F300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44" name="TextBox 243">
          <a:extLst>
            <a:ext uri="{FF2B5EF4-FFF2-40B4-BE49-F238E27FC236}">
              <a16:creationId xmlns:a16="http://schemas.microsoft.com/office/drawing/2014/main" id="{00000000-0008-0000-0100-0000F400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45" name="TextBox 244">
          <a:extLst>
            <a:ext uri="{FF2B5EF4-FFF2-40B4-BE49-F238E27FC236}">
              <a16:creationId xmlns:a16="http://schemas.microsoft.com/office/drawing/2014/main" id="{00000000-0008-0000-0100-0000F500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46" name="TextBox 245">
          <a:extLst>
            <a:ext uri="{FF2B5EF4-FFF2-40B4-BE49-F238E27FC236}">
              <a16:creationId xmlns:a16="http://schemas.microsoft.com/office/drawing/2014/main" id="{00000000-0008-0000-0100-0000F600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47" name="TextBox 246">
          <a:extLst>
            <a:ext uri="{FF2B5EF4-FFF2-40B4-BE49-F238E27FC236}">
              <a16:creationId xmlns:a16="http://schemas.microsoft.com/office/drawing/2014/main" id="{00000000-0008-0000-0100-0000F700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48" name="TextBox 247">
          <a:extLst>
            <a:ext uri="{FF2B5EF4-FFF2-40B4-BE49-F238E27FC236}">
              <a16:creationId xmlns:a16="http://schemas.microsoft.com/office/drawing/2014/main" id="{00000000-0008-0000-0100-0000F800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49" name="TextBox 248">
          <a:extLst>
            <a:ext uri="{FF2B5EF4-FFF2-40B4-BE49-F238E27FC236}">
              <a16:creationId xmlns:a16="http://schemas.microsoft.com/office/drawing/2014/main" id="{00000000-0008-0000-0100-0000F900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50" name="TextBox 249">
          <a:extLst>
            <a:ext uri="{FF2B5EF4-FFF2-40B4-BE49-F238E27FC236}">
              <a16:creationId xmlns:a16="http://schemas.microsoft.com/office/drawing/2014/main" id="{00000000-0008-0000-0100-0000FA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51" name="TextBox 250">
          <a:extLst>
            <a:ext uri="{FF2B5EF4-FFF2-40B4-BE49-F238E27FC236}">
              <a16:creationId xmlns:a16="http://schemas.microsoft.com/office/drawing/2014/main" id="{00000000-0008-0000-0100-0000FB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52" name="TextBox 251">
          <a:extLst>
            <a:ext uri="{FF2B5EF4-FFF2-40B4-BE49-F238E27FC236}">
              <a16:creationId xmlns:a16="http://schemas.microsoft.com/office/drawing/2014/main" id="{00000000-0008-0000-0100-0000FC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53" name="TextBox 252">
          <a:extLst>
            <a:ext uri="{FF2B5EF4-FFF2-40B4-BE49-F238E27FC236}">
              <a16:creationId xmlns:a16="http://schemas.microsoft.com/office/drawing/2014/main" id="{00000000-0008-0000-0100-0000FD00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54" name="TextBox 253">
          <a:extLst>
            <a:ext uri="{FF2B5EF4-FFF2-40B4-BE49-F238E27FC236}">
              <a16:creationId xmlns:a16="http://schemas.microsoft.com/office/drawing/2014/main" id="{00000000-0008-0000-0100-0000FE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55" name="TextBox 254">
          <a:extLst>
            <a:ext uri="{FF2B5EF4-FFF2-40B4-BE49-F238E27FC236}">
              <a16:creationId xmlns:a16="http://schemas.microsoft.com/office/drawing/2014/main" id="{00000000-0008-0000-0100-0000FF00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56" name="TextBox 255">
          <a:extLst>
            <a:ext uri="{FF2B5EF4-FFF2-40B4-BE49-F238E27FC236}">
              <a16:creationId xmlns:a16="http://schemas.microsoft.com/office/drawing/2014/main" id="{00000000-0008-0000-0100-000000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57" name="TextBox 256">
          <a:extLst>
            <a:ext uri="{FF2B5EF4-FFF2-40B4-BE49-F238E27FC236}">
              <a16:creationId xmlns:a16="http://schemas.microsoft.com/office/drawing/2014/main" id="{00000000-0008-0000-0100-000001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58" name="TextBox 257">
          <a:extLst>
            <a:ext uri="{FF2B5EF4-FFF2-40B4-BE49-F238E27FC236}">
              <a16:creationId xmlns:a16="http://schemas.microsoft.com/office/drawing/2014/main" id="{00000000-0008-0000-0100-000002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59" name="TextBox 258">
          <a:extLst>
            <a:ext uri="{FF2B5EF4-FFF2-40B4-BE49-F238E27FC236}">
              <a16:creationId xmlns:a16="http://schemas.microsoft.com/office/drawing/2014/main" id="{00000000-0008-0000-0100-000003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60" name="TextBox 259">
          <a:extLst>
            <a:ext uri="{FF2B5EF4-FFF2-40B4-BE49-F238E27FC236}">
              <a16:creationId xmlns:a16="http://schemas.microsoft.com/office/drawing/2014/main" id="{00000000-0008-0000-0100-000004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61" name="TextBox 260">
          <a:extLst>
            <a:ext uri="{FF2B5EF4-FFF2-40B4-BE49-F238E27FC236}">
              <a16:creationId xmlns:a16="http://schemas.microsoft.com/office/drawing/2014/main" id="{00000000-0008-0000-0100-000005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62" name="TextBox 261">
          <a:extLst>
            <a:ext uri="{FF2B5EF4-FFF2-40B4-BE49-F238E27FC236}">
              <a16:creationId xmlns:a16="http://schemas.microsoft.com/office/drawing/2014/main" id="{00000000-0008-0000-0100-00000601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63" name="TextBox 262">
          <a:extLst>
            <a:ext uri="{FF2B5EF4-FFF2-40B4-BE49-F238E27FC236}">
              <a16:creationId xmlns:a16="http://schemas.microsoft.com/office/drawing/2014/main" id="{00000000-0008-0000-0100-00000701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64" name="TextBox 263">
          <a:extLst>
            <a:ext uri="{FF2B5EF4-FFF2-40B4-BE49-F238E27FC236}">
              <a16:creationId xmlns:a16="http://schemas.microsoft.com/office/drawing/2014/main" id="{00000000-0008-0000-0100-00000801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65" name="TextBox 264">
          <a:extLst>
            <a:ext uri="{FF2B5EF4-FFF2-40B4-BE49-F238E27FC236}">
              <a16:creationId xmlns:a16="http://schemas.microsoft.com/office/drawing/2014/main" id="{00000000-0008-0000-0100-00000901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66" name="TextBox 265">
          <a:extLst>
            <a:ext uri="{FF2B5EF4-FFF2-40B4-BE49-F238E27FC236}">
              <a16:creationId xmlns:a16="http://schemas.microsoft.com/office/drawing/2014/main" id="{00000000-0008-0000-0100-00000A01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67" name="TextBox 266">
          <a:extLst>
            <a:ext uri="{FF2B5EF4-FFF2-40B4-BE49-F238E27FC236}">
              <a16:creationId xmlns:a16="http://schemas.microsoft.com/office/drawing/2014/main" id="{00000000-0008-0000-0100-00000B01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68" name="TextBox 267">
          <a:extLst>
            <a:ext uri="{FF2B5EF4-FFF2-40B4-BE49-F238E27FC236}">
              <a16:creationId xmlns:a16="http://schemas.microsoft.com/office/drawing/2014/main" id="{00000000-0008-0000-0100-00000C01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69" name="TextBox 268">
          <a:extLst>
            <a:ext uri="{FF2B5EF4-FFF2-40B4-BE49-F238E27FC236}">
              <a16:creationId xmlns:a16="http://schemas.microsoft.com/office/drawing/2014/main" id="{00000000-0008-0000-0100-00000D010000}"/>
            </a:ext>
          </a:extLst>
        </xdr:cNvPr>
        <xdr:cNvSpPr txBox="1"/>
      </xdr:nvSpPr>
      <xdr:spPr>
        <a:xfrm>
          <a:off x="93386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70" name="TextBox 269">
          <a:extLst>
            <a:ext uri="{FF2B5EF4-FFF2-40B4-BE49-F238E27FC236}">
              <a16:creationId xmlns:a16="http://schemas.microsoft.com/office/drawing/2014/main" id="{00000000-0008-0000-0100-00000E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71" name="TextBox 270">
          <a:extLst>
            <a:ext uri="{FF2B5EF4-FFF2-40B4-BE49-F238E27FC236}">
              <a16:creationId xmlns:a16="http://schemas.microsoft.com/office/drawing/2014/main" id="{00000000-0008-0000-0100-00000F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72" name="TextBox 271">
          <a:extLst>
            <a:ext uri="{FF2B5EF4-FFF2-40B4-BE49-F238E27FC236}">
              <a16:creationId xmlns:a16="http://schemas.microsoft.com/office/drawing/2014/main" id="{00000000-0008-0000-0100-000010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73" name="TextBox 272">
          <a:extLst>
            <a:ext uri="{FF2B5EF4-FFF2-40B4-BE49-F238E27FC236}">
              <a16:creationId xmlns:a16="http://schemas.microsoft.com/office/drawing/2014/main" id="{00000000-0008-0000-0100-000011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74" name="TextBox 273">
          <a:extLst>
            <a:ext uri="{FF2B5EF4-FFF2-40B4-BE49-F238E27FC236}">
              <a16:creationId xmlns:a16="http://schemas.microsoft.com/office/drawing/2014/main" id="{00000000-0008-0000-0100-000012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75" name="TextBox 274">
          <a:extLst>
            <a:ext uri="{FF2B5EF4-FFF2-40B4-BE49-F238E27FC236}">
              <a16:creationId xmlns:a16="http://schemas.microsoft.com/office/drawing/2014/main" id="{00000000-0008-0000-0100-000013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76" name="TextBox 275">
          <a:extLst>
            <a:ext uri="{FF2B5EF4-FFF2-40B4-BE49-F238E27FC236}">
              <a16:creationId xmlns:a16="http://schemas.microsoft.com/office/drawing/2014/main" id="{00000000-0008-0000-0100-000014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163</xdr:row>
      <xdr:rowOff>0</xdr:rowOff>
    </xdr:from>
    <xdr:ext cx="184731" cy="264560"/>
    <xdr:sp macro="" textlink="">
      <xdr:nvSpPr>
        <xdr:cNvPr id="277" name="TextBox 276">
          <a:extLst>
            <a:ext uri="{FF2B5EF4-FFF2-40B4-BE49-F238E27FC236}">
              <a16:creationId xmlns:a16="http://schemas.microsoft.com/office/drawing/2014/main" id="{00000000-0008-0000-0100-000015010000}"/>
            </a:ext>
          </a:extLst>
        </xdr:cNvPr>
        <xdr:cNvSpPr txBox="1"/>
      </xdr:nvSpPr>
      <xdr:spPr>
        <a:xfrm>
          <a:off x="93345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78" name="TextBox 277">
          <a:extLst>
            <a:ext uri="{FF2B5EF4-FFF2-40B4-BE49-F238E27FC236}">
              <a16:creationId xmlns:a16="http://schemas.microsoft.com/office/drawing/2014/main" id="{00000000-0008-0000-0100-00001601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79" name="TextBox 278">
          <a:extLst>
            <a:ext uri="{FF2B5EF4-FFF2-40B4-BE49-F238E27FC236}">
              <a16:creationId xmlns:a16="http://schemas.microsoft.com/office/drawing/2014/main" id="{00000000-0008-0000-0100-00001701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80" name="TextBox 279">
          <a:extLst>
            <a:ext uri="{FF2B5EF4-FFF2-40B4-BE49-F238E27FC236}">
              <a16:creationId xmlns:a16="http://schemas.microsoft.com/office/drawing/2014/main" id="{00000000-0008-0000-0100-00001801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163</xdr:row>
      <xdr:rowOff>0</xdr:rowOff>
    </xdr:from>
    <xdr:ext cx="184731" cy="264560"/>
    <xdr:sp macro="" textlink="">
      <xdr:nvSpPr>
        <xdr:cNvPr id="281" name="TextBox 280">
          <a:extLst>
            <a:ext uri="{FF2B5EF4-FFF2-40B4-BE49-F238E27FC236}">
              <a16:creationId xmlns:a16="http://schemas.microsoft.com/office/drawing/2014/main" id="{00000000-0008-0000-0100-000019010000}"/>
            </a:ext>
          </a:extLst>
        </xdr:cNvPr>
        <xdr:cNvSpPr txBox="1"/>
      </xdr:nvSpPr>
      <xdr:spPr>
        <a:xfrm>
          <a:off x="1629190"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82" name="TextBox 281">
          <a:extLst>
            <a:ext uri="{FF2B5EF4-FFF2-40B4-BE49-F238E27FC236}">
              <a16:creationId xmlns:a16="http://schemas.microsoft.com/office/drawing/2014/main" id="{00000000-0008-0000-0100-00001A01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83" name="TextBox 282">
          <a:extLst>
            <a:ext uri="{FF2B5EF4-FFF2-40B4-BE49-F238E27FC236}">
              <a16:creationId xmlns:a16="http://schemas.microsoft.com/office/drawing/2014/main" id="{00000000-0008-0000-0100-00001B01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84" name="TextBox 283">
          <a:extLst>
            <a:ext uri="{FF2B5EF4-FFF2-40B4-BE49-F238E27FC236}">
              <a16:creationId xmlns:a16="http://schemas.microsoft.com/office/drawing/2014/main" id="{00000000-0008-0000-0100-00001C01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85" name="TextBox 284">
          <a:extLst>
            <a:ext uri="{FF2B5EF4-FFF2-40B4-BE49-F238E27FC236}">
              <a16:creationId xmlns:a16="http://schemas.microsoft.com/office/drawing/2014/main" id="{00000000-0008-0000-0100-00001D01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86" name="TextBox 285">
          <a:extLst>
            <a:ext uri="{FF2B5EF4-FFF2-40B4-BE49-F238E27FC236}">
              <a16:creationId xmlns:a16="http://schemas.microsoft.com/office/drawing/2014/main" id="{00000000-0008-0000-0100-00001E01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87" name="TextBox 286">
          <a:extLst>
            <a:ext uri="{FF2B5EF4-FFF2-40B4-BE49-F238E27FC236}">
              <a16:creationId xmlns:a16="http://schemas.microsoft.com/office/drawing/2014/main" id="{00000000-0008-0000-0100-00001F01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88" name="TextBox 287">
          <a:extLst>
            <a:ext uri="{FF2B5EF4-FFF2-40B4-BE49-F238E27FC236}">
              <a16:creationId xmlns:a16="http://schemas.microsoft.com/office/drawing/2014/main" id="{00000000-0008-0000-0100-00002001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163</xdr:row>
      <xdr:rowOff>0</xdr:rowOff>
    </xdr:from>
    <xdr:ext cx="184731" cy="264560"/>
    <xdr:sp macro="" textlink="">
      <xdr:nvSpPr>
        <xdr:cNvPr id="289" name="TextBox 288">
          <a:extLst>
            <a:ext uri="{FF2B5EF4-FFF2-40B4-BE49-F238E27FC236}">
              <a16:creationId xmlns:a16="http://schemas.microsoft.com/office/drawing/2014/main" id="{00000000-0008-0000-0100-000021010000}"/>
            </a:ext>
          </a:extLst>
        </xdr:cNvPr>
        <xdr:cNvSpPr txBox="1"/>
      </xdr:nvSpPr>
      <xdr:spPr>
        <a:xfrm>
          <a:off x="267115" y="31230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20</xdr:row>
      <xdr:rowOff>0</xdr:rowOff>
    </xdr:from>
    <xdr:ext cx="184731" cy="264560"/>
    <xdr:sp macro="" textlink="">
      <xdr:nvSpPr>
        <xdr:cNvPr id="538" name="TextBox 537">
          <a:extLst>
            <a:ext uri="{FF2B5EF4-FFF2-40B4-BE49-F238E27FC236}">
              <a16:creationId xmlns:a16="http://schemas.microsoft.com/office/drawing/2014/main" id="{D1ABCCE5-BC15-4953-9F41-68DE056AC75C}"/>
            </a:ext>
          </a:extLst>
        </xdr:cNvPr>
        <xdr:cNvSpPr txBox="1"/>
      </xdr:nvSpPr>
      <xdr:spPr>
        <a:xfrm>
          <a:off x="108626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20</xdr:row>
      <xdr:rowOff>0</xdr:rowOff>
    </xdr:from>
    <xdr:ext cx="184731" cy="264560"/>
    <xdr:sp macro="" textlink="">
      <xdr:nvSpPr>
        <xdr:cNvPr id="539" name="TextBox 538">
          <a:extLst>
            <a:ext uri="{FF2B5EF4-FFF2-40B4-BE49-F238E27FC236}">
              <a16:creationId xmlns:a16="http://schemas.microsoft.com/office/drawing/2014/main" id="{D17B422B-3658-4BD2-AC00-0AB2F4F3A6E2}"/>
            </a:ext>
          </a:extLst>
        </xdr:cNvPr>
        <xdr:cNvSpPr txBox="1"/>
      </xdr:nvSpPr>
      <xdr:spPr>
        <a:xfrm>
          <a:off x="108626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20</xdr:row>
      <xdr:rowOff>0</xdr:rowOff>
    </xdr:from>
    <xdr:ext cx="184731" cy="264560"/>
    <xdr:sp macro="" textlink="">
      <xdr:nvSpPr>
        <xdr:cNvPr id="540" name="TextBox 539">
          <a:extLst>
            <a:ext uri="{FF2B5EF4-FFF2-40B4-BE49-F238E27FC236}">
              <a16:creationId xmlns:a16="http://schemas.microsoft.com/office/drawing/2014/main" id="{665DECCA-D5A5-45CF-BAFE-FC0911F062B1}"/>
            </a:ext>
          </a:extLst>
        </xdr:cNvPr>
        <xdr:cNvSpPr txBox="1"/>
      </xdr:nvSpPr>
      <xdr:spPr>
        <a:xfrm>
          <a:off x="108626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20</xdr:row>
      <xdr:rowOff>0</xdr:rowOff>
    </xdr:from>
    <xdr:ext cx="184731" cy="264560"/>
    <xdr:sp macro="" textlink="">
      <xdr:nvSpPr>
        <xdr:cNvPr id="541" name="TextBox 540">
          <a:extLst>
            <a:ext uri="{FF2B5EF4-FFF2-40B4-BE49-F238E27FC236}">
              <a16:creationId xmlns:a16="http://schemas.microsoft.com/office/drawing/2014/main" id="{9370271B-3B3E-4ADA-97C8-1C0C0246330E}"/>
            </a:ext>
          </a:extLst>
        </xdr:cNvPr>
        <xdr:cNvSpPr txBox="1"/>
      </xdr:nvSpPr>
      <xdr:spPr>
        <a:xfrm>
          <a:off x="108626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42" name="TextBox 541">
          <a:extLst>
            <a:ext uri="{FF2B5EF4-FFF2-40B4-BE49-F238E27FC236}">
              <a16:creationId xmlns:a16="http://schemas.microsoft.com/office/drawing/2014/main" id="{D7E2383A-E082-4B73-BD17-F788D7DBCAF1}"/>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43" name="TextBox 542">
          <a:extLst>
            <a:ext uri="{FF2B5EF4-FFF2-40B4-BE49-F238E27FC236}">
              <a16:creationId xmlns:a16="http://schemas.microsoft.com/office/drawing/2014/main" id="{A9B6DE2C-C374-4CB9-A8BD-E23DE47137A5}"/>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44" name="TextBox 543">
          <a:extLst>
            <a:ext uri="{FF2B5EF4-FFF2-40B4-BE49-F238E27FC236}">
              <a16:creationId xmlns:a16="http://schemas.microsoft.com/office/drawing/2014/main" id="{4395C25C-9BCC-4BFA-8E99-A6DD1880C190}"/>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45" name="TextBox 544">
          <a:extLst>
            <a:ext uri="{FF2B5EF4-FFF2-40B4-BE49-F238E27FC236}">
              <a16:creationId xmlns:a16="http://schemas.microsoft.com/office/drawing/2014/main" id="{571BEE77-1F16-4376-A35B-B27D24A36C78}"/>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46" name="TextBox 545">
          <a:extLst>
            <a:ext uri="{FF2B5EF4-FFF2-40B4-BE49-F238E27FC236}">
              <a16:creationId xmlns:a16="http://schemas.microsoft.com/office/drawing/2014/main" id="{5A21518E-494F-4482-9D8A-4A2F468C489D}"/>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47" name="TextBox 546">
          <a:extLst>
            <a:ext uri="{FF2B5EF4-FFF2-40B4-BE49-F238E27FC236}">
              <a16:creationId xmlns:a16="http://schemas.microsoft.com/office/drawing/2014/main" id="{905F226D-4621-446A-91FD-2BD5277109E8}"/>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48" name="TextBox 547">
          <a:extLst>
            <a:ext uri="{FF2B5EF4-FFF2-40B4-BE49-F238E27FC236}">
              <a16:creationId xmlns:a16="http://schemas.microsoft.com/office/drawing/2014/main" id="{A5F854C8-2136-4D9B-8722-F76A6BC97E34}"/>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49" name="TextBox 548">
          <a:extLst>
            <a:ext uri="{FF2B5EF4-FFF2-40B4-BE49-F238E27FC236}">
              <a16:creationId xmlns:a16="http://schemas.microsoft.com/office/drawing/2014/main" id="{460E9A64-9E7D-4AC7-83A1-5E90671E8C7E}"/>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50" name="TextBox 549">
          <a:extLst>
            <a:ext uri="{FF2B5EF4-FFF2-40B4-BE49-F238E27FC236}">
              <a16:creationId xmlns:a16="http://schemas.microsoft.com/office/drawing/2014/main" id="{F7CDDDE7-6373-4C08-9C2A-089BD7654F50}"/>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51" name="TextBox 550">
          <a:extLst>
            <a:ext uri="{FF2B5EF4-FFF2-40B4-BE49-F238E27FC236}">
              <a16:creationId xmlns:a16="http://schemas.microsoft.com/office/drawing/2014/main" id="{1C7E3595-C278-4942-8920-F5C08686D260}"/>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52" name="TextBox 551">
          <a:extLst>
            <a:ext uri="{FF2B5EF4-FFF2-40B4-BE49-F238E27FC236}">
              <a16:creationId xmlns:a16="http://schemas.microsoft.com/office/drawing/2014/main" id="{CBA9DFA4-397A-4F0B-97AD-1249CED16DBB}"/>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53" name="TextBox 552">
          <a:extLst>
            <a:ext uri="{FF2B5EF4-FFF2-40B4-BE49-F238E27FC236}">
              <a16:creationId xmlns:a16="http://schemas.microsoft.com/office/drawing/2014/main" id="{6BA82270-C7D9-4F6C-8145-7B9EC2D401C0}"/>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20</xdr:row>
      <xdr:rowOff>0</xdr:rowOff>
    </xdr:from>
    <xdr:ext cx="184731" cy="264560"/>
    <xdr:sp macro="" textlink="">
      <xdr:nvSpPr>
        <xdr:cNvPr id="554" name="TextBox 553">
          <a:extLst>
            <a:ext uri="{FF2B5EF4-FFF2-40B4-BE49-F238E27FC236}">
              <a16:creationId xmlns:a16="http://schemas.microsoft.com/office/drawing/2014/main" id="{7A7D09C0-C33C-4E85-AEE7-1F148317A2F0}"/>
            </a:ext>
          </a:extLst>
        </xdr:cNvPr>
        <xdr:cNvSpPr txBox="1"/>
      </xdr:nvSpPr>
      <xdr:spPr>
        <a:xfrm>
          <a:off x="108626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20</xdr:row>
      <xdr:rowOff>0</xdr:rowOff>
    </xdr:from>
    <xdr:ext cx="184731" cy="264560"/>
    <xdr:sp macro="" textlink="">
      <xdr:nvSpPr>
        <xdr:cNvPr id="555" name="TextBox 554">
          <a:extLst>
            <a:ext uri="{FF2B5EF4-FFF2-40B4-BE49-F238E27FC236}">
              <a16:creationId xmlns:a16="http://schemas.microsoft.com/office/drawing/2014/main" id="{91494837-DB14-491A-8C4D-4A49682473C1}"/>
            </a:ext>
          </a:extLst>
        </xdr:cNvPr>
        <xdr:cNvSpPr txBox="1"/>
      </xdr:nvSpPr>
      <xdr:spPr>
        <a:xfrm>
          <a:off x="108626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20</xdr:row>
      <xdr:rowOff>0</xdr:rowOff>
    </xdr:from>
    <xdr:ext cx="184731" cy="264560"/>
    <xdr:sp macro="" textlink="">
      <xdr:nvSpPr>
        <xdr:cNvPr id="556" name="TextBox 555">
          <a:extLst>
            <a:ext uri="{FF2B5EF4-FFF2-40B4-BE49-F238E27FC236}">
              <a16:creationId xmlns:a16="http://schemas.microsoft.com/office/drawing/2014/main" id="{4233A0AD-6AD8-4245-97B9-CBE9516677FC}"/>
            </a:ext>
          </a:extLst>
        </xdr:cNvPr>
        <xdr:cNvSpPr txBox="1"/>
      </xdr:nvSpPr>
      <xdr:spPr>
        <a:xfrm>
          <a:off x="108626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20</xdr:row>
      <xdr:rowOff>0</xdr:rowOff>
    </xdr:from>
    <xdr:ext cx="184731" cy="264560"/>
    <xdr:sp macro="" textlink="">
      <xdr:nvSpPr>
        <xdr:cNvPr id="557" name="TextBox 556">
          <a:extLst>
            <a:ext uri="{FF2B5EF4-FFF2-40B4-BE49-F238E27FC236}">
              <a16:creationId xmlns:a16="http://schemas.microsoft.com/office/drawing/2014/main" id="{AB43A9C0-8A99-4F3C-B1D1-B54B93137DB3}"/>
            </a:ext>
          </a:extLst>
        </xdr:cNvPr>
        <xdr:cNvSpPr txBox="1"/>
      </xdr:nvSpPr>
      <xdr:spPr>
        <a:xfrm>
          <a:off x="108626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58" name="TextBox 557">
          <a:extLst>
            <a:ext uri="{FF2B5EF4-FFF2-40B4-BE49-F238E27FC236}">
              <a16:creationId xmlns:a16="http://schemas.microsoft.com/office/drawing/2014/main" id="{0551257C-CD73-43B5-99B7-FD88002F5079}"/>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59" name="TextBox 558">
          <a:extLst>
            <a:ext uri="{FF2B5EF4-FFF2-40B4-BE49-F238E27FC236}">
              <a16:creationId xmlns:a16="http://schemas.microsoft.com/office/drawing/2014/main" id="{5093DBB6-5375-4468-9D58-A8669AC31222}"/>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60" name="TextBox 559">
          <a:extLst>
            <a:ext uri="{FF2B5EF4-FFF2-40B4-BE49-F238E27FC236}">
              <a16:creationId xmlns:a16="http://schemas.microsoft.com/office/drawing/2014/main" id="{8361E2C9-1DE0-408A-B8FE-C09B5C048D64}"/>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61" name="TextBox 560">
          <a:extLst>
            <a:ext uri="{FF2B5EF4-FFF2-40B4-BE49-F238E27FC236}">
              <a16:creationId xmlns:a16="http://schemas.microsoft.com/office/drawing/2014/main" id="{D6B7B994-3912-4396-AF8D-71EFC5E236EA}"/>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62" name="TextBox 561">
          <a:extLst>
            <a:ext uri="{FF2B5EF4-FFF2-40B4-BE49-F238E27FC236}">
              <a16:creationId xmlns:a16="http://schemas.microsoft.com/office/drawing/2014/main" id="{3035F2D8-42B7-4819-9800-B2CCCB399143}"/>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63" name="TextBox 562">
          <a:extLst>
            <a:ext uri="{FF2B5EF4-FFF2-40B4-BE49-F238E27FC236}">
              <a16:creationId xmlns:a16="http://schemas.microsoft.com/office/drawing/2014/main" id="{DEBB9431-2899-4A27-B4CA-51DD0B1DC0F5}"/>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64" name="TextBox 563">
          <a:extLst>
            <a:ext uri="{FF2B5EF4-FFF2-40B4-BE49-F238E27FC236}">
              <a16:creationId xmlns:a16="http://schemas.microsoft.com/office/drawing/2014/main" id="{3FB99E81-DA8F-43B5-97F8-CCCEE8971A6B}"/>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65" name="TextBox 564">
          <a:extLst>
            <a:ext uri="{FF2B5EF4-FFF2-40B4-BE49-F238E27FC236}">
              <a16:creationId xmlns:a16="http://schemas.microsoft.com/office/drawing/2014/main" id="{0BEA4759-9F91-44AD-8068-1CA9FDC2E382}"/>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66" name="TextBox 565">
          <a:extLst>
            <a:ext uri="{FF2B5EF4-FFF2-40B4-BE49-F238E27FC236}">
              <a16:creationId xmlns:a16="http://schemas.microsoft.com/office/drawing/2014/main" id="{16F593F0-D340-4B70-AAA1-76AC5AD97018}"/>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67" name="TextBox 566">
          <a:extLst>
            <a:ext uri="{FF2B5EF4-FFF2-40B4-BE49-F238E27FC236}">
              <a16:creationId xmlns:a16="http://schemas.microsoft.com/office/drawing/2014/main" id="{0C5FF1E2-B3D1-4263-887F-022D59901FDD}"/>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68" name="TextBox 567">
          <a:extLst>
            <a:ext uri="{FF2B5EF4-FFF2-40B4-BE49-F238E27FC236}">
              <a16:creationId xmlns:a16="http://schemas.microsoft.com/office/drawing/2014/main" id="{28AA0BD3-3451-4F89-B486-E312E0079990}"/>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20</xdr:row>
      <xdr:rowOff>0</xdr:rowOff>
    </xdr:from>
    <xdr:ext cx="184731" cy="264560"/>
    <xdr:sp macro="" textlink="">
      <xdr:nvSpPr>
        <xdr:cNvPr id="569" name="TextBox 568">
          <a:extLst>
            <a:ext uri="{FF2B5EF4-FFF2-40B4-BE49-F238E27FC236}">
              <a16:creationId xmlns:a16="http://schemas.microsoft.com/office/drawing/2014/main" id="{B35D0B1E-84CB-41D3-AA15-FA594164EB53}"/>
            </a:ext>
          </a:extLst>
        </xdr:cNvPr>
        <xdr:cNvSpPr txBox="1"/>
      </xdr:nvSpPr>
      <xdr:spPr>
        <a:xfrm>
          <a:off x="1304925"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20</xdr:row>
      <xdr:rowOff>0</xdr:rowOff>
    </xdr:from>
    <xdr:ext cx="184731" cy="264560"/>
    <xdr:sp macro="" textlink="">
      <xdr:nvSpPr>
        <xdr:cNvPr id="570" name="TextBox 569">
          <a:extLst>
            <a:ext uri="{FF2B5EF4-FFF2-40B4-BE49-F238E27FC236}">
              <a16:creationId xmlns:a16="http://schemas.microsoft.com/office/drawing/2014/main" id="{9C928C11-5EC3-4A4D-99AF-DAE072A92FCA}"/>
            </a:ext>
          </a:extLst>
        </xdr:cNvPr>
        <xdr:cNvSpPr txBox="1"/>
      </xdr:nvSpPr>
      <xdr:spPr>
        <a:xfrm>
          <a:off x="390940"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20</xdr:row>
      <xdr:rowOff>0</xdr:rowOff>
    </xdr:from>
    <xdr:ext cx="184731" cy="264560"/>
    <xdr:sp macro="" textlink="">
      <xdr:nvSpPr>
        <xdr:cNvPr id="571" name="TextBox 570">
          <a:extLst>
            <a:ext uri="{FF2B5EF4-FFF2-40B4-BE49-F238E27FC236}">
              <a16:creationId xmlns:a16="http://schemas.microsoft.com/office/drawing/2014/main" id="{38C7A1C6-AFCF-4EE8-825C-AC80A6CDE063}"/>
            </a:ext>
          </a:extLst>
        </xdr:cNvPr>
        <xdr:cNvSpPr txBox="1"/>
      </xdr:nvSpPr>
      <xdr:spPr>
        <a:xfrm>
          <a:off x="390940"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20</xdr:row>
      <xdr:rowOff>0</xdr:rowOff>
    </xdr:from>
    <xdr:ext cx="184731" cy="264560"/>
    <xdr:sp macro="" textlink="">
      <xdr:nvSpPr>
        <xdr:cNvPr id="572" name="TextBox 571">
          <a:extLst>
            <a:ext uri="{FF2B5EF4-FFF2-40B4-BE49-F238E27FC236}">
              <a16:creationId xmlns:a16="http://schemas.microsoft.com/office/drawing/2014/main" id="{40D90C6B-C785-40CE-82DA-9FFCA68822C6}"/>
            </a:ext>
          </a:extLst>
        </xdr:cNvPr>
        <xdr:cNvSpPr txBox="1"/>
      </xdr:nvSpPr>
      <xdr:spPr>
        <a:xfrm>
          <a:off x="390940"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20</xdr:row>
      <xdr:rowOff>0</xdr:rowOff>
    </xdr:from>
    <xdr:ext cx="184731" cy="264560"/>
    <xdr:sp macro="" textlink="">
      <xdr:nvSpPr>
        <xdr:cNvPr id="573" name="TextBox 572">
          <a:extLst>
            <a:ext uri="{FF2B5EF4-FFF2-40B4-BE49-F238E27FC236}">
              <a16:creationId xmlns:a16="http://schemas.microsoft.com/office/drawing/2014/main" id="{418C05EE-128C-440A-8740-69D99FA93577}"/>
            </a:ext>
          </a:extLst>
        </xdr:cNvPr>
        <xdr:cNvSpPr txBox="1"/>
      </xdr:nvSpPr>
      <xdr:spPr>
        <a:xfrm>
          <a:off x="390940"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20</xdr:row>
      <xdr:rowOff>0</xdr:rowOff>
    </xdr:from>
    <xdr:ext cx="184731" cy="264560"/>
    <xdr:sp macro="" textlink="">
      <xdr:nvSpPr>
        <xdr:cNvPr id="574" name="TextBox 573">
          <a:extLst>
            <a:ext uri="{FF2B5EF4-FFF2-40B4-BE49-F238E27FC236}">
              <a16:creationId xmlns:a16="http://schemas.microsoft.com/office/drawing/2014/main" id="{DF7CFC5D-8743-4668-A5B5-7BEFA4DC0DB2}"/>
            </a:ext>
          </a:extLst>
        </xdr:cNvPr>
        <xdr:cNvSpPr txBox="1"/>
      </xdr:nvSpPr>
      <xdr:spPr>
        <a:xfrm>
          <a:off x="390940"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20</xdr:row>
      <xdr:rowOff>0</xdr:rowOff>
    </xdr:from>
    <xdr:ext cx="184731" cy="264560"/>
    <xdr:sp macro="" textlink="">
      <xdr:nvSpPr>
        <xdr:cNvPr id="575" name="TextBox 574">
          <a:extLst>
            <a:ext uri="{FF2B5EF4-FFF2-40B4-BE49-F238E27FC236}">
              <a16:creationId xmlns:a16="http://schemas.microsoft.com/office/drawing/2014/main" id="{398DF5CE-09D6-4627-ABF8-E672C193509B}"/>
            </a:ext>
          </a:extLst>
        </xdr:cNvPr>
        <xdr:cNvSpPr txBox="1"/>
      </xdr:nvSpPr>
      <xdr:spPr>
        <a:xfrm>
          <a:off x="390940"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20</xdr:row>
      <xdr:rowOff>0</xdr:rowOff>
    </xdr:from>
    <xdr:ext cx="184731" cy="264560"/>
    <xdr:sp macro="" textlink="">
      <xdr:nvSpPr>
        <xdr:cNvPr id="576" name="TextBox 575">
          <a:extLst>
            <a:ext uri="{FF2B5EF4-FFF2-40B4-BE49-F238E27FC236}">
              <a16:creationId xmlns:a16="http://schemas.microsoft.com/office/drawing/2014/main" id="{9A598B9A-3DE2-48AC-B320-56720931C0C7}"/>
            </a:ext>
          </a:extLst>
        </xdr:cNvPr>
        <xdr:cNvSpPr txBox="1"/>
      </xdr:nvSpPr>
      <xdr:spPr>
        <a:xfrm>
          <a:off x="390940"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20</xdr:row>
      <xdr:rowOff>0</xdr:rowOff>
    </xdr:from>
    <xdr:ext cx="184731" cy="264560"/>
    <xdr:sp macro="" textlink="">
      <xdr:nvSpPr>
        <xdr:cNvPr id="577" name="TextBox 576">
          <a:extLst>
            <a:ext uri="{FF2B5EF4-FFF2-40B4-BE49-F238E27FC236}">
              <a16:creationId xmlns:a16="http://schemas.microsoft.com/office/drawing/2014/main" id="{6FA22912-457F-4F71-A532-E7640D0D09A5}"/>
            </a:ext>
          </a:extLst>
        </xdr:cNvPr>
        <xdr:cNvSpPr txBox="1"/>
      </xdr:nvSpPr>
      <xdr:spPr>
        <a:xfrm>
          <a:off x="390940" y="1266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137</xdr:row>
      <xdr:rowOff>0</xdr:rowOff>
    </xdr:from>
    <xdr:ext cx="184731" cy="264560"/>
    <xdr:sp macro="" textlink="">
      <xdr:nvSpPr>
        <xdr:cNvPr id="578" name="TextBox 577">
          <a:extLst>
            <a:ext uri="{FF2B5EF4-FFF2-40B4-BE49-F238E27FC236}">
              <a16:creationId xmlns:a16="http://schemas.microsoft.com/office/drawing/2014/main" id="{A8BFE537-29AA-4156-B0C2-5039D22C62FE}"/>
            </a:ext>
          </a:extLst>
        </xdr:cNvPr>
        <xdr:cNvSpPr txBox="1"/>
      </xdr:nvSpPr>
      <xdr:spPr>
        <a:xfrm>
          <a:off x="39094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137</xdr:row>
      <xdr:rowOff>0</xdr:rowOff>
    </xdr:from>
    <xdr:ext cx="184731" cy="264560"/>
    <xdr:sp macro="" textlink="">
      <xdr:nvSpPr>
        <xdr:cNvPr id="579" name="TextBox 578">
          <a:extLst>
            <a:ext uri="{FF2B5EF4-FFF2-40B4-BE49-F238E27FC236}">
              <a16:creationId xmlns:a16="http://schemas.microsoft.com/office/drawing/2014/main" id="{E176A388-41B7-4B44-92E2-A83C7928DB6A}"/>
            </a:ext>
          </a:extLst>
        </xdr:cNvPr>
        <xdr:cNvSpPr txBox="1"/>
      </xdr:nvSpPr>
      <xdr:spPr>
        <a:xfrm>
          <a:off x="39094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137</xdr:row>
      <xdr:rowOff>0</xdr:rowOff>
    </xdr:from>
    <xdr:ext cx="184731" cy="264560"/>
    <xdr:sp macro="" textlink="">
      <xdr:nvSpPr>
        <xdr:cNvPr id="580" name="TextBox 579">
          <a:extLst>
            <a:ext uri="{FF2B5EF4-FFF2-40B4-BE49-F238E27FC236}">
              <a16:creationId xmlns:a16="http://schemas.microsoft.com/office/drawing/2014/main" id="{104C1548-795C-4582-A2FA-E2A022D56C1E}"/>
            </a:ext>
          </a:extLst>
        </xdr:cNvPr>
        <xdr:cNvSpPr txBox="1"/>
      </xdr:nvSpPr>
      <xdr:spPr>
        <a:xfrm>
          <a:off x="39094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137</xdr:row>
      <xdr:rowOff>0</xdr:rowOff>
    </xdr:from>
    <xdr:ext cx="184731" cy="264560"/>
    <xdr:sp macro="" textlink="">
      <xdr:nvSpPr>
        <xdr:cNvPr id="581" name="TextBox 580">
          <a:extLst>
            <a:ext uri="{FF2B5EF4-FFF2-40B4-BE49-F238E27FC236}">
              <a16:creationId xmlns:a16="http://schemas.microsoft.com/office/drawing/2014/main" id="{C1A16FA0-3E6C-409C-8312-2C672DAB8816}"/>
            </a:ext>
          </a:extLst>
        </xdr:cNvPr>
        <xdr:cNvSpPr txBox="1"/>
      </xdr:nvSpPr>
      <xdr:spPr>
        <a:xfrm>
          <a:off x="39094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137</xdr:row>
      <xdr:rowOff>0</xdr:rowOff>
    </xdr:from>
    <xdr:ext cx="184731" cy="264560"/>
    <xdr:sp macro="" textlink="">
      <xdr:nvSpPr>
        <xdr:cNvPr id="582" name="TextBox 581">
          <a:extLst>
            <a:ext uri="{FF2B5EF4-FFF2-40B4-BE49-F238E27FC236}">
              <a16:creationId xmlns:a16="http://schemas.microsoft.com/office/drawing/2014/main" id="{191FFCAF-C605-4420-AE24-61443CC45B53}"/>
            </a:ext>
          </a:extLst>
        </xdr:cNvPr>
        <xdr:cNvSpPr txBox="1"/>
      </xdr:nvSpPr>
      <xdr:spPr>
        <a:xfrm>
          <a:off x="39094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137</xdr:row>
      <xdr:rowOff>0</xdr:rowOff>
    </xdr:from>
    <xdr:ext cx="184731" cy="264560"/>
    <xdr:sp macro="" textlink="">
      <xdr:nvSpPr>
        <xdr:cNvPr id="583" name="TextBox 582">
          <a:extLst>
            <a:ext uri="{FF2B5EF4-FFF2-40B4-BE49-F238E27FC236}">
              <a16:creationId xmlns:a16="http://schemas.microsoft.com/office/drawing/2014/main" id="{F0E419D1-B9A1-4E86-A341-C5CCB177E7E5}"/>
            </a:ext>
          </a:extLst>
        </xdr:cNvPr>
        <xdr:cNvSpPr txBox="1"/>
      </xdr:nvSpPr>
      <xdr:spPr>
        <a:xfrm>
          <a:off x="39094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137</xdr:row>
      <xdr:rowOff>0</xdr:rowOff>
    </xdr:from>
    <xdr:ext cx="184731" cy="264560"/>
    <xdr:sp macro="" textlink="">
      <xdr:nvSpPr>
        <xdr:cNvPr id="584" name="TextBox 583">
          <a:extLst>
            <a:ext uri="{FF2B5EF4-FFF2-40B4-BE49-F238E27FC236}">
              <a16:creationId xmlns:a16="http://schemas.microsoft.com/office/drawing/2014/main" id="{109864D5-8816-4D9C-AD3C-BF751D3CC893}"/>
            </a:ext>
          </a:extLst>
        </xdr:cNvPr>
        <xdr:cNvSpPr txBox="1"/>
      </xdr:nvSpPr>
      <xdr:spPr>
        <a:xfrm>
          <a:off x="39094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137</xdr:row>
      <xdr:rowOff>0</xdr:rowOff>
    </xdr:from>
    <xdr:ext cx="184731" cy="264560"/>
    <xdr:sp macro="" textlink="">
      <xdr:nvSpPr>
        <xdr:cNvPr id="585" name="TextBox 584">
          <a:extLst>
            <a:ext uri="{FF2B5EF4-FFF2-40B4-BE49-F238E27FC236}">
              <a16:creationId xmlns:a16="http://schemas.microsoft.com/office/drawing/2014/main" id="{5875AF84-0AA6-48DD-946C-3E9F36E3B584}"/>
            </a:ext>
          </a:extLst>
        </xdr:cNvPr>
        <xdr:cNvSpPr txBox="1"/>
      </xdr:nvSpPr>
      <xdr:spPr>
        <a:xfrm>
          <a:off x="390940" y="15962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586" name="TextBox 585">
          <a:extLst>
            <a:ext uri="{FF2B5EF4-FFF2-40B4-BE49-F238E27FC236}">
              <a16:creationId xmlns:a16="http://schemas.microsoft.com/office/drawing/2014/main" id="{6F4E96E6-3A76-4129-8A81-AFB59A3D3DFE}"/>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587" name="TextBox 586">
          <a:extLst>
            <a:ext uri="{FF2B5EF4-FFF2-40B4-BE49-F238E27FC236}">
              <a16:creationId xmlns:a16="http://schemas.microsoft.com/office/drawing/2014/main" id="{A6E5A34D-61E0-4238-A381-C024555C277F}"/>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588" name="TextBox 587">
          <a:extLst>
            <a:ext uri="{FF2B5EF4-FFF2-40B4-BE49-F238E27FC236}">
              <a16:creationId xmlns:a16="http://schemas.microsoft.com/office/drawing/2014/main" id="{0ED7808B-DDC6-460B-9AFC-EC4E182988AF}"/>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589" name="TextBox 588">
          <a:extLst>
            <a:ext uri="{FF2B5EF4-FFF2-40B4-BE49-F238E27FC236}">
              <a16:creationId xmlns:a16="http://schemas.microsoft.com/office/drawing/2014/main" id="{14CE9605-0ED8-4BA9-A7B3-56658C45F0C3}"/>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590" name="TextBox 589">
          <a:extLst>
            <a:ext uri="{FF2B5EF4-FFF2-40B4-BE49-F238E27FC236}">
              <a16:creationId xmlns:a16="http://schemas.microsoft.com/office/drawing/2014/main" id="{24BF5711-FF46-4F9E-9D66-A1AB1A04D57D}"/>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591" name="TextBox 590">
          <a:extLst>
            <a:ext uri="{FF2B5EF4-FFF2-40B4-BE49-F238E27FC236}">
              <a16:creationId xmlns:a16="http://schemas.microsoft.com/office/drawing/2014/main" id="{8B784951-4E3F-4531-9E39-679FED2ECF8E}"/>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592" name="TextBox 591">
          <a:extLst>
            <a:ext uri="{FF2B5EF4-FFF2-40B4-BE49-F238E27FC236}">
              <a16:creationId xmlns:a16="http://schemas.microsoft.com/office/drawing/2014/main" id="{D4139067-EA1D-4AA9-AFF0-FB074BDF6E83}"/>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593" name="TextBox 592">
          <a:extLst>
            <a:ext uri="{FF2B5EF4-FFF2-40B4-BE49-F238E27FC236}">
              <a16:creationId xmlns:a16="http://schemas.microsoft.com/office/drawing/2014/main" id="{0DEE09BE-6A82-404D-A4A6-5F02F2F16EED}"/>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594" name="TextBox 593">
          <a:extLst>
            <a:ext uri="{FF2B5EF4-FFF2-40B4-BE49-F238E27FC236}">
              <a16:creationId xmlns:a16="http://schemas.microsoft.com/office/drawing/2014/main" id="{1C899B02-B290-413B-8970-996CCD94B28C}"/>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595" name="TextBox 594">
          <a:extLst>
            <a:ext uri="{FF2B5EF4-FFF2-40B4-BE49-F238E27FC236}">
              <a16:creationId xmlns:a16="http://schemas.microsoft.com/office/drawing/2014/main" id="{A9D0876C-1B11-4896-A9A8-64B159DE56E0}"/>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596" name="TextBox 595">
          <a:extLst>
            <a:ext uri="{FF2B5EF4-FFF2-40B4-BE49-F238E27FC236}">
              <a16:creationId xmlns:a16="http://schemas.microsoft.com/office/drawing/2014/main" id="{6B16A3AC-34F6-4E3F-BC7F-6E28425DD08D}"/>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597" name="TextBox 596">
          <a:extLst>
            <a:ext uri="{FF2B5EF4-FFF2-40B4-BE49-F238E27FC236}">
              <a16:creationId xmlns:a16="http://schemas.microsoft.com/office/drawing/2014/main" id="{435EEF6D-8315-4258-AE16-D8BBC2188A42}"/>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598" name="TextBox 597">
          <a:extLst>
            <a:ext uri="{FF2B5EF4-FFF2-40B4-BE49-F238E27FC236}">
              <a16:creationId xmlns:a16="http://schemas.microsoft.com/office/drawing/2014/main" id="{0F963F71-E616-4202-89FF-F8AA67287674}"/>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599" name="TextBox 598">
          <a:extLst>
            <a:ext uri="{FF2B5EF4-FFF2-40B4-BE49-F238E27FC236}">
              <a16:creationId xmlns:a16="http://schemas.microsoft.com/office/drawing/2014/main" id="{F2F4AF8D-2F09-4E8A-9DF5-520843A44954}"/>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00" name="TextBox 599">
          <a:extLst>
            <a:ext uri="{FF2B5EF4-FFF2-40B4-BE49-F238E27FC236}">
              <a16:creationId xmlns:a16="http://schemas.microsoft.com/office/drawing/2014/main" id="{53D88C0A-6631-446A-ABE4-4CBCBF821446}"/>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01" name="TextBox 600">
          <a:extLst>
            <a:ext uri="{FF2B5EF4-FFF2-40B4-BE49-F238E27FC236}">
              <a16:creationId xmlns:a16="http://schemas.microsoft.com/office/drawing/2014/main" id="{86990E2C-1AB0-44E9-92F7-37FFDA589E36}"/>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02" name="TextBox 601">
          <a:extLst>
            <a:ext uri="{FF2B5EF4-FFF2-40B4-BE49-F238E27FC236}">
              <a16:creationId xmlns:a16="http://schemas.microsoft.com/office/drawing/2014/main" id="{2BD01C4E-BD73-4C57-9DAC-F56FB3C2444B}"/>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03" name="TextBox 602">
          <a:extLst>
            <a:ext uri="{FF2B5EF4-FFF2-40B4-BE49-F238E27FC236}">
              <a16:creationId xmlns:a16="http://schemas.microsoft.com/office/drawing/2014/main" id="{E22185FB-9AB7-4897-A306-732E9B00A33C}"/>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04" name="TextBox 603">
          <a:extLst>
            <a:ext uri="{FF2B5EF4-FFF2-40B4-BE49-F238E27FC236}">
              <a16:creationId xmlns:a16="http://schemas.microsoft.com/office/drawing/2014/main" id="{07B031BC-C33F-4993-A14F-D5D6646F40C2}"/>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05" name="TextBox 604">
          <a:extLst>
            <a:ext uri="{FF2B5EF4-FFF2-40B4-BE49-F238E27FC236}">
              <a16:creationId xmlns:a16="http://schemas.microsoft.com/office/drawing/2014/main" id="{9E6389C3-46EF-4D47-BE12-3979211A2FEC}"/>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06" name="TextBox 605">
          <a:extLst>
            <a:ext uri="{FF2B5EF4-FFF2-40B4-BE49-F238E27FC236}">
              <a16:creationId xmlns:a16="http://schemas.microsoft.com/office/drawing/2014/main" id="{80CEE1C9-1256-48E7-A8E2-B55E9DDA48E3}"/>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07" name="TextBox 606">
          <a:extLst>
            <a:ext uri="{FF2B5EF4-FFF2-40B4-BE49-F238E27FC236}">
              <a16:creationId xmlns:a16="http://schemas.microsoft.com/office/drawing/2014/main" id="{AF42758A-A6A7-40F1-AF47-190296D36311}"/>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08" name="TextBox 607">
          <a:extLst>
            <a:ext uri="{FF2B5EF4-FFF2-40B4-BE49-F238E27FC236}">
              <a16:creationId xmlns:a16="http://schemas.microsoft.com/office/drawing/2014/main" id="{219707C2-82E0-42FB-A9CC-E32D86069AED}"/>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09" name="TextBox 608">
          <a:extLst>
            <a:ext uri="{FF2B5EF4-FFF2-40B4-BE49-F238E27FC236}">
              <a16:creationId xmlns:a16="http://schemas.microsoft.com/office/drawing/2014/main" id="{3C73EAEC-207B-4AD8-9373-E10B1438BA7E}"/>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10" name="TextBox 609">
          <a:extLst>
            <a:ext uri="{FF2B5EF4-FFF2-40B4-BE49-F238E27FC236}">
              <a16:creationId xmlns:a16="http://schemas.microsoft.com/office/drawing/2014/main" id="{43778A71-E4DD-4484-AD05-D8C16BDFE558}"/>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11" name="TextBox 610">
          <a:extLst>
            <a:ext uri="{FF2B5EF4-FFF2-40B4-BE49-F238E27FC236}">
              <a16:creationId xmlns:a16="http://schemas.microsoft.com/office/drawing/2014/main" id="{91DE760C-F03D-4BF3-82CD-A05E9F0B9F67}"/>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12" name="TextBox 611">
          <a:extLst>
            <a:ext uri="{FF2B5EF4-FFF2-40B4-BE49-F238E27FC236}">
              <a16:creationId xmlns:a16="http://schemas.microsoft.com/office/drawing/2014/main" id="{472CC74D-2033-464C-9533-9D21DD58D10F}"/>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13" name="TextBox 612">
          <a:extLst>
            <a:ext uri="{FF2B5EF4-FFF2-40B4-BE49-F238E27FC236}">
              <a16:creationId xmlns:a16="http://schemas.microsoft.com/office/drawing/2014/main" id="{C98926C7-A4C9-4F5B-813D-D944B76E71F8}"/>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14" name="TextBox 613">
          <a:extLst>
            <a:ext uri="{FF2B5EF4-FFF2-40B4-BE49-F238E27FC236}">
              <a16:creationId xmlns:a16="http://schemas.microsoft.com/office/drawing/2014/main" id="{A47EBF34-E3CF-41DB-91CD-9C914D4D8345}"/>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15" name="TextBox 614">
          <a:extLst>
            <a:ext uri="{FF2B5EF4-FFF2-40B4-BE49-F238E27FC236}">
              <a16:creationId xmlns:a16="http://schemas.microsoft.com/office/drawing/2014/main" id="{C318ACA5-ACC6-45C0-B5EE-E51C1390FB60}"/>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16" name="TextBox 615">
          <a:extLst>
            <a:ext uri="{FF2B5EF4-FFF2-40B4-BE49-F238E27FC236}">
              <a16:creationId xmlns:a16="http://schemas.microsoft.com/office/drawing/2014/main" id="{1119920E-2E85-4AF8-8F73-3154B740726A}"/>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17" name="TextBox 616">
          <a:extLst>
            <a:ext uri="{FF2B5EF4-FFF2-40B4-BE49-F238E27FC236}">
              <a16:creationId xmlns:a16="http://schemas.microsoft.com/office/drawing/2014/main" id="{36D96D10-7A3D-4A2B-A5F5-FAFD9BDA02D8}"/>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18" name="TextBox 617">
          <a:extLst>
            <a:ext uri="{FF2B5EF4-FFF2-40B4-BE49-F238E27FC236}">
              <a16:creationId xmlns:a16="http://schemas.microsoft.com/office/drawing/2014/main" id="{6438E373-B6C6-49F7-B190-289A7ED92378}"/>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19" name="TextBox 618">
          <a:extLst>
            <a:ext uri="{FF2B5EF4-FFF2-40B4-BE49-F238E27FC236}">
              <a16:creationId xmlns:a16="http://schemas.microsoft.com/office/drawing/2014/main" id="{A1ECDC9E-1489-426D-A4CC-91A37B94EF4C}"/>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20" name="TextBox 619">
          <a:extLst>
            <a:ext uri="{FF2B5EF4-FFF2-40B4-BE49-F238E27FC236}">
              <a16:creationId xmlns:a16="http://schemas.microsoft.com/office/drawing/2014/main" id="{369152EF-BD65-406E-BD29-302080CEF582}"/>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21" name="TextBox 620">
          <a:extLst>
            <a:ext uri="{FF2B5EF4-FFF2-40B4-BE49-F238E27FC236}">
              <a16:creationId xmlns:a16="http://schemas.microsoft.com/office/drawing/2014/main" id="{F57DDC04-03D5-494D-BD7A-F7B60D4BF695}"/>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22" name="TextBox 621">
          <a:extLst>
            <a:ext uri="{FF2B5EF4-FFF2-40B4-BE49-F238E27FC236}">
              <a16:creationId xmlns:a16="http://schemas.microsoft.com/office/drawing/2014/main" id="{22E8B612-3857-4C2E-A98B-2F4CF0B9DB66}"/>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23" name="TextBox 622">
          <a:extLst>
            <a:ext uri="{FF2B5EF4-FFF2-40B4-BE49-F238E27FC236}">
              <a16:creationId xmlns:a16="http://schemas.microsoft.com/office/drawing/2014/main" id="{82E26D61-BB0E-4601-A83D-E0A028A651DA}"/>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24" name="TextBox 623">
          <a:extLst>
            <a:ext uri="{FF2B5EF4-FFF2-40B4-BE49-F238E27FC236}">
              <a16:creationId xmlns:a16="http://schemas.microsoft.com/office/drawing/2014/main" id="{CBF3CEE9-3F5A-47DE-95FA-A8F2621E81F1}"/>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25" name="TextBox 624">
          <a:extLst>
            <a:ext uri="{FF2B5EF4-FFF2-40B4-BE49-F238E27FC236}">
              <a16:creationId xmlns:a16="http://schemas.microsoft.com/office/drawing/2014/main" id="{A8D3DC13-5B1F-464B-9DC3-0A0D0227A193}"/>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26" name="TextBox 625">
          <a:extLst>
            <a:ext uri="{FF2B5EF4-FFF2-40B4-BE49-F238E27FC236}">
              <a16:creationId xmlns:a16="http://schemas.microsoft.com/office/drawing/2014/main" id="{EED12B9A-3CBB-45F4-9D60-F4DBD2167745}"/>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27" name="TextBox 626">
          <a:extLst>
            <a:ext uri="{FF2B5EF4-FFF2-40B4-BE49-F238E27FC236}">
              <a16:creationId xmlns:a16="http://schemas.microsoft.com/office/drawing/2014/main" id="{C93F7B18-6667-42D5-9B4E-C9DF44E765EE}"/>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28" name="TextBox 627">
          <a:extLst>
            <a:ext uri="{FF2B5EF4-FFF2-40B4-BE49-F238E27FC236}">
              <a16:creationId xmlns:a16="http://schemas.microsoft.com/office/drawing/2014/main" id="{6D65D298-E323-4FF7-B90D-42954C1213EC}"/>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29" name="TextBox 628">
          <a:extLst>
            <a:ext uri="{FF2B5EF4-FFF2-40B4-BE49-F238E27FC236}">
              <a16:creationId xmlns:a16="http://schemas.microsoft.com/office/drawing/2014/main" id="{9450A028-5683-45AA-A9CB-F9643E60882D}"/>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30" name="TextBox 629">
          <a:extLst>
            <a:ext uri="{FF2B5EF4-FFF2-40B4-BE49-F238E27FC236}">
              <a16:creationId xmlns:a16="http://schemas.microsoft.com/office/drawing/2014/main" id="{16391DE0-F8B0-41FA-9FEF-DDBF56AA9AE1}"/>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31" name="TextBox 630">
          <a:extLst>
            <a:ext uri="{FF2B5EF4-FFF2-40B4-BE49-F238E27FC236}">
              <a16:creationId xmlns:a16="http://schemas.microsoft.com/office/drawing/2014/main" id="{F9174DDE-ABDE-4205-B480-21F87CA55674}"/>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32" name="TextBox 631">
          <a:extLst>
            <a:ext uri="{FF2B5EF4-FFF2-40B4-BE49-F238E27FC236}">
              <a16:creationId xmlns:a16="http://schemas.microsoft.com/office/drawing/2014/main" id="{69746FD1-53AE-4175-B398-396CD2697398}"/>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33" name="TextBox 632">
          <a:extLst>
            <a:ext uri="{FF2B5EF4-FFF2-40B4-BE49-F238E27FC236}">
              <a16:creationId xmlns:a16="http://schemas.microsoft.com/office/drawing/2014/main" id="{993F7020-398D-41DF-8CB0-AE43464222A1}"/>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34" name="TextBox 633">
          <a:extLst>
            <a:ext uri="{FF2B5EF4-FFF2-40B4-BE49-F238E27FC236}">
              <a16:creationId xmlns:a16="http://schemas.microsoft.com/office/drawing/2014/main" id="{07CC2400-26AF-4D49-8F8B-0DAE22C82159}"/>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35" name="TextBox 634">
          <a:extLst>
            <a:ext uri="{FF2B5EF4-FFF2-40B4-BE49-F238E27FC236}">
              <a16:creationId xmlns:a16="http://schemas.microsoft.com/office/drawing/2014/main" id="{56587C4C-714E-47F9-9F3E-F6727EED3735}"/>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36" name="TextBox 635">
          <a:extLst>
            <a:ext uri="{FF2B5EF4-FFF2-40B4-BE49-F238E27FC236}">
              <a16:creationId xmlns:a16="http://schemas.microsoft.com/office/drawing/2014/main" id="{A71ABFEA-1CE7-4C21-B0EF-3439B835AFA8}"/>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37" name="TextBox 636">
          <a:extLst>
            <a:ext uri="{FF2B5EF4-FFF2-40B4-BE49-F238E27FC236}">
              <a16:creationId xmlns:a16="http://schemas.microsoft.com/office/drawing/2014/main" id="{1334DE91-FA9B-494B-A1EB-17CCC5625BBD}"/>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38" name="TextBox 637">
          <a:extLst>
            <a:ext uri="{FF2B5EF4-FFF2-40B4-BE49-F238E27FC236}">
              <a16:creationId xmlns:a16="http://schemas.microsoft.com/office/drawing/2014/main" id="{BB77EAC8-C132-42F9-9EF0-2CEE5DB23EE7}"/>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39" name="TextBox 638">
          <a:extLst>
            <a:ext uri="{FF2B5EF4-FFF2-40B4-BE49-F238E27FC236}">
              <a16:creationId xmlns:a16="http://schemas.microsoft.com/office/drawing/2014/main" id="{02F146BE-F25B-462E-B446-C821955C9B2D}"/>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40" name="TextBox 639">
          <a:extLst>
            <a:ext uri="{FF2B5EF4-FFF2-40B4-BE49-F238E27FC236}">
              <a16:creationId xmlns:a16="http://schemas.microsoft.com/office/drawing/2014/main" id="{E6D521A8-4347-4EC9-9FCF-E0749DBE518C}"/>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41" name="TextBox 640">
          <a:extLst>
            <a:ext uri="{FF2B5EF4-FFF2-40B4-BE49-F238E27FC236}">
              <a16:creationId xmlns:a16="http://schemas.microsoft.com/office/drawing/2014/main" id="{99B268A0-FB25-40CB-9631-0870C9FCD0A9}"/>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42" name="TextBox 641">
          <a:extLst>
            <a:ext uri="{FF2B5EF4-FFF2-40B4-BE49-F238E27FC236}">
              <a16:creationId xmlns:a16="http://schemas.microsoft.com/office/drawing/2014/main" id="{A7A720B5-00D4-4685-B3F7-E946A5E9B24C}"/>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43" name="TextBox 642">
          <a:extLst>
            <a:ext uri="{FF2B5EF4-FFF2-40B4-BE49-F238E27FC236}">
              <a16:creationId xmlns:a16="http://schemas.microsoft.com/office/drawing/2014/main" id="{B1EA3B4E-C64E-4FB7-8C72-C75F23C0FED5}"/>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44" name="TextBox 643">
          <a:extLst>
            <a:ext uri="{FF2B5EF4-FFF2-40B4-BE49-F238E27FC236}">
              <a16:creationId xmlns:a16="http://schemas.microsoft.com/office/drawing/2014/main" id="{5FF8FA23-9B12-40DF-8844-07AD2F152FE4}"/>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45" name="TextBox 644">
          <a:extLst>
            <a:ext uri="{FF2B5EF4-FFF2-40B4-BE49-F238E27FC236}">
              <a16:creationId xmlns:a16="http://schemas.microsoft.com/office/drawing/2014/main" id="{62937622-C582-443E-95F7-C03B78FD76FA}"/>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46" name="TextBox 645">
          <a:extLst>
            <a:ext uri="{FF2B5EF4-FFF2-40B4-BE49-F238E27FC236}">
              <a16:creationId xmlns:a16="http://schemas.microsoft.com/office/drawing/2014/main" id="{1FEC1E25-F361-416B-A821-90E2A740880F}"/>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47" name="TextBox 646">
          <a:extLst>
            <a:ext uri="{FF2B5EF4-FFF2-40B4-BE49-F238E27FC236}">
              <a16:creationId xmlns:a16="http://schemas.microsoft.com/office/drawing/2014/main" id="{3BA53CA3-2619-4F99-9BEC-9CF44E78543D}"/>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48" name="TextBox 647">
          <a:extLst>
            <a:ext uri="{FF2B5EF4-FFF2-40B4-BE49-F238E27FC236}">
              <a16:creationId xmlns:a16="http://schemas.microsoft.com/office/drawing/2014/main" id="{A15BB4F0-8902-45BB-8DF4-A27A7596621B}"/>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49" name="TextBox 648">
          <a:extLst>
            <a:ext uri="{FF2B5EF4-FFF2-40B4-BE49-F238E27FC236}">
              <a16:creationId xmlns:a16="http://schemas.microsoft.com/office/drawing/2014/main" id="{81DB32A5-9F1C-45F9-AAC7-3A5709CFDDDB}"/>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50" name="TextBox 649">
          <a:extLst>
            <a:ext uri="{FF2B5EF4-FFF2-40B4-BE49-F238E27FC236}">
              <a16:creationId xmlns:a16="http://schemas.microsoft.com/office/drawing/2014/main" id="{FED56F64-869F-4586-A409-37DE6A38E122}"/>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51" name="TextBox 650">
          <a:extLst>
            <a:ext uri="{FF2B5EF4-FFF2-40B4-BE49-F238E27FC236}">
              <a16:creationId xmlns:a16="http://schemas.microsoft.com/office/drawing/2014/main" id="{830B0AFE-12BD-4E0C-B44E-492DFA6E109B}"/>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52" name="TextBox 651">
          <a:extLst>
            <a:ext uri="{FF2B5EF4-FFF2-40B4-BE49-F238E27FC236}">
              <a16:creationId xmlns:a16="http://schemas.microsoft.com/office/drawing/2014/main" id="{D8B0B624-749B-4F11-B8F0-2191903D90FF}"/>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53" name="TextBox 652">
          <a:extLst>
            <a:ext uri="{FF2B5EF4-FFF2-40B4-BE49-F238E27FC236}">
              <a16:creationId xmlns:a16="http://schemas.microsoft.com/office/drawing/2014/main" id="{B13E0156-9125-4971-A491-98A553BA3BF9}"/>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54" name="TextBox 653">
          <a:extLst>
            <a:ext uri="{FF2B5EF4-FFF2-40B4-BE49-F238E27FC236}">
              <a16:creationId xmlns:a16="http://schemas.microsoft.com/office/drawing/2014/main" id="{BF1CC2CA-5F67-4955-8DD2-EEAB902227B5}"/>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55" name="TextBox 654">
          <a:extLst>
            <a:ext uri="{FF2B5EF4-FFF2-40B4-BE49-F238E27FC236}">
              <a16:creationId xmlns:a16="http://schemas.microsoft.com/office/drawing/2014/main" id="{3DDF8F0E-1EB7-48A4-B50D-315C76B95CE1}"/>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56" name="TextBox 655">
          <a:extLst>
            <a:ext uri="{FF2B5EF4-FFF2-40B4-BE49-F238E27FC236}">
              <a16:creationId xmlns:a16="http://schemas.microsoft.com/office/drawing/2014/main" id="{95A61C91-1118-44CE-8B01-D7782C7B2CC8}"/>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57" name="TextBox 656">
          <a:extLst>
            <a:ext uri="{FF2B5EF4-FFF2-40B4-BE49-F238E27FC236}">
              <a16:creationId xmlns:a16="http://schemas.microsoft.com/office/drawing/2014/main" id="{552DE239-2D40-44A2-B543-07F2D45A69FC}"/>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58" name="TextBox 657">
          <a:extLst>
            <a:ext uri="{FF2B5EF4-FFF2-40B4-BE49-F238E27FC236}">
              <a16:creationId xmlns:a16="http://schemas.microsoft.com/office/drawing/2014/main" id="{2324B301-87BD-4C2B-A860-1B7502ECA954}"/>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59" name="TextBox 658">
          <a:extLst>
            <a:ext uri="{FF2B5EF4-FFF2-40B4-BE49-F238E27FC236}">
              <a16:creationId xmlns:a16="http://schemas.microsoft.com/office/drawing/2014/main" id="{3A3ACE8D-911E-4A7D-91F8-DFDAEBE29BBB}"/>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60" name="TextBox 659">
          <a:extLst>
            <a:ext uri="{FF2B5EF4-FFF2-40B4-BE49-F238E27FC236}">
              <a16:creationId xmlns:a16="http://schemas.microsoft.com/office/drawing/2014/main" id="{744516FD-FE03-4863-9AD0-7581A53AE751}"/>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61" name="TextBox 660">
          <a:extLst>
            <a:ext uri="{FF2B5EF4-FFF2-40B4-BE49-F238E27FC236}">
              <a16:creationId xmlns:a16="http://schemas.microsoft.com/office/drawing/2014/main" id="{3825189E-A8FF-45A5-9B62-D22521A2175A}"/>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62" name="TextBox 661">
          <a:extLst>
            <a:ext uri="{FF2B5EF4-FFF2-40B4-BE49-F238E27FC236}">
              <a16:creationId xmlns:a16="http://schemas.microsoft.com/office/drawing/2014/main" id="{6A1E0FA2-5B5C-4A86-9D36-88370F5994F0}"/>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63" name="TextBox 662">
          <a:extLst>
            <a:ext uri="{FF2B5EF4-FFF2-40B4-BE49-F238E27FC236}">
              <a16:creationId xmlns:a16="http://schemas.microsoft.com/office/drawing/2014/main" id="{05239D74-DD7D-414C-8B8F-AD7DED5482B5}"/>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64" name="TextBox 663">
          <a:extLst>
            <a:ext uri="{FF2B5EF4-FFF2-40B4-BE49-F238E27FC236}">
              <a16:creationId xmlns:a16="http://schemas.microsoft.com/office/drawing/2014/main" id="{FD2F13DF-68B6-41B6-8214-8979D7C76ABF}"/>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65" name="TextBox 664">
          <a:extLst>
            <a:ext uri="{FF2B5EF4-FFF2-40B4-BE49-F238E27FC236}">
              <a16:creationId xmlns:a16="http://schemas.microsoft.com/office/drawing/2014/main" id="{04C8B899-498C-4B51-86C3-325AACB1D7E4}"/>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66" name="TextBox 665">
          <a:extLst>
            <a:ext uri="{FF2B5EF4-FFF2-40B4-BE49-F238E27FC236}">
              <a16:creationId xmlns:a16="http://schemas.microsoft.com/office/drawing/2014/main" id="{2333FE63-274E-4C2B-8555-1B3D87E78BF6}"/>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67" name="TextBox 666">
          <a:extLst>
            <a:ext uri="{FF2B5EF4-FFF2-40B4-BE49-F238E27FC236}">
              <a16:creationId xmlns:a16="http://schemas.microsoft.com/office/drawing/2014/main" id="{9F82A1A9-074C-4502-85A6-8392300EC809}"/>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68" name="TextBox 667">
          <a:extLst>
            <a:ext uri="{FF2B5EF4-FFF2-40B4-BE49-F238E27FC236}">
              <a16:creationId xmlns:a16="http://schemas.microsoft.com/office/drawing/2014/main" id="{68092F61-173A-4A1F-A143-19CAADFE5F5B}"/>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69" name="TextBox 668">
          <a:extLst>
            <a:ext uri="{FF2B5EF4-FFF2-40B4-BE49-F238E27FC236}">
              <a16:creationId xmlns:a16="http://schemas.microsoft.com/office/drawing/2014/main" id="{1BB1DDFD-DE60-46FA-9849-0DD704520FF0}"/>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70" name="TextBox 669">
          <a:extLst>
            <a:ext uri="{FF2B5EF4-FFF2-40B4-BE49-F238E27FC236}">
              <a16:creationId xmlns:a16="http://schemas.microsoft.com/office/drawing/2014/main" id="{10882ADB-9033-43D9-B6D4-8FFA012F8ED1}"/>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71" name="TextBox 670">
          <a:extLst>
            <a:ext uri="{FF2B5EF4-FFF2-40B4-BE49-F238E27FC236}">
              <a16:creationId xmlns:a16="http://schemas.microsoft.com/office/drawing/2014/main" id="{38109934-1DE5-4A0A-92C4-7229C28C8B49}"/>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72" name="TextBox 671">
          <a:extLst>
            <a:ext uri="{FF2B5EF4-FFF2-40B4-BE49-F238E27FC236}">
              <a16:creationId xmlns:a16="http://schemas.microsoft.com/office/drawing/2014/main" id="{F27EF0EF-4235-4022-956E-D8E3D3509F7B}"/>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73" name="TextBox 672">
          <a:extLst>
            <a:ext uri="{FF2B5EF4-FFF2-40B4-BE49-F238E27FC236}">
              <a16:creationId xmlns:a16="http://schemas.microsoft.com/office/drawing/2014/main" id="{CAEB0B8D-3D65-4F99-AA32-918C95730ED0}"/>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74" name="TextBox 673">
          <a:extLst>
            <a:ext uri="{FF2B5EF4-FFF2-40B4-BE49-F238E27FC236}">
              <a16:creationId xmlns:a16="http://schemas.microsoft.com/office/drawing/2014/main" id="{9C2C4682-19DA-403D-B82C-6419455E3D61}"/>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75" name="TextBox 674">
          <a:extLst>
            <a:ext uri="{FF2B5EF4-FFF2-40B4-BE49-F238E27FC236}">
              <a16:creationId xmlns:a16="http://schemas.microsoft.com/office/drawing/2014/main" id="{92F1AC45-73E9-4690-9628-F2A8E4540B95}"/>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76" name="TextBox 675">
          <a:extLst>
            <a:ext uri="{FF2B5EF4-FFF2-40B4-BE49-F238E27FC236}">
              <a16:creationId xmlns:a16="http://schemas.microsoft.com/office/drawing/2014/main" id="{5AC3E4E2-47B0-46DD-A2CD-D02947E3A3A6}"/>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77" name="TextBox 676">
          <a:extLst>
            <a:ext uri="{FF2B5EF4-FFF2-40B4-BE49-F238E27FC236}">
              <a16:creationId xmlns:a16="http://schemas.microsoft.com/office/drawing/2014/main" id="{B1734039-4A80-4E16-BE70-3FDDFC11BFBA}"/>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78" name="TextBox 677">
          <a:extLst>
            <a:ext uri="{FF2B5EF4-FFF2-40B4-BE49-F238E27FC236}">
              <a16:creationId xmlns:a16="http://schemas.microsoft.com/office/drawing/2014/main" id="{3DC3ADB6-0897-43C6-87EF-AFE9AB5AFA6B}"/>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79" name="TextBox 678">
          <a:extLst>
            <a:ext uri="{FF2B5EF4-FFF2-40B4-BE49-F238E27FC236}">
              <a16:creationId xmlns:a16="http://schemas.microsoft.com/office/drawing/2014/main" id="{35169EDF-A338-4E11-8DC1-C3E69D2DA524}"/>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80" name="TextBox 679">
          <a:extLst>
            <a:ext uri="{FF2B5EF4-FFF2-40B4-BE49-F238E27FC236}">
              <a16:creationId xmlns:a16="http://schemas.microsoft.com/office/drawing/2014/main" id="{2E61A5B7-9D4C-43D7-B6C5-5D5D9D4E42C1}"/>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81" name="TextBox 680">
          <a:extLst>
            <a:ext uri="{FF2B5EF4-FFF2-40B4-BE49-F238E27FC236}">
              <a16:creationId xmlns:a16="http://schemas.microsoft.com/office/drawing/2014/main" id="{25423DAF-348B-482A-8590-AAEBCC1F92BF}"/>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82" name="TextBox 681">
          <a:extLst>
            <a:ext uri="{FF2B5EF4-FFF2-40B4-BE49-F238E27FC236}">
              <a16:creationId xmlns:a16="http://schemas.microsoft.com/office/drawing/2014/main" id="{FC7D6056-B2EF-4C0E-9CB1-DE44FFAFC24F}"/>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83" name="TextBox 682">
          <a:extLst>
            <a:ext uri="{FF2B5EF4-FFF2-40B4-BE49-F238E27FC236}">
              <a16:creationId xmlns:a16="http://schemas.microsoft.com/office/drawing/2014/main" id="{FCBAFFC3-1B02-4E91-B9B3-C04B32022924}"/>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84" name="TextBox 683">
          <a:extLst>
            <a:ext uri="{FF2B5EF4-FFF2-40B4-BE49-F238E27FC236}">
              <a16:creationId xmlns:a16="http://schemas.microsoft.com/office/drawing/2014/main" id="{675E935E-036D-49B0-AA7E-610A7251E3D3}"/>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695740</xdr:colOff>
      <xdr:row>157</xdr:row>
      <xdr:rowOff>0</xdr:rowOff>
    </xdr:from>
    <xdr:ext cx="184731" cy="264560"/>
    <xdr:sp macro="" textlink="">
      <xdr:nvSpPr>
        <xdr:cNvPr id="685" name="TextBox 684">
          <a:extLst>
            <a:ext uri="{FF2B5EF4-FFF2-40B4-BE49-F238E27FC236}">
              <a16:creationId xmlns:a16="http://schemas.microsoft.com/office/drawing/2014/main" id="{6069FF0E-DD62-434A-8AF9-331876B43440}"/>
            </a:ext>
          </a:extLst>
        </xdr:cNvPr>
        <xdr:cNvSpPr txBox="1"/>
      </xdr:nvSpPr>
      <xdr:spPr>
        <a:xfrm>
          <a:off x="10862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86" name="TextBox 685">
          <a:extLst>
            <a:ext uri="{FF2B5EF4-FFF2-40B4-BE49-F238E27FC236}">
              <a16:creationId xmlns:a16="http://schemas.microsoft.com/office/drawing/2014/main" id="{375ACCB2-2382-4A0C-A659-97229BBCA295}"/>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87" name="TextBox 686">
          <a:extLst>
            <a:ext uri="{FF2B5EF4-FFF2-40B4-BE49-F238E27FC236}">
              <a16:creationId xmlns:a16="http://schemas.microsoft.com/office/drawing/2014/main" id="{6B28BE5F-F0FC-462A-898A-22CAE6B3729F}"/>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88" name="TextBox 687">
          <a:extLst>
            <a:ext uri="{FF2B5EF4-FFF2-40B4-BE49-F238E27FC236}">
              <a16:creationId xmlns:a16="http://schemas.microsoft.com/office/drawing/2014/main" id="{1A966131-3ABF-42DA-B5D4-92AACC93D00A}"/>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89" name="TextBox 688">
          <a:extLst>
            <a:ext uri="{FF2B5EF4-FFF2-40B4-BE49-F238E27FC236}">
              <a16:creationId xmlns:a16="http://schemas.microsoft.com/office/drawing/2014/main" id="{66A3EBB2-CDF5-4FC1-B59A-CA95207286D3}"/>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90" name="TextBox 689">
          <a:extLst>
            <a:ext uri="{FF2B5EF4-FFF2-40B4-BE49-F238E27FC236}">
              <a16:creationId xmlns:a16="http://schemas.microsoft.com/office/drawing/2014/main" id="{3ABAF9B6-7CC8-4B3F-A676-8A43313D5E09}"/>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91" name="TextBox 690">
          <a:extLst>
            <a:ext uri="{FF2B5EF4-FFF2-40B4-BE49-F238E27FC236}">
              <a16:creationId xmlns:a16="http://schemas.microsoft.com/office/drawing/2014/main" id="{057B0277-F26F-444A-BCF6-494643628FD3}"/>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92" name="TextBox 691">
          <a:extLst>
            <a:ext uri="{FF2B5EF4-FFF2-40B4-BE49-F238E27FC236}">
              <a16:creationId xmlns:a16="http://schemas.microsoft.com/office/drawing/2014/main" id="{7CEEFA07-D356-41D4-BDFC-C5C3191DEE5D}"/>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693" name="TextBox 692">
          <a:extLst>
            <a:ext uri="{FF2B5EF4-FFF2-40B4-BE49-F238E27FC236}">
              <a16:creationId xmlns:a16="http://schemas.microsoft.com/office/drawing/2014/main" id="{FABDB238-7167-4A9A-A000-8AADDD8F440A}"/>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94" name="TextBox 693">
          <a:extLst>
            <a:ext uri="{FF2B5EF4-FFF2-40B4-BE49-F238E27FC236}">
              <a16:creationId xmlns:a16="http://schemas.microsoft.com/office/drawing/2014/main" id="{271BCD71-6E4B-4818-BCFA-38393BF1EFD0}"/>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95" name="TextBox 694">
          <a:extLst>
            <a:ext uri="{FF2B5EF4-FFF2-40B4-BE49-F238E27FC236}">
              <a16:creationId xmlns:a16="http://schemas.microsoft.com/office/drawing/2014/main" id="{7AD34FDD-A0A0-44C6-8867-2FA3EE785226}"/>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96" name="TextBox 695">
          <a:extLst>
            <a:ext uri="{FF2B5EF4-FFF2-40B4-BE49-F238E27FC236}">
              <a16:creationId xmlns:a16="http://schemas.microsoft.com/office/drawing/2014/main" id="{3BF6F668-5A6F-4D67-98E6-AAB841A39BEC}"/>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157</xdr:row>
      <xdr:rowOff>0</xdr:rowOff>
    </xdr:from>
    <xdr:ext cx="184731" cy="264560"/>
    <xdr:sp macro="" textlink="">
      <xdr:nvSpPr>
        <xdr:cNvPr id="697" name="TextBox 696">
          <a:extLst>
            <a:ext uri="{FF2B5EF4-FFF2-40B4-BE49-F238E27FC236}">
              <a16:creationId xmlns:a16="http://schemas.microsoft.com/office/drawing/2014/main" id="{10B17CDA-BF46-4F07-8212-194971F6D1BB}"/>
            </a:ext>
          </a:extLst>
        </xdr:cNvPr>
        <xdr:cNvSpPr txBox="1"/>
      </xdr:nvSpPr>
      <xdr:spPr>
        <a:xfrm>
          <a:off x="200066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98" name="TextBox 697">
          <a:extLst>
            <a:ext uri="{FF2B5EF4-FFF2-40B4-BE49-F238E27FC236}">
              <a16:creationId xmlns:a16="http://schemas.microsoft.com/office/drawing/2014/main" id="{6929F069-1E64-4EDE-A380-1DA691A9CF65}"/>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699" name="TextBox 698">
          <a:extLst>
            <a:ext uri="{FF2B5EF4-FFF2-40B4-BE49-F238E27FC236}">
              <a16:creationId xmlns:a16="http://schemas.microsoft.com/office/drawing/2014/main" id="{08431744-9273-4D16-8467-38D9C552D724}"/>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700" name="TextBox 699">
          <a:extLst>
            <a:ext uri="{FF2B5EF4-FFF2-40B4-BE49-F238E27FC236}">
              <a16:creationId xmlns:a16="http://schemas.microsoft.com/office/drawing/2014/main" id="{AE522EE6-6AA1-4B19-BE50-F5080FB23BC7}"/>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701" name="TextBox 700">
          <a:extLst>
            <a:ext uri="{FF2B5EF4-FFF2-40B4-BE49-F238E27FC236}">
              <a16:creationId xmlns:a16="http://schemas.microsoft.com/office/drawing/2014/main" id="{48993055-53DE-4A2C-97D9-583CCBB8C29A}"/>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702" name="TextBox 701">
          <a:extLst>
            <a:ext uri="{FF2B5EF4-FFF2-40B4-BE49-F238E27FC236}">
              <a16:creationId xmlns:a16="http://schemas.microsoft.com/office/drawing/2014/main" id="{4CCCA542-0CA2-4987-91B4-DD75010E51E2}"/>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703" name="TextBox 702">
          <a:extLst>
            <a:ext uri="{FF2B5EF4-FFF2-40B4-BE49-F238E27FC236}">
              <a16:creationId xmlns:a16="http://schemas.microsoft.com/office/drawing/2014/main" id="{80E71B0B-4DE1-4E17-8109-D4DEC4CA9478}"/>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704" name="TextBox 703">
          <a:extLst>
            <a:ext uri="{FF2B5EF4-FFF2-40B4-BE49-F238E27FC236}">
              <a16:creationId xmlns:a16="http://schemas.microsoft.com/office/drawing/2014/main" id="{6FF3FDD8-069D-4B63-9A68-4B07F91E69B4}"/>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157</xdr:row>
      <xdr:rowOff>0</xdr:rowOff>
    </xdr:from>
    <xdr:ext cx="184731" cy="264560"/>
    <xdr:sp macro="" textlink="">
      <xdr:nvSpPr>
        <xdr:cNvPr id="705" name="TextBox 704">
          <a:extLst>
            <a:ext uri="{FF2B5EF4-FFF2-40B4-BE49-F238E27FC236}">
              <a16:creationId xmlns:a16="http://schemas.microsoft.com/office/drawing/2014/main" id="{ADAD41FF-D031-4187-8B1F-09C32613CCCE}"/>
            </a:ext>
          </a:extLst>
        </xdr:cNvPr>
        <xdr:cNvSpPr txBox="1"/>
      </xdr:nvSpPr>
      <xdr:spPr>
        <a:xfrm>
          <a:off x="390940"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706" name="TextBox 705">
          <a:extLst>
            <a:ext uri="{FF2B5EF4-FFF2-40B4-BE49-F238E27FC236}">
              <a16:creationId xmlns:a16="http://schemas.microsoft.com/office/drawing/2014/main" id="{FA8F73C9-7CA4-4617-BD95-BC2E2D2C7EC7}"/>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707" name="TextBox 706">
          <a:extLst>
            <a:ext uri="{FF2B5EF4-FFF2-40B4-BE49-F238E27FC236}">
              <a16:creationId xmlns:a16="http://schemas.microsoft.com/office/drawing/2014/main" id="{0F5B8EF5-5D57-42D0-8A22-A18D59B38FF7}"/>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708" name="TextBox 707">
          <a:extLst>
            <a:ext uri="{FF2B5EF4-FFF2-40B4-BE49-F238E27FC236}">
              <a16:creationId xmlns:a16="http://schemas.microsoft.com/office/drawing/2014/main" id="{8C748579-29F4-4DE3-A924-9273DF24220E}"/>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709" name="TextBox 708">
          <a:extLst>
            <a:ext uri="{FF2B5EF4-FFF2-40B4-BE49-F238E27FC236}">
              <a16:creationId xmlns:a16="http://schemas.microsoft.com/office/drawing/2014/main" id="{A88966CD-DD07-46B9-84A7-B530345A2639}"/>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710" name="TextBox 709">
          <a:extLst>
            <a:ext uri="{FF2B5EF4-FFF2-40B4-BE49-F238E27FC236}">
              <a16:creationId xmlns:a16="http://schemas.microsoft.com/office/drawing/2014/main" id="{0F68D538-9747-4BF6-A48D-F7EFD4EC3F0A}"/>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711" name="TextBox 710">
          <a:extLst>
            <a:ext uri="{FF2B5EF4-FFF2-40B4-BE49-F238E27FC236}">
              <a16:creationId xmlns:a16="http://schemas.microsoft.com/office/drawing/2014/main" id="{5BFE8458-4D38-4B9E-A27A-8EDCC7DE57C6}"/>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712" name="TextBox 711">
          <a:extLst>
            <a:ext uri="{FF2B5EF4-FFF2-40B4-BE49-F238E27FC236}">
              <a16:creationId xmlns:a16="http://schemas.microsoft.com/office/drawing/2014/main" id="{26FEA367-1252-4507-B4C8-490BEF22F2F5}"/>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157</xdr:row>
      <xdr:rowOff>0</xdr:rowOff>
    </xdr:from>
    <xdr:ext cx="184731" cy="264560"/>
    <xdr:sp macro="" textlink="">
      <xdr:nvSpPr>
        <xdr:cNvPr id="713" name="TextBox 712">
          <a:extLst>
            <a:ext uri="{FF2B5EF4-FFF2-40B4-BE49-F238E27FC236}">
              <a16:creationId xmlns:a16="http://schemas.microsoft.com/office/drawing/2014/main" id="{BEB68EF8-033E-4AA2-8D0B-035CE8C2A5AD}"/>
            </a:ext>
          </a:extLst>
        </xdr:cNvPr>
        <xdr:cNvSpPr txBox="1"/>
      </xdr:nvSpPr>
      <xdr:spPr>
        <a:xfrm>
          <a:off x="1304925" y="18609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14" name="TextBox 713">
          <a:extLst>
            <a:ext uri="{FF2B5EF4-FFF2-40B4-BE49-F238E27FC236}">
              <a16:creationId xmlns:a16="http://schemas.microsoft.com/office/drawing/2014/main" id="{C981123B-180B-434A-A2FE-3532BAA6FA65}"/>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15" name="TextBox 714">
          <a:extLst>
            <a:ext uri="{FF2B5EF4-FFF2-40B4-BE49-F238E27FC236}">
              <a16:creationId xmlns:a16="http://schemas.microsoft.com/office/drawing/2014/main" id="{796B4B63-EABA-47E7-A52F-48356006B9BA}"/>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16" name="TextBox 715">
          <a:extLst>
            <a:ext uri="{FF2B5EF4-FFF2-40B4-BE49-F238E27FC236}">
              <a16:creationId xmlns:a16="http://schemas.microsoft.com/office/drawing/2014/main" id="{8395FEAC-7717-402C-A21B-FEDDC38FD8A2}"/>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17" name="TextBox 716">
          <a:extLst>
            <a:ext uri="{FF2B5EF4-FFF2-40B4-BE49-F238E27FC236}">
              <a16:creationId xmlns:a16="http://schemas.microsoft.com/office/drawing/2014/main" id="{92F01B68-2B9C-444A-98B5-DB441EE0DFF3}"/>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18" name="TextBox 717">
          <a:extLst>
            <a:ext uri="{FF2B5EF4-FFF2-40B4-BE49-F238E27FC236}">
              <a16:creationId xmlns:a16="http://schemas.microsoft.com/office/drawing/2014/main" id="{D4BFBDF8-4443-4270-ADBB-F107A14D2F1B}"/>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19" name="TextBox 718">
          <a:extLst>
            <a:ext uri="{FF2B5EF4-FFF2-40B4-BE49-F238E27FC236}">
              <a16:creationId xmlns:a16="http://schemas.microsoft.com/office/drawing/2014/main" id="{1582BDD9-222C-4442-AFCA-5354AA66F51D}"/>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20" name="TextBox 719">
          <a:extLst>
            <a:ext uri="{FF2B5EF4-FFF2-40B4-BE49-F238E27FC236}">
              <a16:creationId xmlns:a16="http://schemas.microsoft.com/office/drawing/2014/main" id="{C71E6E12-658D-4BA5-9508-480E1C0BDDD7}"/>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21" name="TextBox 720">
          <a:extLst>
            <a:ext uri="{FF2B5EF4-FFF2-40B4-BE49-F238E27FC236}">
              <a16:creationId xmlns:a16="http://schemas.microsoft.com/office/drawing/2014/main" id="{E65D3E51-42F5-408B-8C0C-8258E577E736}"/>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22" name="TextBox 721">
          <a:extLst>
            <a:ext uri="{FF2B5EF4-FFF2-40B4-BE49-F238E27FC236}">
              <a16:creationId xmlns:a16="http://schemas.microsoft.com/office/drawing/2014/main" id="{4AF18F7A-4370-4E82-8F12-10EF3AAFF925}"/>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23" name="TextBox 722">
          <a:extLst>
            <a:ext uri="{FF2B5EF4-FFF2-40B4-BE49-F238E27FC236}">
              <a16:creationId xmlns:a16="http://schemas.microsoft.com/office/drawing/2014/main" id="{DF1B28E3-B727-4DCD-8B5E-722120DC1AD7}"/>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24" name="TextBox 723">
          <a:extLst>
            <a:ext uri="{FF2B5EF4-FFF2-40B4-BE49-F238E27FC236}">
              <a16:creationId xmlns:a16="http://schemas.microsoft.com/office/drawing/2014/main" id="{804C4193-0E06-4695-8652-5CC692C920C5}"/>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25" name="TextBox 724">
          <a:extLst>
            <a:ext uri="{FF2B5EF4-FFF2-40B4-BE49-F238E27FC236}">
              <a16:creationId xmlns:a16="http://schemas.microsoft.com/office/drawing/2014/main" id="{2AC00287-21EF-443F-B179-B27E9271AEBA}"/>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26" name="TextBox 725">
          <a:extLst>
            <a:ext uri="{FF2B5EF4-FFF2-40B4-BE49-F238E27FC236}">
              <a16:creationId xmlns:a16="http://schemas.microsoft.com/office/drawing/2014/main" id="{1FC917CC-73B8-4FA7-AE47-B285CA7D55E1}"/>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27" name="TextBox 726">
          <a:extLst>
            <a:ext uri="{FF2B5EF4-FFF2-40B4-BE49-F238E27FC236}">
              <a16:creationId xmlns:a16="http://schemas.microsoft.com/office/drawing/2014/main" id="{D1B31CED-F908-4143-B389-3FF07AE39E2F}"/>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28" name="TextBox 727">
          <a:extLst>
            <a:ext uri="{FF2B5EF4-FFF2-40B4-BE49-F238E27FC236}">
              <a16:creationId xmlns:a16="http://schemas.microsoft.com/office/drawing/2014/main" id="{500F54A7-EBA6-4F83-8A2B-F7A4D598E9BC}"/>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29" name="TextBox 728">
          <a:extLst>
            <a:ext uri="{FF2B5EF4-FFF2-40B4-BE49-F238E27FC236}">
              <a16:creationId xmlns:a16="http://schemas.microsoft.com/office/drawing/2014/main" id="{3523F3B5-917D-4CAC-9DE3-09F4396D2EE7}"/>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30" name="TextBox 729">
          <a:extLst>
            <a:ext uri="{FF2B5EF4-FFF2-40B4-BE49-F238E27FC236}">
              <a16:creationId xmlns:a16="http://schemas.microsoft.com/office/drawing/2014/main" id="{265CCAFD-4DFE-4A00-85E4-819F5422B1EE}"/>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31" name="TextBox 730">
          <a:extLst>
            <a:ext uri="{FF2B5EF4-FFF2-40B4-BE49-F238E27FC236}">
              <a16:creationId xmlns:a16="http://schemas.microsoft.com/office/drawing/2014/main" id="{2E0675AC-EC60-46BD-BEFE-B3A0E16A493C}"/>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32" name="TextBox 731">
          <a:extLst>
            <a:ext uri="{FF2B5EF4-FFF2-40B4-BE49-F238E27FC236}">
              <a16:creationId xmlns:a16="http://schemas.microsoft.com/office/drawing/2014/main" id="{F7B3FE64-4889-485E-AD4C-A29F1EC4E520}"/>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33" name="TextBox 732">
          <a:extLst>
            <a:ext uri="{FF2B5EF4-FFF2-40B4-BE49-F238E27FC236}">
              <a16:creationId xmlns:a16="http://schemas.microsoft.com/office/drawing/2014/main" id="{1BFAA2E6-0A98-4479-8C27-D7EF10CF2F86}"/>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34" name="TextBox 733">
          <a:extLst>
            <a:ext uri="{FF2B5EF4-FFF2-40B4-BE49-F238E27FC236}">
              <a16:creationId xmlns:a16="http://schemas.microsoft.com/office/drawing/2014/main" id="{67B13B5B-0F53-41C9-A1FA-D05ED0B16697}"/>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35" name="TextBox 734">
          <a:extLst>
            <a:ext uri="{FF2B5EF4-FFF2-40B4-BE49-F238E27FC236}">
              <a16:creationId xmlns:a16="http://schemas.microsoft.com/office/drawing/2014/main" id="{EA2298A9-D2E8-4636-817D-FC909DB97EEF}"/>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36" name="TextBox 735">
          <a:extLst>
            <a:ext uri="{FF2B5EF4-FFF2-40B4-BE49-F238E27FC236}">
              <a16:creationId xmlns:a16="http://schemas.microsoft.com/office/drawing/2014/main" id="{FA098708-07A1-48EE-8960-D628195DB44B}"/>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37" name="TextBox 736">
          <a:extLst>
            <a:ext uri="{FF2B5EF4-FFF2-40B4-BE49-F238E27FC236}">
              <a16:creationId xmlns:a16="http://schemas.microsoft.com/office/drawing/2014/main" id="{9ABA0B8B-DF62-4A7F-9022-01AB202367CE}"/>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38" name="TextBox 737">
          <a:extLst>
            <a:ext uri="{FF2B5EF4-FFF2-40B4-BE49-F238E27FC236}">
              <a16:creationId xmlns:a16="http://schemas.microsoft.com/office/drawing/2014/main" id="{9A75DABF-51AC-4D7C-8102-80059F9D66A2}"/>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39" name="TextBox 738">
          <a:extLst>
            <a:ext uri="{FF2B5EF4-FFF2-40B4-BE49-F238E27FC236}">
              <a16:creationId xmlns:a16="http://schemas.microsoft.com/office/drawing/2014/main" id="{020C0B42-E714-44E4-BB98-17C9923F7FBC}"/>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40" name="TextBox 739">
          <a:extLst>
            <a:ext uri="{FF2B5EF4-FFF2-40B4-BE49-F238E27FC236}">
              <a16:creationId xmlns:a16="http://schemas.microsoft.com/office/drawing/2014/main" id="{5167B564-3AFE-449F-9850-17F194084F0D}"/>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41" name="TextBox 740">
          <a:extLst>
            <a:ext uri="{FF2B5EF4-FFF2-40B4-BE49-F238E27FC236}">
              <a16:creationId xmlns:a16="http://schemas.microsoft.com/office/drawing/2014/main" id="{6F743785-98F4-42C6-AD28-9C247363F58E}"/>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42" name="TextBox 741">
          <a:extLst>
            <a:ext uri="{FF2B5EF4-FFF2-40B4-BE49-F238E27FC236}">
              <a16:creationId xmlns:a16="http://schemas.microsoft.com/office/drawing/2014/main" id="{5BF42230-1B6B-4A4D-8EEC-F64AB49067B7}"/>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43" name="TextBox 742">
          <a:extLst>
            <a:ext uri="{FF2B5EF4-FFF2-40B4-BE49-F238E27FC236}">
              <a16:creationId xmlns:a16="http://schemas.microsoft.com/office/drawing/2014/main" id="{A0B45874-5630-40FC-9A49-2D4675AA2E1B}"/>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44" name="TextBox 743">
          <a:extLst>
            <a:ext uri="{FF2B5EF4-FFF2-40B4-BE49-F238E27FC236}">
              <a16:creationId xmlns:a16="http://schemas.microsoft.com/office/drawing/2014/main" id="{A912054A-7BA8-4CDE-AF2F-4BA6AD35E60A}"/>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45" name="TextBox 744">
          <a:extLst>
            <a:ext uri="{FF2B5EF4-FFF2-40B4-BE49-F238E27FC236}">
              <a16:creationId xmlns:a16="http://schemas.microsoft.com/office/drawing/2014/main" id="{46619AA6-1A69-4835-8535-1C8882C33365}"/>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46" name="TextBox 745">
          <a:extLst>
            <a:ext uri="{FF2B5EF4-FFF2-40B4-BE49-F238E27FC236}">
              <a16:creationId xmlns:a16="http://schemas.microsoft.com/office/drawing/2014/main" id="{E622F9C7-8B1D-4739-B3BD-79A1BEC1A5D4}"/>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47" name="TextBox 746">
          <a:extLst>
            <a:ext uri="{FF2B5EF4-FFF2-40B4-BE49-F238E27FC236}">
              <a16:creationId xmlns:a16="http://schemas.microsoft.com/office/drawing/2014/main" id="{0EA93E76-8C8D-4564-8EA0-71767CFE1BCD}"/>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48" name="TextBox 747">
          <a:extLst>
            <a:ext uri="{FF2B5EF4-FFF2-40B4-BE49-F238E27FC236}">
              <a16:creationId xmlns:a16="http://schemas.microsoft.com/office/drawing/2014/main" id="{384DB0C2-3EB5-41E9-878A-287B97C682C4}"/>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49" name="TextBox 748">
          <a:extLst>
            <a:ext uri="{FF2B5EF4-FFF2-40B4-BE49-F238E27FC236}">
              <a16:creationId xmlns:a16="http://schemas.microsoft.com/office/drawing/2014/main" id="{8346E983-288F-4481-9905-B17E6C063FAF}"/>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50" name="TextBox 749">
          <a:extLst>
            <a:ext uri="{FF2B5EF4-FFF2-40B4-BE49-F238E27FC236}">
              <a16:creationId xmlns:a16="http://schemas.microsoft.com/office/drawing/2014/main" id="{4A4B3B62-DE11-449B-83C7-0369CC21CC1B}"/>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51" name="TextBox 750">
          <a:extLst>
            <a:ext uri="{FF2B5EF4-FFF2-40B4-BE49-F238E27FC236}">
              <a16:creationId xmlns:a16="http://schemas.microsoft.com/office/drawing/2014/main" id="{B6B1D2D2-C6EE-4369-998E-D746DC507737}"/>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52" name="TextBox 751">
          <a:extLst>
            <a:ext uri="{FF2B5EF4-FFF2-40B4-BE49-F238E27FC236}">
              <a16:creationId xmlns:a16="http://schemas.microsoft.com/office/drawing/2014/main" id="{A86855ED-8C86-4A3B-AB12-6713AD467196}"/>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53" name="TextBox 752">
          <a:extLst>
            <a:ext uri="{FF2B5EF4-FFF2-40B4-BE49-F238E27FC236}">
              <a16:creationId xmlns:a16="http://schemas.microsoft.com/office/drawing/2014/main" id="{87CF82EB-5975-4D38-A4A9-EBA3DAC980EF}"/>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54" name="TextBox 753">
          <a:extLst>
            <a:ext uri="{FF2B5EF4-FFF2-40B4-BE49-F238E27FC236}">
              <a16:creationId xmlns:a16="http://schemas.microsoft.com/office/drawing/2014/main" id="{C466B1C3-5C35-4641-8588-18A110BF3532}"/>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55" name="TextBox 754">
          <a:extLst>
            <a:ext uri="{FF2B5EF4-FFF2-40B4-BE49-F238E27FC236}">
              <a16:creationId xmlns:a16="http://schemas.microsoft.com/office/drawing/2014/main" id="{21D41071-5FA3-42E4-9EB5-EC1AD8260424}"/>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56" name="TextBox 755">
          <a:extLst>
            <a:ext uri="{FF2B5EF4-FFF2-40B4-BE49-F238E27FC236}">
              <a16:creationId xmlns:a16="http://schemas.microsoft.com/office/drawing/2014/main" id="{02552538-7FB2-4733-98DF-DC6F919A9F3B}"/>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57" name="TextBox 756">
          <a:extLst>
            <a:ext uri="{FF2B5EF4-FFF2-40B4-BE49-F238E27FC236}">
              <a16:creationId xmlns:a16="http://schemas.microsoft.com/office/drawing/2014/main" id="{FDF5B986-4837-4277-A729-25ABCFA7678F}"/>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58" name="TextBox 757">
          <a:extLst>
            <a:ext uri="{FF2B5EF4-FFF2-40B4-BE49-F238E27FC236}">
              <a16:creationId xmlns:a16="http://schemas.microsoft.com/office/drawing/2014/main" id="{CDDEE745-E979-4961-83AC-9C0CC2BCED61}"/>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59" name="TextBox 758">
          <a:extLst>
            <a:ext uri="{FF2B5EF4-FFF2-40B4-BE49-F238E27FC236}">
              <a16:creationId xmlns:a16="http://schemas.microsoft.com/office/drawing/2014/main" id="{A1E5B0C3-A6CC-4739-BE49-0B0A9AFC8253}"/>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60" name="TextBox 759">
          <a:extLst>
            <a:ext uri="{FF2B5EF4-FFF2-40B4-BE49-F238E27FC236}">
              <a16:creationId xmlns:a16="http://schemas.microsoft.com/office/drawing/2014/main" id="{4251D02A-8CDB-46E2-A569-172C915DD4BA}"/>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61" name="TextBox 760">
          <a:extLst>
            <a:ext uri="{FF2B5EF4-FFF2-40B4-BE49-F238E27FC236}">
              <a16:creationId xmlns:a16="http://schemas.microsoft.com/office/drawing/2014/main" id="{EA86FCDE-AF5A-42E6-935F-D8DBD6CE4274}"/>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62" name="TextBox 761">
          <a:extLst>
            <a:ext uri="{FF2B5EF4-FFF2-40B4-BE49-F238E27FC236}">
              <a16:creationId xmlns:a16="http://schemas.microsoft.com/office/drawing/2014/main" id="{AC14BD67-2F5D-4763-BC2D-E5C5B0B7645B}"/>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63" name="TextBox 762">
          <a:extLst>
            <a:ext uri="{FF2B5EF4-FFF2-40B4-BE49-F238E27FC236}">
              <a16:creationId xmlns:a16="http://schemas.microsoft.com/office/drawing/2014/main" id="{AFA0A868-5E48-43A9-9AA3-328F288C51A9}"/>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64" name="TextBox 763">
          <a:extLst>
            <a:ext uri="{FF2B5EF4-FFF2-40B4-BE49-F238E27FC236}">
              <a16:creationId xmlns:a16="http://schemas.microsoft.com/office/drawing/2014/main" id="{8523C72E-0B71-431C-87B7-0643A93FAEC8}"/>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65" name="TextBox 764">
          <a:extLst>
            <a:ext uri="{FF2B5EF4-FFF2-40B4-BE49-F238E27FC236}">
              <a16:creationId xmlns:a16="http://schemas.microsoft.com/office/drawing/2014/main" id="{6BACD61F-58CC-48AE-821B-DF21F1D7061D}"/>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66" name="TextBox 765">
          <a:extLst>
            <a:ext uri="{FF2B5EF4-FFF2-40B4-BE49-F238E27FC236}">
              <a16:creationId xmlns:a16="http://schemas.microsoft.com/office/drawing/2014/main" id="{D34C7B86-4087-485C-9870-55EC19954613}"/>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67" name="TextBox 766">
          <a:extLst>
            <a:ext uri="{FF2B5EF4-FFF2-40B4-BE49-F238E27FC236}">
              <a16:creationId xmlns:a16="http://schemas.microsoft.com/office/drawing/2014/main" id="{E379A603-3286-40FF-A5CB-AE2B4E4AFA2F}"/>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68" name="TextBox 767">
          <a:extLst>
            <a:ext uri="{FF2B5EF4-FFF2-40B4-BE49-F238E27FC236}">
              <a16:creationId xmlns:a16="http://schemas.microsoft.com/office/drawing/2014/main" id="{D62732A1-2377-4666-B6DF-2A6A6FCB9098}"/>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69" name="TextBox 768">
          <a:extLst>
            <a:ext uri="{FF2B5EF4-FFF2-40B4-BE49-F238E27FC236}">
              <a16:creationId xmlns:a16="http://schemas.microsoft.com/office/drawing/2014/main" id="{03F8881D-1789-446F-BB39-CDA792142795}"/>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70" name="TextBox 769">
          <a:extLst>
            <a:ext uri="{FF2B5EF4-FFF2-40B4-BE49-F238E27FC236}">
              <a16:creationId xmlns:a16="http://schemas.microsoft.com/office/drawing/2014/main" id="{456C6D83-B02F-42F1-B738-B9B064AB7762}"/>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71" name="TextBox 770">
          <a:extLst>
            <a:ext uri="{FF2B5EF4-FFF2-40B4-BE49-F238E27FC236}">
              <a16:creationId xmlns:a16="http://schemas.microsoft.com/office/drawing/2014/main" id="{EEAC1BBE-6B8B-4454-BF3C-23D4F5F8ACDB}"/>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72" name="TextBox 771">
          <a:extLst>
            <a:ext uri="{FF2B5EF4-FFF2-40B4-BE49-F238E27FC236}">
              <a16:creationId xmlns:a16="http://schemas.microsoft.com/office/drawing/2014/main" id="{FCDC92FA-7C52-4093-94D8-F00876E43A3E}"/>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73" name="TextBox 772">
          <a:extLst>
            <a:ext uri="{FF2B5EF4-FFF2-40B4-BE49-F238E27FC236}">
              <a16:creationId xmlns:a16="http://schemas.microsoft.com/office/drawing/2014/main" id="{EE0E4D47-2FFC-40A0-BB08-DBFEAE290E22}"/>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74" name="TextBox 773">
          <a:extLst>
            <a:ext uri="{FF2B5EF4-FFF2-40B4-BE49-F238E27FC236}">
              <a16:creationId xmlns:a16="http://schemas.microsoft.com/office/drawing/2014/main" id="{1634B391-652B-4431-93DC-9E5F8F1C6074}"/>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75" name="TextBox 774">
          <a:extLst>
            <a:ext uri="{FF2B5EF4-FFF2-40B4-BE49-F238E27FC236}">
              <a16:creationId xmlns:a16="http://schemas.microsoft.com/office/drawing/2014/main" id="{6333C0EB-0CA9-45A2-B82A-E487CEDA6B7C}"/>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76" name="TextBox 775">
          <a:extLst>
            <a:ext uri="{FF2B5EF4-FFF2-40B4-BE49-F238E27FC236}">
              <a16:creationId xmlns:a16="http://schemas.microsoft.com/office/drawing/2014/main" id="{A9A80D1B-031E-41BF-A7DC-ECAA4C17F39D}"/>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77" name="TextBox 776">
          <a:extLst>
            <a:ext uri="{FF2B5EF4-FFF2-40B4-BE49-F238E27FC236}">
              <a16:creationId xmlns:a16="http://schemas.microsoft.com/office/drawing/2014/main" id="{4E53225A-E706-4884-ABF5-AE2D7BA95DF9}"/>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78" name="TextBox 777">
          <a:extLst>
            <a:ext uri="{FF2B5EF4-FFF2-40B4-BE49-F238E27FC236}">
              <a16:creationId xmlns:a16="http://schemas.microsoft.com/office/drawing/2014/main" id="{0DBFE187-34E4-4D92-94B5-D34715E3A779}"/>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79" name="TextBox 778">
          <a:extLst>
            <a:ext uri="{FF2B5EF4-FFF2-40B4-BE49-F238E27FC236}">
              <a16:creationId xmlns:a16="http://schemas.microsoft.com/office/drawing/2014/main" id="{E966AB07-442C-44EB-9279-D813B810120E}"/>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80" name="TextBox 779">
          <a:extLst>
            <a:ext uri="{FF2B5EF4-FFF2-40B4-BE49-F238E27FC236}">
              <a16:creationId xmlns:a16="http://schemas.microsoft.com/office/drawing/2014/main" id="{2FB1376C-05FB-4028-811C-71473E8D78B7}"/>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162</xdr:row>
      <xdr:rowOff>0</xdr:rowOff>
    </xdr:from>
    <xdr:ext cx="184731" cy="264560"/>
    <xdr:sp macro="" textlink="">
      <xdr:nvSpPr>
        <xdr:cNvPr id="781" name="TextBox 780">
          <a:extLst>
            <a:ext uri="{FF2B5EF4-FFF2-40B4-BE49-F238E27FC236}">
              <a16:creationId xmlns:a16="http://schemas.microsoft.com/office/drawing/2014/main" id="{E4281780-8527-45FA-BAFA-D32116382257}"/>
            </a:ext>
          </a:extLst>
        </xdr:cNvPr>
        <xdr:cNvSpPr txBox="1"/>
      </xdr:nvSpPr>
      <xdr:spPr>
        <a:xfrm>
          <a:off x="130492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82" name="TextBox 781">
          <a:extLst>
            <a:ext uri="{FF2B5EF4-FFF2-40B4-BE49-F238E27FC236}">
              <a16:creationId xmlns:a16="http://schemas.microsoft.com/office/drawing/2014/main" id="{459ECD11-05B9-44B6-8F3D-7AF334F3AD2B}"/>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83" name="TextBox 782">
          <a:extLst>
            <a:ext uri="{FF2B5EF4-FFF2-40B4-BE49-F238E27FC236}">
              <a16:creationId xmlns:a16="http://schemas.microsoft.com/office/drawing/2014/main" id="{AE34AF22-812D-40ED-B710-0C187D88CC25}"/>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84" name="TextBox 783">
          <a:extLst>
            <a:ext uri="{FF2B5EF4-FFF2-40B4-BE49-F238E27FC236}">
              <a16:creationId xmlns:a16="http://schemas.microsoft.com/office/drawing/2014/main" id="{C8CC8EDD-4C52-44E1-A08A-A1B68D0DB107}"/>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695740</xdr:colOff>
      <xdr:row>162</xdr:row>
      <xdr:rowOff>0</xdr:rowOff>
    </xdr:from>
    <xdr:ext cx="184731" cy="264560"/>
    <xdr:sp macro="" textlink="">
      <xdr:nvSpPr>
        <xdr:cNvPr id="785" name="TextBox 784">
          <a:extLst>
            <a:ext uri="{FF2B5EF4-FFF2-40B4-BE49-F238E27FC236}">
              <a16:creationId xmlns:a16="http://schemas.microsoft.com/office/drawing/2014/main" id="{8269A706-6A8F-4F60-8C1D-D4BBD3A8DD9E}"/>
            </a:ext>
          </a:extLst>
        </xdr:cNvPr>
        <xdr:cNvSpPr txBox="1"/>
      </xdr:nvSpPr>
      <xdr:spPr>
        <a:xfrm>
          <a:off x="2000665"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86" name="TextBox 785">
          <a:extLst>
            <a:ext uri="{FF2B5EF4-FFF2-40B4-BE49-F238E27FC236}">
              <a16:creationId xmlns:a16="http://schemas.microsoft.com/office/drawing/2014/main" id="{08DD0BEC-95AF-4540-9623-8912426D6FE1}"/>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87" name="TextBox 786">
          <a:extLst>
            <a:ext uri="{FF2B5EF4-FFF2-40B4-BE49-F238E27FC236}">
              <a16:creationId xmlns:a16="http://schemas.microsoft.com/office/drawing/2014/main" id="{722A5DB8-E48E-458C-8629-5616180801DC}"/>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88" name="TextBox 787">
          <a:extLst>
            <a:ext uri="{FF2B5EF4-FFF2-40B4-BE49-F238E27FC236}">
              <a16:creationId xmlns:a16="http://schemas.microsoft.com/office/drawing/2014/main" id="{88105C04-0A71-46D8-8F5F-236D70600283}"/>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89" name="TextBox 788">
          <a:extLst>
            <a:ext uri="{FF2B5EF4-FFF2-40B4-BE49-F238E27FC236}">
              <a16:creationId xmlns:a16="http://schemas.microsoft.com/office/drawing/2014/main" id="{CE97965E-1406-4523-B65A-BA8A6A9882B4}"/>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90" name="TextBox 789">
          <a:extLst>
            <a:ext uri="{FF2B5EF4-FFF2-40B4-BE49-F238E27FC236}">
              <a16:creationId xmlns:a16="http://schemas.microsoft.com/office/drawing/2014/main" id="{D18741D6-91CF-4050-9938-8315CA480D68}"/>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91" name="TextBox 790">
          <a:extLst>
            <a:ext uri="{FF2B5EF4-FFF2-40B4-BE49-F238E27FC236}">
              <a16:creationId xmlns:a16="http://schemas.microsoft.com/office/drawing/2014/main" id="{BCE8C882-E00E-43BF-AFB3-FD115D2527F3}"/>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92" name="TextBox 791">
          <a:extLst>
            <a:ext uri="{FF2B5EF4-FFF2-40B4-BE49-F238E27FC236}">
              <a16:creationId xmlns:a16="http://schemas.microsoft.com/office/drawing/2014/main" id="{89AE45CD-0257-48DA-BEBD-7718526DCBC9}"/>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695740</xdr:colOff>
      <xdr:row>162</xdr:row>
      <xdr:rowOff>0</xdr:rowOff>
    </xdr:from>
    <xdr:ext cx="184731" cy="264560"/>
    <xdr:sp macro="" textlink="">
      <xdr:nvSpPr>
        <xdr:cNvPr id="793" name="TextBox 792">
          <a:extLst>
            <a:ext uri="{FF2B5EF4-FFF2-40B4-BE49-F238E27FC236}">
              <a16:creationId xmlns:a16="http://schemas.microsoft.com/office/drawing/2014/main" id="{FBE33CD7-F110-49B7-B10E-F2E0003CC9DA}"/>
            </a:ext>
          </a:extLst>
        </xdr:cNvPr>
        <xdr:cNvSpPr txBox="1"/>
      </xdr:nvSpPr>
      <xdr:spPr>
        <a:xfrm>
          <a:off x="390940" y="19600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695740</xdr:colOff>
      <xdr:row>38</xdr:row>
      <xdr:rowOff>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97196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38</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97196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38</xdr:row>
      <xdr:rowOff>0</xdr:rowOff>
    </xdr:from>
    <xdr:ext cx="184731" cy="2645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97196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38</xdr:row>
      <xdr:rowOff>0</xdr:rowOff>
    </xdr:from>
    <xdr:ext cx="184731" cy="264560"/>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97196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6" name="TextBox 5">
          <a:extLst>
            <a:ext uri="{FF2B5EF4-FFF2-40B4-BE49-F238E27FC236}">
              <a16:creationId xmlns:a16="http://schemas.microsoft.com/office/drawing/2014/main" id="{00000000-0008-0000-0200-000006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7" name="TextBox 6">
          <a:extLst>
            <a:ext uri="{FF2B5EF4-FFF2-40B4-BE49-F238E27FC236}">
              <a16:creationId xmlns:a16="http://schemas.microsoft.com/office/drawing/2014/main" id="{00000000-0008-0000-0200-000007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8" name="TextBox 7">
          <a:extLst>
            <a:ext uri="{FF2B5EF4-FFF2-40B4-BE49-F238E27FC236}">
              <a16:creationId xmlns:a16="http://schemas.microsoft.com/office/drawing/2014/main" id="{00000000-0008-0000-0200-000008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9" name="TextBox 8">
          <a:extLst>
            <a:ext uri="{FF2B5EF4-FFF2-40B4-BE49-F238E27FC236}">
              <a16:creationId xmlns:a16="http://schemas.microsoft.com/office/drawing/2014/main" id="{00000000-0008-0000-0200-000009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10" name="TextBox 9">
          <a:extLst>
            <a:ext uri="{FF2B5EF4-FFF2-40B4-BE49-F238E27FC236}">
              <a16:creationId xmlns:a16="http://schemas.microsoft.com/office/drawing/2014/main" id="{00000000-0008-0000-0200-00000A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11" name="TextBox 10">
          <a:extLst>
            <a:ext uri="{FF2B5EF4-FFF2-40B4-BE49-F238E27FC236}">
              <a16:creationId xmlns:a16="http://schemas.microsoft.com/office/drawing/2014/main" id="{00000000-0008-0000-0200-00000B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12" name="TextBox 11">
          <a:extLst>
            <a:ext uri="{FF2B5EF4-FFF2-40B4-BE49-F238E27FC236}">
              <a16:creationId xmlns:a16="http://schemas.microsoft.com/office/drawing/2014/main" id="{00000000-0008-0000-0200-00000C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13" name="TextBox 12">
          <a:extLst>
            <a:ext uri="{FF2B5EF4-FFF2-40B4-BE49-F238E27FC236}">
              <a16:creationId xmlns:a16="http://schemas.microsoft.com/office/drawing/2014/main" id="{00000000-0008-0000-0200-00000D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38</xdr:row>
      <xdr:rowOff>0</xdr:rowOff>
    </xdr:from>
    <xdr:ext cx="184731" cy="264560"/>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38</xdr:row>
      <xdr:rowOff>0</xdr:rowOff>
    </xdr:from>
    <xdr:ext cx="184731" cy="2645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38</xdr:row>
      <xdr:rowOff>0</xdr:rowOff>
    </xdr:from>
    <xdr:ext cx="184731" cy="264560"/>
    <xdr:sp macro="" textlink="">
      <xdr:nvSpPr>
        <xdr:cNvPr id="16" name="TextBox 15">
          <a:extLst>
            <a:ext uri="{FF2B5EF4-FFF2-40B4-BE49-F238E27FC236}">
              <a16:creationId xmlns:a16="http://schemas.microsoft.com/office/drawing/2014/main" id="{00000000-0008-0000-0200-000010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38</xdr:row>
      <xdr:rowOff>0</xdr:rowOff>
    </xdr:from>
    <xdr:ext cx="184731" cy="264560"/>
    <xdr:sp macro="" textlink="">
      <xdr:nvSpPr>
        <xdr:cNvPr id="17" name="TextBox 16">
          <a:extLst>
            <a:ext uri="{FF2B5EF4-FFF2-40B4-BE49-F238E27FC236}">
              <a16:creationId xmlns:a16="http://schemas.microsoft.com/office/drawing/2014/main" id="{00000000-0008-0000-0200-000011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38</xdr:row>
      <xdr:rowOff>0</xdr:rowOff>
    </xdr:from>
    <xdr:ext cx="184731" cy="264560"/>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97196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38</xdr:row>
      <xdr:rowOff>0</xdr:rowOff>
    </xdr:from>
    <xdr:ext cx="184731" cy="264560"/>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97196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38</xdr:row>
      <xdr:rowOff>0</xdr:rowOff>
    </xdr:from>
    <xdr:ext cx="184731" cy="264560"/>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97196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38</xdr:row>
      <xdr:rowOff>0</xdr:rowOff>
    </xdr:from>
    <xdr:ext cx="184731" cy="264560"/>
    <xdr:sp macro="" textlink="">
      <xdr:nvSpPr>
        <xdr:cNvPr id="21" name="TextBox 20">
          <a:extLst>
            <a:ext uri="{FF2B5EF4-FFF2-40B4-BE49-F238E27FC236}">
              <a16:creationId xmlns:a16="http://schemas.microsoft.com/office/drawing/2014/main" id="{00000000-0008-0000-0200-000015000000}"/>
            </a:ext>
          </a:extLst>
        </xdr:cNvPr>
        <xdr:cNvSpPr txBox="1"/>
      </xdr:nvSpPr>
      <xdr:spPr>
        <a:xfrm>
          <a:off x="97196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22" name="TextBox 21">
          <a:extLst>
            <a:ext uri="{FF2B5EF4-FFF2-40B4-BE49-F238E27FC236}">
              <a16:creationId xmlns:a16="http://schemas.microsoft.com/office/drawing/2014/main" id="{00000000-0008-0000-0200-000016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23" name="TextBox 22">
          <a:extLst>
            <a:ext uri="{FF2B5EF4-FFF2-40B4-BE49-F238E27FC236}">
              <a16:creationId xmlns:a16="http://schemas.microsoft.com/office/drawing/2014/main" id="{00000000-0008-0000-0200-000017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27" name="TextBox 26">
          <a:extLst>
            <a:ext uri="{FF2B5EF4-FFF2-40B4-BE49-F238E27FC236}">
              <a16:creationId xmlns:a16="http://schemas.microsoft.com/office/drawing/2014/main" id="{00000000-0008-0000-0200-00001B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28" name="TextBox 27">
          <a:extLst>
            <a:ext uri="{FF2B5EF4-FFF2-40B4-BE49-F238E27FC236}">
              <a16:creationId xmlns:a16="http://schemas.microsoft.com/office/drawing/2014/main" id="{00000000-0008-0000-0200-00001C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38</xdr:row>
      <xdr:rowOff>0</xdr:rowOff>
    </xdr:from>
    <xdr:ext cx="184731" cy="264560"/>
    <xdr:sp macro="" textlink="">
      <xdr:nvSpPr>
        <xdr:cNvPr id="29" name="TextBox 28">
          <a:extLst>
            <a:ext uri="{FF2B5EF4-FFF2-40B4-BE49-F238E27FC236}">
              <a16:creationId xmlns:a16="http://schemas.microsoft.com/office/drawing/2014/main" id="{00000000-0008-0000-0200-00001D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38</xdr:row>
      <xdr:rowOff>0</xdr:rowOff>
    </xdr:from>
    <xdr:ext cx="184731" cy="264560"/>
    <xdr:sp macro="" textlink="">
      <xdr:nvSpPr>
        <xdr:cNvPr id="30" name="TextBox 29">
          <a:extLst>
            <a:ext uri="{FF2B5EF4-FFF2-40B4-BE49-F238E27FC236}">
              <a16:creationId xmlns:a16="http://schemas.microsoft.com/office/drawing/2014/main" id="{00000000-0008-0000-0200-00001E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38</xdr:row>
      <xdr:rowOff>0</xdr:rowOff>
    </xdr:from>
    <xdr:ext cx="184731" cy="264560"/>
    <xdr:sp macro="" textlink="">
      <xdr:nvSpPr>
        <xdr:cNvPr id="31" name="TextBox 30">
          <a:extLst>
            <a:ext uri="{FF2B5EF4-FFF2-40B4-BE49-F238E27FC236}">
              <a16:creationId xmlns:a16="http://schemas.microsoft.com/office/drawing/2014/main" id="{00000000-0008-0000-0200-00001F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38</xdr:row>
      <xdr:rowOff>0</xdr:rowOff>
    </xdr:from>
    <xdr:ext cx="184731" cy="264560"/>
    <xdr:sp macro="" textlink="">
      <xdr:nvSpPr>
        <xdr:cNvPr id="32" name="TextBox 31">
          <a:extLst>
            <a:ext uri="{FF2B5EF4-FFF2-40B4-BE49-F238E27FC236}">
              <a16:creationId xmlns:a16="http://schemas.microsoft.com/office/drawing/2014/main" id="{00000000-0008-0000-0200-000020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38</xdr:row>
      <xdr:rowOff>0</xdr:rowOff>
    </xdr:from>
    <xdr:ext cx="184731" cy="264560"/>
    <xdr:sp macro="" textlink="">
      <xdr:nvSpPr>
        <xdr:cNvPr id="33" name="TextBox 32">
          <a:extLst>
            <a:ext uri="{FF2B5EF4-FFF2-40B4-BE49-F238E27FC236}">
              <a16:creationId xmlns:a16="http://schemas.microsoft.com/office/drawing/2014/main" id="{00000000-0008-0000-0200-000021000000}"/>
            </a:ext>
          </a:extLst>
        </xdr:cNvPr>
        <xdr:cNvSpPr txBox="1"/>
      </xdr:nvSpPr>
      <xdr:spPr>
        <a:xfrm>
          <a:off x="1019175"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38</xdr:row>
      <xdr:rowOff>0</xdr:rowOff>
    </xdr:from>
    <xdr:ext cx="184731" cy="264560"/>
    <xdr:sp macro="" textlink="">
      <xdr:nvSpPr>
        <xdr:cNvPr id="34" name="TextBox 33">
          <a:extLst>
            <a:ext uri="{FF2B5EF4-FFF2-40B4-BE49-F238E27FC236}">
              <a16:creationId xmlns:a16="http://schemas.microsoft.com/office/drawing/2014/main" id="{00000000-0008-0000-0200-000022000000}"/>
            </a:ext>
          </a:extLst>
        </xdr:cNvPr>
        <xdr:cNvSpPr txBox="1"/>
      </xdr:nvSpPr>
      <xdr:spPr>
        <a:xfrm>
          <a:off x="276640"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38</xdr:row>
      <xdr:rowOff>0</xdr:rowOff>
    </xdr:from>
    <xdr:ext cx="184731" cy="264560"/>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276640"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38</xdr:row>
      <xdr:rowOff>0</xdr:rowOff>
    </xdr:from>
    <xdr:ext cx="184731" cy="264560"/>
    <xdr:sp macro="" textlink="">
      <xdr:nvSpPr>
        <xdr:cNvPr id="36" name="TextBox 35">
          <a:extLst>
            <a:ext uri="{FF2B5EF4-FFF2-40B4-BE49-F238E27FC236}">
              <a16:creationId xmlns:a16="http://schemas.microsoft.com/office/drawing/2014/main" id="{00000000-0008-0000-0200-000024000000}"/>
            </a:ext>
          </a:extLst>
        </xdr:cNvPr>
        <xdr:cNvSpPr txBox="1"/>
      </xdr:nvSpPr>
      <xdr:spPr>
        <a:xfrm>
          <a:off x="276640"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38</xdr:row>
      <xdr:rowOff>0</xdr:rowOff>
    </xdr:from>
    <xdr:ext cx="184731" cy="264560"/>
    <xdr:sp macro="" textlink="">
      <xdr:nvSpPr>
        <xdr:cNvPr id="37" name="TextBox 36">
          <a:extLst>
            <a:ext uri="{FF2B5EF4-FFF2-40B4-BE49-F238E27FC236}">
              <a16:creationId xmlns:a16="http://schemas.microsoft.com/office/drawing/2014/main" id="{00000000-0008-0000-0200-000025000000}"/>
            </a:ext>
          </a:extLst>
        </xdr:cNvPr>
        <xdr:cNvSpPr txBox="1"/>
      </xdr:nvSpPr>
      <xdr:spPr>
        <a:xfrm>
          <a:off x="276640"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38</xdr:row>
      <xdr:rowOff>0</xdr:rowOff>
    </xdr:from>
    <xdr:ext cx="184731" cy="264560"/>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276640"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38</xdr:row>
      <xdr:rowOff>0</xdr:rowOff>
    </xdr:from>
    <xdr:ext cx="184731" cy="264560"/>
    <xdr:sp macro="" textlink="">
      <xdr:nvSpPr>
        <xdr:cNvPr id="39" name="TextBox 38">
          <a:extLst>
            <a:ext uri="{FF2B5EF4-FFF2-40B4-BE49-F238E27FC236}">
              <a16:creationId xmlns:a16="http://schemas.microsoft.com/office/drawing/2014/main" id="{00000000-0008-0000-0200-000027000000}"/>
            </a:ext>
          </a:extLst>
        </xdr:cNvPr>
        <xdr:cNvSpPr txBox="1"/>
      </xdr:nvSpPr>
      <xdr:spPr>
        <a:xfrm>
          <a:off x="276640"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38</xdr:row>
      <xdr:rowOff>0</xdr:rowOff>
    </xdr:from>
    <xdr:ext cx="184731" cy="264560"/>
    <xdr:sp macro="" textlink="">
      <xdr:nvSpPr>
        <xdr:cNvPr id="40" name="TextBox 39">
          <a:extLst>
            <a:ext uri="{FF2B5EF4-FFF2-40B4-BE49-F238E27FC236}">
              <a16:creationId xmlns:a16="http://schemas.microsoft.com/office/drawing/2014/main" id="{00000000-0008-0000-0200-000028000000}"/>
            </a:ext>
          </a:extLst>
        </xdr:cNvPr>
        <xdr:cNvSpPr txBox="1"/>
      </xdr:nvSpPr>
      <xdr:spPr>
        <a:xfrm>
          <a:off x="276640"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38</xdr:row>
      <xdr:rowOff>0</xdr:rowOff>
    </xdr:from>
    <xdr:ext cx="184731" cy="264560"/>
    <xdr:sp macro="" textlink="">
      <xdr:nvSpPr>
        <xdr:cNvPr id="41" name="TextBox 40">
          <a:extLst>
            <a:ext uri="{FF2B5EF4-FFF2-40B4-BE49-F238E27FC236}">
              <a16:creationId xmlns:a16="http://schemas.microsoft.com/office/drawing/2014/main" id="{00000000-0008-0000-0200-000029000000}"/>
            </a:ext>
          </a:extLst>
        </xdr:cNvPr>
        <xdr:cNvSpPr txBox="1"/>
      </xdr:nvSpPr>
      <xdr:spPr>
        <a:xfrm>
          <a:off x="276640" y="3598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414</xdr:row>
      <xdr:rowOff>0</xdr:rowOff>
    </xdr:from>
    <xdr:ext cx="184731" cy="264560"/>
    <xdr:sp macro="" textlink="">
      <xdr:nvSpPr>
        <xdr:cNvPr id="42" name="TextBox 41">
          <a:extLst>
            <a:ext uri="{FF2B5EF4-FFF2-40B4-BE49-F238E27FC236}">
              <a16:creationId xmlns:a16="http://schemas.microsoft.com/office/drawing/2014/main" id="{00000000-0008-0000-0200-00002A000000}"/>
            </a:ext>
          </a:extLst>
        </xdr:cNvPr>
        <xdr:cNvSpPr txBox="1"/>
      </xdr:nvSpPr>
      <xdr:spPr>
        <a:xfrm>
          <a:off x="276640" y="28418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414</xdr:row>
      <xdr:rowOff>0</xdr:rowOff>
    </xdr:from>
    <xdr:ext cx="184731" cy="264560"/>
    <xdr:sp macro="" textlink="">
      <xdr:nvSpPr>
        <xdr:cNvPr id="43" name="TextBox 42">
          <a:extLst>
            <a:ext uri="{FF2B5EF4-FFF2-40B4-BE49-F238E27FC236}">
              <a16:creationId xmlns:a16="http://schemas.microsoft.com/office/drawing/2014/main" id="{00000000-0008-0000-0200-00002B000000}"/>
            </a:ext>
          </a:extLst>
        </xdr:cNvPr>
        <xdr:cNvSpPr txBox="1"/>
      </xdr:nvSpPr>
      <xdr:spPr>
        <a:xfrm>
          <a:off x="276640" y="28418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414</xdr:row>
      <xdr:rowOff>0</xdr:rowOff>
    </xdr:from>
    <xdr:ext cx="184731" cy="264560"/>
    <xdr:sp macro="" textlink="">
      <xdr:nvSpPr>
        <xdr:cNvPr id="44" name="TextBox 43">
          <a:extLst>
            <a:ext uri="{FF2B5EF4-FFF2-40B4-BE49-F238E27FC236}">
              <a16:creationId xmlns:a16="http://schemas.microsoft.com/office/drawing/2014/main" id="{00000000-0008-0000-0200-00002C000000}"/>
            </a:ext>
          </a:extLst>
        </xdr:cNvPr>
        <xdr:cNvSpPr txBox="1"/>
      </xdr:nvSpPr>
      <xdr:spPr>
        <a:xfrm>
          <a:off x="276640" y="28418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414</xdr:row>
      <xdr:rowOff>0</xdr:rowOff>
    </xdr:from>
    <xdr:ext cx="184731" cy="264560"/>
    <xdr:sp macro="" textlink="">
      <xdr:nvSpPr>
        <xdr:cNvPr id="45" name="TextBox 44">
          <a:extLst>
            <a:ext uri="{FF2B5EF4-FFF2-40B4-BE49-F238E27FC236}">
              <a16:creationId xmlns:a16="http://schemas.microsoft.com/office/drawing/2014/main" id="{00000000-0008-0000-0200-00002D000000}"/>
            </a:ext>
          </a:extLst>
        </xdr:cNvPr>
        <xdr:cNvSpPr txBox="1"/>
      </xdr:nvSpPr>
      <xdr:spPr>
        <a:xfrm>
          <a:off x="276640" y="28418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414</xdr:row>
      <xdr:rowOff>0</xdr:rowOff>
    </xdr:from>
    <xdr:ext cx="184731" cy="264560"/>
    <xdr:sp macro="" textlink="">
      <xdr:nvSpPr>
        <xdr:cNvPr id="46" name="TextBox 45">
          <a:extLst>
            <a:ext uri="{FF2B5EF4-FFF2-40B4-BE49-F238E27FC236}">
              <a16:creationId xmlns:a16="http://schemas.microsoft.com/office/drawing/2014/main" id="{00000000-0008-0000-0200-00002E000000}"/>
            </a:ext>
          </a:extLst>
        </xdr:cNvPr>
        <xdr:cNvSpPr txBox="1"/>
      </xdr:nvSpPr>
      <xdr:spPr>
        <a:xfrm>
          <a:off x="276640" y="28418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414</xdr:row>
      <xdr:rowOff>0</xdr:rowOff>
    </xdr:from>
    <xdr:ext cx="184731" cy="264560"/>
    <xdr:sp macro="" textlink="">
      <xdr:nvSpPr>
        <xdr:cNvPr id="47" name="TextBox 46">
          <a:extLst>
            <a:ext uri="{FF2B5EF4-FFF2-40B4-BE49-F238E27FC236}">
              <a16:creationId xmlns:a16="http://schemas.microsoft.com/office/drawing/2014/main" id="{00000000-0008-0000-0200-00002F000000}"/>
            </a:ext>
          </a:extLst>
        </xdr:cNvPr>
        <xdr:cNvSpPr txBox="1"/>
      </xdr:nvSpPr>
      <xdr:spPr>
        <a:xfrm>
          <a:off x="276640" y="28418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414</xdr:row>
      <xdr:rowOff>0</xdr:rowOff>
    </xdr:from>
    <xdr:ext cx="184731" cy="264560"/>
    <xdr:sp macro="" textlink="">
      <xdr:nvSpPr>
        <xdr:cNvPr id="48" name="TextBox 47">
          <a:extLst>
            <a:ext uri="{FF2B5EF4-FFF2-40B4-BE49-F238E27FC236}">
              <a16:creationId xmlns:a16="http://schemas.microsoft.com/office/drawing/2014/main" id="{00000000-0008-0000-0200-000030000000}"/>
            </a:ext>
          </a:extLst>
        </xdr:cNvPr>
        <xdr:cNvSpPr txBox="1"/>
      </xdr:nvSpPr>
      <xdr:spPr>
        <a:xfrm>
          <a:off x="276640" y="28418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414</xdr:row>
      <xdr:rowOff>0</xdr:rowOff>
    </xdr:from>
    <xdr:ext cx="184731" cy="264560"/>
    <xdr:sp macro="" textlink="">
      <xdr:nvSpPr>
        <xdr:cNvPr id="49" name="TextBox 48">
          <a:extLst>
            <a:ext uri="{FF2B5EF4-FFF2-40B4-BE49-F238E27FC236}">
              <a16:creationId xmlns:a16="http://schemas.microsoft.com/office/drawing/2014/main" id="{00000000-0008-0000-0200-000031000000}"/>
            </a:ext>
          </a:extLst>
        </xdr:cNvPr>
        <xdr:cNvSpPr txBox="1"/>
      </xdr:nvSpPr>
      <xdr:spPr>
        <a:xfrm>
          <a:off x="276640" y="28418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50" name="TextBox 49">
          <a:extLst>
            <a:ext uri="{FF2B5EF4-FFF2-40B4-BE49-F238E27FC236}">
              <a16:creationId xmlns:a16="http://schemas.microsoft.com/office/drawing/2014/main" id="{00000000-0008-0000-0200-000032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51" name="TextBox 50">
          <a:extLst>
            <a:ext uri="{FF2B5EF4-FFF2-40B4-BE49-F238E27FC236}">
              <a16:creationId xmlns:a16="http://schemas.microsoft.com/office/drawing/2014/main" id="{00000000-0008-0000-0200-000033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52" name="TextBox 51">
          <a:extLst>
            <a:ext uri="{FF2B5EF4-FFF2-40B4-BE49-F238E27FC236}">
              <a16:creationId xmlns:a16="http://schemas.microsoft.com/office/drawing/2014/main" id="{00000000-0008-0000-0200-000034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53" name="TextBox 52">
          <a:extLst>
            <a:ext uri="{FF2B5EF4-FFF2-40B4-BE49-F238E27FC236}">
              <a16:creationId xmlns:a16="http://schemas.microsoft.com/office/drawing/2014/main" id="{00000000-0008-0000-0200-000035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54" name="TextBox 53">
          <a:extLst>
            <a:ext uri="{FF2B5EF4-FFF2-40B4-BE49-F238E27FC236}">
              <a16:creationId xmlns:a16="http://schemas.microsoft.com/office/drawing/2014/main" id="{00000000-0008-0000-0200-000036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55" name="TextBox 54">
          <a:extLst>
            <a:ext uri="{FF2B5EF4-FFF2-40B4-BE49-F238E27FC236}">
              <a16:creationId xmlns:a16="http://schemas.microsoft.com/office/drawing/2014/main" id="{00000000-0008-0000-0200-000037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56" name="TextBox 55">
          <a:extLst>
            <a:ext uri="{FF2B5EF4-FFF2-40B4-BE49-F238E27FC236}">
              <a16:creationId xmlns:a16="http://schemas.microsoft.com/office/drawing/2014/main" id="{00000000-0008-0000-0200-000038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57" name="TextBox 56">
          <a:extLst>
            <a:ext uri="{FF2B5EF4-FFF2-40B4-BE49-F238E27FC236}">
              <a16:creationId xmlns:a16="http://schemas.microsoft.com/office/drawing/2014/main" id="{00000000-0008-0000-0200-000039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58" name="TextBox 57">
          <a:extLst>
            <a:ext uri="{FF2B5EF4-FFF2-40B4-BE49-F238E27FC236}">
              <a16:creationId xmlns:a16="http://schemas.microsoft.com/office/drawing/2014/main" id="{00000000-0008-0000-0200-00003A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59" name="TextBox 58">
          <a:extLst>
            <a:ext uri="{FF2B5EF4-FFF2-40B4-BE49-F238E27FC236}">
              <a16:creationId xmlns:a16="http://schemas.microsoft.com/office/drawing/2014/main" id="{00000000-0008-0000-0200-00003B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60" name="TextBox 59">
          <a:extLst>
            <a:ext uri="{FF2B5EF4-FFF2-40B4-BE49-F238E27FC236}">
              <a16:creationId xmlns:a16="http://schemas.microsoft.com/office/drawing/2014/main" id="{00000000-0008-0000-0200-00003C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61" name="TextBox 60">
          <a:extLst>
            <a:ext uri="{FF2B5EF4-FFF2-40B4-BE49-F238E27FC236}">
              <a16:creationId xmlns:a16="http://schemas.microsoft.com/office/drawing/2014/main" id="{00000000-0008-0000-0200-00003D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62" name="TextBox 61">
          <a:extLst>
            <a:ext uri="{FF2B5EF4-FFF2-40B4-BE49-F238E27FC236}">
              <a16:creationId xmlns:a16="http://schemas.microsoft.com/office/drawing/2014/main" id="{00000000-0008-0000-0200-00003E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63" name="TextBox 62">
          <a:extLst>
            <a:ext uri="{FF2B5EF4-FFF2-40B4-BE49-F238E27FC236}">
              <a16:creationId xmlns:a16="http://schemas.microsoft.com/office/drawing/2014/main" id="{00000000-0008-0000-0200-00003F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64" name="TextBox 63">
          <a:extLst>
            <a:ext uri="{FF2B5EF4-FFF2-40B4-BE49-F238E27FC236}">
              <a16:creationId xmlns:a16="http://schemas.microsoft.com/office/drawing/2014/main" id="{00000000-0008-0000-0200-000040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65" name="TextBox 64">
          <a:extLst>
            <a:ext uri="{FF2B5EF4-FFF2-40B4-BE49-F238E27FC236}">
              <a16:creationId xmlns:a16="http://schemas.microsoft.com/office/drawing/2014/main" id="{00000000-0008-0000-0200-000041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66" name="TextBox 65">
          <a:extLst>
            <a:ext uri="{FF2B5EF4-FFF2-40B4-BE49-F238E27FC236}">
              <a16:creationId xmlns:a16="http://schemas.microsoft.com/office/drawing/2014/main" id="{00000000-0008-0000-0200-000042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67" name="TextBox 66">
          <a:extLst>
            <a:ext uri="{FF2B5EF4-FFF2-40B4-BE49-F238E27FC236}">
              <a16:creationId xmlns:a16="http://schemas.microsoft.com/office/drawing/2014/main" id="{00000000-0008-0000-0200-000043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68" name="TextBox 67">
          <a:extLst>
            <a:ext uri="{FF2B5EF4-FFF2-40B4-BE49-F238E27FC236}">
              <a16:creationId xmlns:a16="http://schemas.microsoft.com/office/drawing/2014/main" id="{00000000-0008-0000-0200-000044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70" name="TextBox 69">
          <a:extLst>
            <a:ext uri="{FF2B5EF4-FFF2-40B4-BE49-F238E27FC236}">
              <a16:creationId xmlns:a16="http://schemas.microsoft.com/office/drawing/2014/main" id="{00000000-0008-0000-0200-000046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71" name="TextBox 70">
          <a:extLst>
            <a:ext uri="{FF2B5EF4-FFF2-40B4-BE49-F238E27FC236}">
              <a16:creationId xmlns:a16="http://schemas.microsoft.com/office/drawing/2014/main" id="{00000000-0008-0000-0200-000047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72" name="TextBox 71">
          <a:extLst>
            <a:ext uri="{FF2B5EF4-FFF2-40B4-BE49-F238E27FC236}">
              <a16:creationId xmlns:a16="http://schemas.microsoft.com/office/drawing/2014/main" id="{00000000-0008-0000-0200-000048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73" name="TextBox 72">
          <a:extLst>
            <a:ext uri="{FF2B5EF4-FFF2-40B4-BE49-F238E27FC236}">
              <a16:creationId xmlns:a16="http://schemas.microsoft.com/office/drawing/2014/main" id="{00000000-0008-0000-0200-000049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74" name="TextBox 73">
          <a:extLst>
            <a:ext uri="{FF2B5EF4-FFF2-40B4-BE49-F238E27FC236}">
              <a16:creationId xmlns:a16="http://schemas.microsoft.com/office/drawing/2014/main" id="{00000000-0008-0000-0200-00004A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75" name="TextBox 74">
          <a:extLst>
            <a:ext uri="{FF2B5EF4-FFF2-40B4-BE49-F238E27FC236}">
              <a16:creationId xmlns:a16="http://schemas.microsoft.com/office/drawing/2014/main" id="{00000000-0008-0000-0200-00004B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76" name="TextBox 75">
          <a:extLst>
            <a:ext uri="{FF2B5EF4-FFF2-40B4-BE49-F238E27FC236}">
              <a16:creationId xmlns:a16="http://schemas.microsoft.com/office/drawing/2014/main" id="{00000000-0008-0000-0200-00004C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77" name="TextBox 76">
          <a:extLst>
            <a:ext uri="{FF2B5EF4-FFF2-40B4-BE49-F238E27FC236}">
              <a16:creationId xmlns:a16="http://schemas.microsoft.com/office/drawing/2014/main" id="{00000000-0008-0000-0200-00004D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78" name="TextBox 77">
          <a:extLst>
            <a:ext uri="{FF2B5EF4-FFF2-40B4-BE49-F238E27FC236}">
              <a16:creationId xmlns:a16="http://schemas.microsoft.com/office/drawing/2014/main" id="{00000000-0008-0000-0200-00004E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79" name="TextBox 78">
          <a:extLst>
            <a:ext uri="{FF2B5EF4-FFF2-40B4-BE49-F238E27FC236}">
              <a16:creationId xmlns:a16="http://schemas.microsoft.com/office/drawing/2014/main" id="{00000000-0008-0000-0200-00004F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80" name="TextBox 79">
          <a:extLst>
            <a:ext uri="{FF2B5EF4-FFF2-40B4-BE49-F238E27FC236}">
              <a16:creationId xmlns:a16="http://schemas.microsoft.com/office/drawing/2014/main" id="{00000000-0008-0000-0200-000050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81" name="TextBox 80">
          <a:extLst>
            <a:ext uri="{FF2B5EF4-FFF2-40B4-BE49-F238E27FC236}">
              <a16:creationId xmlns:a16="http://schemas.microsoft.com/office/drawing/2014/main" id="{00000000-0008-0000-0200-000051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82" name="TextBox 81">
          <a:extLst>
            <a:ext uri="{FF2B5EF4-FFF2-40B4-BE49-F238E27FC236}">
              <a16:creationId xmlns:a16="http://schemas.microsoft.com/office/drawing/2014/main" id="{00000000-0008-0000-0200-000052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83" name="TextBox 82">
          <a:extLst>
            <a:ext uri="{FF2B5EF4-FFF2-40B4-BE49-F238E27FC236}">
              <a16:creationId xmlns:a16="http://schemas.microsoft.com/office/drawing/2014/main" id="{00000000-0008-0000-0200-000053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84" name="TextBox 83">
          <a:extLst>
            <a:ext uri="{FF2B5EF4-FFF2-40B4-BE49-F238E27FC236}">
              <a16:creationId xmlns:a16="http://schemas.microsoft.com/office/drawing/2014/main" id="{00000000-0008-0000-0200-000054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85" name="TextBox 84">
          <a:extLst>
            <a:ext uri="{FF2B5EF4-FFF2-40B4-BE49-F238E27FC236}">
              <a16:creationId xmlns:a16="http://schemas.microsoft.com/office/drawing/2014/main" id="{00000000-0008-0000-0200-000055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86" name="TextBox 85">
          <a:extLst>
            <a:ext uri="{FF2B5EF4-FFF2-40B4-BE49-F238E27FC236}">
              <a16:creationId xmlns:a16="http://schemas.microsoft.com/office/drawing/2014/main" id="{00000000-0008-0000-0200-000056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87" name="TextBox 86">
          <a:extLst>
            <a:ext uri="{FF2B5EF4-FFF2-40B4-BE49-F238E27FC236}">
              <a16:creationId xmlns:a16="http://schemas.microsoft.com/office/drawing/2014/main" id="{00000000-0008-0000-0200-000057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88" name="TextBox 87">
          <a:extLst>
            <a:ext uri="{FF2B5EF4-FFF2-40B4-BE49-F238E27FC236}">
              <a16:creationId xmlns:a16="http://schemas.microsoft.com/office/drawing/2014/main" id="{00000000-0008-0000-0200-000058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89" name="TextBox 88">
          <a:extLst>
            <a:ext uri="{FF2B5EF4-FFF2-40B4-BE49-F238E27FC236}">
              <a16:creationId xmlns:a16="http://schemas.microsoft.com/office/drawing/2014/main" id="{00000000-0008-0000-0200-000059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90" name="TextBox 89">
          <a:extLst>
            <a:ext uri="{FF2B5EF4-FFF2-40B4-BE49-F238E27FC236}">
              <a16:creationId xmlns:a16="http://schemas.microsoft.com/office/drawing/2014/main" id="{00000000-0008-0000-0200-00005A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91" name="TextBox 90">
          <a:extLst>
            <a:ext uri="{FF2B5EF4-FFF2-40B4-BE49-F238E27FC236}">
              <a16:creationId xmlns:a16="http://schemas.microsoft.com/office/drawing/2014/main" id="{00000000-0008-0000-0200-00005B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92" name="TextBox 91">
          <a:extLst>
            <a:ext uri="{FF2B5EF4-FFF2-40B4-BE49-F238E27FC236}">
              <a16:creationId xmlns:a16="http://schemas.microsoft.com/office/drawing/2014/main" id="{00000000-0008-0000-0200-00005C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93" name="TextBox 92">
          <a:extLst>
            <a:ext uri="{FF2B5EF4-FFF2-40B4-BE49-F238E27FC236}">
              <a16:creationId xmlns:a16="http://schemas.microsoft.com/office/drawing/2014/main" id="{00000000-0008-0000-0200-00005D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94" name="TextBox 93">
          <a:extLst>
            <a:ext uri="{FF2B5EF4-FFF2-40B4-BE49-F238E27FC236}">
              <a16:creationId xmlns:a16="http://schemas.microsoft.com/office/drawing/2014/main" id="{00000000-0008-0000-0200-00005E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95" name="TextBox 94">
          <a:extLst>
            <a:ext uri="{FF2B5EF4-FFF2-40B4-BE49-F238E27FC236}">
              <a16:creationId xmlns:a16="http://schemas.microsoft.com/office/drawing/2014/main" id="{00000000-0008-0000-0200-00005F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96" name="TextBox 95">
          <a:extLst>
            <a:ext uri="{FF2B5EF4-FFF2-40B4-BE49-F238E27FC236}">
              <a16:creationId xmlns:a16="http://schemas.microsoft.com/office/drawing/2014/main" id="{00000000-0008-0000-0200-000060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97" name="TextBox 96">
          <a:extLst>
            <a:ext uri="{FF2B5EF4-FFF2-40B4-BE49-F238E27FC236}">
              <a16:creationId xmlns:a16="http://schemas.microsoft.com/office/drawing/2014/main" id="{00000000-0008-0000-0200-000061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98" name="TextBox 97">
          <a:extLst>
            <a:ext uri="{FF2B5EF4-FFF2-40B4-BE49-F238E27FC236}">
              <a16:creationId xmlns:a16="http://schemas.microsoft.com/office/drawing/2014/main" id="{00000000-0008-0000-0200-000062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99" name="TextBox 98">
          <a:extLst>
            <a:ext uri="{FF2B5EF4-FFF2-40B4-BE49-F238E27FC236}">
              <a16:creationId xmlns:a16="http://schemas.microsoft.com/office/drawing/2014/main" id="{00000000-0008-0000-0200-000063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00" name="TextBox 99">
          <a:extLst>
            <a:ext uri="{FF2B5EF4-FFF2-40B4-BE49-F238E27FC236}">
              <a16:creationId xmlns:a16="http://schemas.microsoft.com/office/drawing/2014/main" id="{00000000-0008-0000-0200-000064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01" name="TextBox 100">
          <a:extLst>
            <a:ext uri="{FF2B5EF4-FFF2-40B4-BE49-F238E27FC236}">
              <a16:creationId xmlns:a16="http://schemas.microsoft.com/office/drawing/2014/main" id="{00000000-0008-0000-0200-000065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02" name="TextBox 101">
          <a:extLst>
            <a:ext uri="{FF2B5EF4-FFF2-40B4-BE49-F238E27FC236}">
              <a16:creationId xmlns:a16="http://schemas.microsoft.com/office/drawing/2014/main" id="{00000000-0008-0000-0200-000066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03" name="TextBox 102">
          <a:extLst>
            <a:ext uri="{FF2B5EF4-FFF2-40B4-BE49-F238E27FC236}">
              <a16:creationId xmlns:a16="http://schemas.microsoft.com/office/drawing/2014/main" id="{00000000-0008-0000-0200-000067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04" name="TextBox 103">
          <a:extLst>
            <a:ext uri="{FF2B5EF4-FFF2-40B4-BE49-F238E27FC236}">
              <a16:creationId xmlns:a16="http://schemas.microsoft.com/office/drawing/2014/main" id="{00000000-0008-0000-0200-000068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05" name="TextBox 104">
          <a:extLst>
            <a:ext uri="{FF2B5EF4-FFF2-40B4-BE49-F238E27FC236}">
              <a16:creationId xmlns:a16="http://schemas.microsoft.com/office/drawing/2014/main" id="{00000000-0008-0000-0200-000069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06" name="TextBox 105">
          <a:extLst>
            <a:ext uri="{FF2B5EF4-FFF2-40B4-BE49-F238E27FC236}">
              <a16:creationId xmlns:a16="http://schemas.microsoft.com/office/drawing/2014/main" id="{00000000-0008-0000-0200-00006A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07" name="TextBox 106">
          <a:extLst>
            <a:ext uri="{FF2B5EF4-FFF2-40B4-BE49-F238E27FC236}">
              <a16:creationId xmlns:a16="http://schemas.microsoft.com/office/drawing/2014/main" id="{00000000-0008-0000-0200-00006B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08" name="TextBox 107">
          <a:extLst>
            <a:ext uri="{FF2B5EF4-FFF2-40B4-BE49-F238E27FC236}">
              <a16:creationId xmlns:a16="http://schemas.microsoft.com/office/drawing/2014/main" id="{00000000-0008-0000-0200-00006C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09" name="TextBox 108">
          <a:extLst>
            <a:ext uri="{FF2B5EF4-FFF2-40B4-BE49-F238E27FC236}">
              <a16:creationId xmlns:a16="http://schemas.microsoft.com/office/drawing/2014/main" id="{00000000-0008-0000-0200-00006D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10" name="TextBox 109">
          <a:extLst>
            <a:ext uri="{FF2B5EF4-FFF2-40B4-BE49-F238E27FC236}">
              <a16:creationId xmlns:a16="http://schemas.microsoft.com/office/drawing/2014/main" id="{00000000-0008-0000-0200-00006E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11" name="TextBox 110">
          <a:extLst>
            <a:ext uri="{FF2B5EF4-FFF2-40B4-BE49-F238E27FC236}">
              <a16:creationId xmlns:a16="http://schemas.microsoft.com/office/drawing/2014/main" id="{00000000-0008-0000-0200-00006F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12" name="TextBox 111">
          <a:extLst>
            <a:ext uri="{FF2B5EF4-FFF2-40B4-BE49-F238E27FC236}">
              <a16:creationId xmlns:a16="http://schemas.microsoft.com/office/drawing/2014/main" id="{00000000-0008-0000-0200-000070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13" name="TextBox 112">
          <a:extLst>
            <a:ext uri="{FF2B5EF4-FFF2-40B4-BE49-F238E27FC236}">
              <a16:creationId xmlns:a16="http://schemas.microsoft.com/office/drawing/2014/main" id="{00000000-0008-0000-0200-000071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14" name="TextBox 113">
          <a:extLst>
            <a:ext uri="{FF2B5EF4-FFF2-40B4-BE49-F238E27FC236}">
              <a16:creationId xmlns:a16="http://schemas.microsoft.com/office/drawing/2014/main" id="{00000000-0008-0000-0200-000072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15" name="TextBox 114">
          <a:extLst>
            <a:ext uri="{FF2B5EF4-FFF2-40B4-BE49-F238E27FC236}">
              <a16:creationId xmlns:a16="http://schemas.microsoft.com/office/drawing/2014/main" id="{00000000-0008-0000-0200-000073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16" name="TextBox 115">
          <a:extLst>
            <a:ext uri="{FF2B5EF4-FFF2-40B4-BE49-F238E27FC236}">
              <a16:creationId xmlns:a16="http://schemas.microsoft.com/office/drawing/2014/main" id="{00000000-0008-0000-0200-000074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17" name="TextBox 116">
          <a:extLst>
            <a:ext uri="{FF2B5EF4-FFF2-40B4-BE49-F238E27FC236}">
              <a16:creationId xmlns:a16="http://schemas.microsoft.com/office/drawing/2014/main" id="{00000000-0008-0000-0200-000075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18" name="TextBox 117">
          <a:extLst>
            <a:ext uri="{FF2B5EF4-FFF2-40B4-BE49-F238E27FC236}">
              <a16:creationId xmlns:a16="http://schemas.microsoft.com/office/drawing/2014/main" id="{00000000-0008-0000-0200-000076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19" name="TextBox 118">
          <a:extLst>
            <a:ext uri="{FF2B5EF4-FFF2-40B4-BE49-F238E27FC236}">
              <a16:creationId xmlns:a16="http://schemas.microsoft.com/office/drawing/2014/main" id="{00000000-0008-0000-0200-000077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20" name="TextBox 119">
          <a:extLst>
            <a:ext uri="{FF2B5EF4-FFF2-40B4-BE49-F238E27FC236}">
              <a16:creationId xmlns:a16="http://schemas.microsoft.com/office/drawing/2014/main" id="{00000000-0008-0000-0200-000078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21" name="TextBox 120">
          <a:extLst>
            <a:ext uri="{FF2B5EF4-FFF2-40B4-BE49-F238E27FC236}">
              <a16:creationId xmlns:a16="http://schemas.microsoft.com/office/drawing/2014/main" id="{00000000-0008-0000-0200-000079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22" name="TextBox 121">
          <a:extLst>
            <a:ext uri="{FF2B5EF4-FFF2-40B4-BE49-F238E27FC236}">
              <a16:creationId xmlns:a16="http://schemas.microsoft.com/office/drawing/2014/main" id="{00000000-0008-0000-0200-00007A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23" name="TextBox 122">
          <a:extLst>
            <a:ext uri="{FF2B5EF4-FFF2-40B4-BE49-F238E27FC236}">
              <a16:creationId xmlns:a16="http://schemas.microsoft.com/office/drawing/2014/main" id="{00000000-0008-0000-0200-00007B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24" name="TextBox 123">
          <a:extLst>
            <a:ext uri="{FF2B5EF4-FFF2-40B4-BE49-F238E27FC236}">
              <a16:creationId xmlns:a16="http://schemas.microsoft.com/office/drawing/2014/main" id="{00000000-0008-0000-0200-00007C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25" name="TextBox 124">
          <a:extLst>
            <a:ext uri="{FF2B5EF4-FFF2-40B4-BE49-F238E27FC236}">
              <a16:creationId xmlns:a16="http://schemas.microsoft.com/office/drawing/2014/main" id="{00000000-0008-0000-0200-00007D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26" name="TextBox 125">
          <a:extLst>
            <a:ext uri="{FF2B5EF4-FFF2-40B4-BE49-F238E27FC236}">
              <a16:creationId xmlns:a16="http://schemas.microsoft.com/office/drawing/2014/main" id="{00000000-0008-0000-0200-00007E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27" name="TextBox 126">
          <a:extLst>
            <a:ext uri="{FF2B5EF4-FFF2-40B4-BE49-F238E27FC236}">
              <a16:creationId xmlns:a16="http://schemas.microsoft.com/office/drawing/2014/main" id="{00000000-0008-0000-0200-00007F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28" name="TextBox 127">
          <a:extLst>
            <a:ext uri="{FF2B5EF4-FFF2-40B4-BE49-F238E27FC236}">
              <a16:creationId xmlns:a16="http://schemas.microsoft.com/office/drawing/2014/main" id="{00000000-0008-0000-0200-000080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29" name="TextBox 128">
          <a:extLst>
            <a:ext uri="{FF2B5EF4-FFF2-40B4-BE49-F238E27FC236}">
              <a16:creationId xmlns:a16="http://schemas.microsoft.com/office/drawing/2014/main" id="{00000000-0008-0000-0200-000081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30" name="TextBox 129">
          <a:extLst>
            <a:ext uri="{FF2B5EF4-FFF2-40B4-BE49-F238E27FC236}">
              <a16:creationId xmlns:a16="http://schemas.microsoft.com/office/drawing/2014/main" id="{00000000-0008-0000-0200-000082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31" name="TextBox 130">
          <a:extLst>
            <a:ext uri="{FF2B5EF4-FFF2-40B4-BE49-F238E27FC236}">
              <a16:creationId xmlns:a16="http://schemas.microsoft.com/office/drawing/2014/main" id="{00000000-0008-0000-0200-000083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32" name="TextBox 131">
          <a:extLst>
            <a:ext uri="{FF2B5EF4-FFF2-40B4-BE49-F238E27FC236}">
              <a16:creationId xmlns:a16="http://schemas.microsoft.com/office/drawing/2014/main" id="{00000000-0008-0000-0200-000084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33" name="TextBox 132">
          <a:extLst>
            <a:ext uri="{FF2B5EF4-FFF2-40B4-BE49-F238E27FC236}">
              <a16:creationId xmlns:a16="http://schemas.microsoft.com/office/drawing/2014/main" id="{00000000-0008-0000-0200-000085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34" name="TextBox 133">
          <a:extLst>
            <a:ext uri="{FF2B5EF4-FFF2-40B4-BE49-F238E27FC236}">
              <a16:creationId xmlns:a16="http://schemas.microsoft.com/office/drawing/2014/main" id="{00000000-0008-0000-0200-000086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35" name="TextBox 134">
          <a:extLst>
            <a:ext uri="{FF2B5EF4-FFF2-40B4-BE49-F238E27FC236}">
              <a16:creationId xmlns:a16="http://schemas.microsoft.com/office/drawing/2014/main" id="{00000000-0008-0000-0200-000087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36" name="TextBox 135">
          <a:extLst>
            <a:ext uri="{FF2B5EF4-FFF2-40B4-BE49-F238E27FC236}">
              <a16:creationId xmlns:a16="http://schemas.microsoft.com/office/drawing/2014/main" id="{00000000-0008-0000-0200-000088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38" name="TextBox 137">
          <a:extLst>
            <a:ext uri="{FF2B5EF4-FFF2-40B4-BE49-F238E27FC236}">
              <a16:creationId xmlns:a16="http://schemas.microsoft.com/office/drawing/2014/main" id="{00000000-0008-0000-0200-00008A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39" name="TextBox 138">
          <a:extLst>
            <a:ext uri="{FF2B5EF4-FFF2-40B4-BE49-F238E27FC236}">
              <a16:creationId xmlns:a16="http://schemas.microsoft.com/office/drawing/2014/main" id="{00000000-0008-0000-0200-00008B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40" name="TextBox 139">
          <a:extLst>
            <a:ext uri="{FF2B5EF4-FFF2-40B4-BE49-F238E27FC236}">
              <a16:creationId xmlns:a16="http://schemas.microsoft.com/office/drawing/2014/main" id="{00000000-0008-0000-0200-00008C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41" name="TextBox 140">
          <a:extLst>
            <a:ext uri="{FF2B5EF4-FFF2-40B4-BE49-F238E27FC236}">
              <a16:creationId xmlns:a16="http://schemas.microsoft.com/office/drawing/2014/main" id="{00000000-0008-0000-0200-00008D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44" name="TextBox 143">
          <a:extLst>
            <a:ext uri="{FF2B5EF4-FFF2-40B4-BE49-F238E27FC236}">
              <a16:creationId xmlns:a16="http://schemas.microsoft.com/office/drawing/2014/main" id="{00000000-0008-0000-0200-000090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45" name="TextBox 144">
          <a:extLst>
            <a:ext uri="{FF2B5EF4-FFF2-40B4-BE49-F238E27FC236}">
              <a16:creationId xmlns:a16="http://schemas.microsoft.com/office/drawing/2014/main" id="{00000000-0008-0000-0200-000091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46" name="TextBox 145">
          <a:extLst>
            <a:ext uri="{FF2B5EF4-FFF2-40B4-BE49-F238E27FC236}">
              <a16:creationId xmlns:a16="http://schemas.microsoft.com/office/drawing/2014/main" id="{00000000-0008-0000-0200-000092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47" name="TextBox 146">
          <a:extLst>
            <a:ext uri="{FF2B5EF4-FFF2-40B4-BE49-F238E27FC236}">
              <a16:creationId xmlns:a16="http://schemas.microsoft.com/office/drawing/2014/main" id="{00000000-0008-0000-0200-000093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446</xdr:row>
      <xdr:rowOff>0</xdr:rowOff>
    </xdr:from>
    <xdr:ext cx="184731" cy="264560"/>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97196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50" name="TextBox 149">
          <a:extLst>
            <a:ext uri="{FF2B5EF4-FFF2-40B4-BE49-F238E27FC236}">
              <a16:creationId xmlns:a16="http://schemas.microsoft.com/office/drawing/2014/main" id="{00000000-0008-0000-0200-000096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51" name="TextBox 150">
          <a:extLst>
            <a:ext uri="{FF2B5EF4-FFF2-40B4-BE49-F238E27FC236}">
              <a16:creationId xmlns:a16="http://schemas.microsoft.com/office/drawing/2014/main" id="{00000000-0008-0000-0200-000097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52" name="TextBox 151">
          <a:extLst>
            <a:ext uri="{FF2B5EF4-FFF2-40B4-BE49-F238E27FC236}">
              <a16:creationId xmlns:a16="http://schemas.microsoft.com/office/drawing/2014/main" id="{00000000-0008-0000-0200-000098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53" name="TextBox 152">
          <a:extLst>
            <a:ext uri="{FF2B5EF4-FFF2-40B4-BE49-F238E27FC236}">
              <a16:creationId xmlns:a16="http://schemas.microsoft.com/office/drawing/2014/main" id="{00000000-0008-0000-0200-000099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54" name="TextBox 153">
          <a:extLst>
            <a:ext uri="{FF2B5EF4-FFF2-40B4-BE49-F238E27FC236}">
              <a16:creationId xmlns:a16="http://schemas.microsoft.com/office/drawing/2014/main" id="{00000000-0008-0000-0200-00009A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56" name="TextBox 155">
          <a:extLst>
            <a:ext uri="{FF2B5EF4-FFF2-40B4-BE49-F238E27FC236}">
              <a16:creationId xmlns:a16="http://schemas.microsoft.com/office/drawing/2014/main" id="{00000000-0008-0000-0200-00009C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57" name="TextBox 156">
          <a:extLst>
            <a:ext uri="{FF2B5EF4-FFF2-40B4-BE49-F238E27FC236}">
              <a16:creationId xmlns:a16="http://schemas.microsoft.com/office/drawing/2014/main" id="{00000000-0008-0000-0200-00009D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58" name="TextBox 157">
          <a:extLst>
            <a:ext uri="{FF2B5EF4-FFF2-40B4-BE49-F238E27FC236}">
              <a16:creationId xmlns:a16="http://schemas.microsoft.com/office/drawing/2014/main" id="{00000000-0008-0000-0200-00009E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59" name="TextBox 158">
          <a:extLst>
            <a:ext uri="{FF2B5EF4-FFF2-40B4-BE49-F238E27FC236}">
              <a16:creationId xmlns:a16="http://schemas.microsoft.com/office/drawing/2014/main" id="{00000000-0008-0000-0200-00009F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60" name="TextBox 159">
          <a:extLst>
            <a:ext uri="{FF2B5EF4-FFF2-40B4-BE49-F238E27FC236}">
              <a16:creationId xmlns:a16="http://schemas.microsoft.com/office/drawing/2014/main" id="{00000000-0008-0000-0200-0000A0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446</xdr:row>
      <xdr:rowOff>0</xdr:rowOff>
    </xdr:from>
    <xdr:ext cx="184731" cy="264560"/>
    <xdr:sp macro="" textlink="">
      <xdr:nvSpPr>
        <xdr:cNvPr id="161" name="TextBox 160">
          <a:extLst>
            <a:ext uri="{FF2B5EF4-FFF2-40B4-BE49-F238E27FC236}">
              <a16:creationId xmlns:a16="http://schemas.microsoft.com/office/drawing/2014/main" id="{00000000-0008-0000-0200-0000A1000000}"/>
            </a:ext>
          </a:extLst>
        </xdr:cNvPr>
        <xdr:cNvSpPr txBox="1"/>
      </xdr:nvSpPr>
      <xdr:spPr>
        <a:xfrm>
          <a:off x="171491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62" name="TextBox 161">
          <a:extLst>
            <a:ext uri="{FF2B5EF4-FFF2-40B4-BE49-F238E27FC236}">
              <a16:creationId xmlns:a16="http://schemas.microsoft.com/office/drawing/2014/main" id="{00000000-0008-0000-0200-0000A2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63" name="TextBox 162">
          <a:extLst>
            <a:ext uri="{FF2B5EF4-FFF2-40B4-BE49-F238E27FC236}">
              <a16:creationId xmlns:a16="http://schemas.microsoft.com/office/drawing/2014/main" id="{00000000-0008-0000-0200-0000A3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64" name="TextBox 163">
          <a:extLst>
            <a:ext uri="{FF2B5EF4-FFF2-40B4-BE49-F238E27FC236}">
              <a16:creationId xmlns:a16="http://schemas.microsoft.com/office/drawing/2014/main" id="{00000000-0008-0000-0200-0000A4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65" name="TextBox 164">
          <a:extLst>
            <a:ext uri="{FF2B5EF4-FFF2-40B4-BE49-F238E27FC236}">
              <a16:creationId xmlns:a16="http://schemas.microsoft.com/office/drawing/2014/main" id="{00000000-0008-0000-0200-0000A5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66" name="TextBox 165">
          <a:extLst>
            <a:ext uri="{FF2B5EF4-FFF2-40B4-BE49-F238E27FC236}">
              <a16:creationId xmlns:a16="http://schemas.microsoft.com/office/drawing/2014/main" id="{00000000-0008-0000-0200-0000A6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67" name="TextBox 166">
          <a:extLst>
            <a:ext uri="{FF2B5EF4-FFF2-40B4-BE49-F238E27FC236}">
              <a16:creationId xmlns:a16="http://schemas.microsoft.com/office/drawing/2014/main" id="{00000000-0008-0000-0200-0000A7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68" name="TextBox 167">
          <a:extLst>
            <a:ext uri="{FF2B5EF4-FFF2-40B4-BE49-F238E27FC236}">
              <a16:creationId xmlns:a16="http://schemas.microsoft.com/office/drawing/2014/main" id="{00000000-0008-0000-0200-0000A8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446</xdr:row>
      <xdr:rowOff>0</xdr:rowOff>
    </xdr:from>
    <xdr:ext cx="184731" cy="264560"/>
    <xdr:sp macro="" textlink="">
      <xdr:nvSpPr>
        <xdr:cNvPr id="169" name="TextBox 168">
          <a:extLst>
            <a:ext uri="{FF2B5EF4-FFF2-40B4-BE49-F238E27FC236}">
              <a16:creationId xmlns:a16="http://schemas.microsoft.com/office/drawing/2014/main" id="{00000000-0008-0000-0200-0000A9000000}"/>
            </a:ext>
          </a:extLst>
        </xdr:cNvPr>
        <xdr:cNvSpPr txBox="1"/>
      </xdr:nvSpPr>
      <xdr:spPr>
        <a:xfrm>
          <a:off x="276640"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70" name="TextBox 169">
          <a:extLst>
            <a:ext uri="{FF2B5EF4-FFF2-40B4-BE49-F238E27FC236}">
              <a16:creationId xmlns:a16="http://schemas.microsoft.com/office/drawing/2014/main" id="{00000000-0008-0000-0200-0000AA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71" name="TextBox 170">
          <a:extLst>
            <a:ext uri="{FF2B5EF4-FFF2-40B4-BE49-F238E27FC236}">
              <a16:creationId xmlns:a16="http://schemas.microsoft.com/office/drawing/2014/main" id="{00000000-0008-0000-0200-0000AB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72" name="TextBox 171">
          <a:extLst>
            <a:ext uri="{FF2B5EF4-FFF2-40B4-BE49-F238E27FC236}">
              <a16:creationId xmlns:a16="http://schemas.microsoft.com/office/drawing/2014/main" id="{00000000-0008-0000-0200-0000AC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73" name="TextBox 172">
          <a:extLst>
            <a:ext uri="{FF2B5EF4-FFF2-40B4-BE49-F238E27FC236}">
              <a16:creationId xmlns:a16="http://schemas.microsoft.com/office/drawing/2014/main" id="{00000000-0008-0000-0200-0000AD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74" name="TextBox 173">
          <a:extLst>
            <a:ext uri="{FF2B5EF4-FFF2-40B4-BE49-F238E27FC236}">
              <a16:creationId xmlns:a16="http://schemas.microsoft.com/office/drawing/2014/main" id="{00000000-0008-0000-0200-0000AE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75" name="TextBox 174">
          <a:extLst>
            <a:ext uri="{FF2B5EF4-FFF2-40B4-BE49-F238E27FC236}">
              <a16:creationId xmlns:a16="http://schemas.microsoft.com/office/drawing/2014/main" id="{00000000-0008-0000-0200-0000AF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76" name="TextBox 175">
          <a:extLst>
            <a:ext uri="{FF2B5EF4-FFF2-40B4-BE49-F238E27FC236}">
              <a16:creationId xmlns:a16="http://schemas.microsoft.com/office/drawing/2014/main" id="{00000000-0008-0000-0200-0000B0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446</xdr:row>
      <xdr:rowOff>0</xdr:rowOff>
    </xdr:from>
    <xdr:ext cx="184731" cy="264560"/>
    <xdr:sp macro="" textlink="">
      <xdr:nvSpPr>
        <xdr:cNvPr id="177" name="TextBox 176">
          <a:extLst>
            <a:ext uri="{FF2B5EF4-FFF2-40B4-BE49-F238E27FC236}">
              <a16:creationId xmlns:a16="http://schemas.microsoft.com/office/drawing/2014/main" id="{00000000-0008-0000-0200-0000B1000000}"/>
            </a:ext>
          </a:extLst>
        </xdr:cNvPr>
        <xdr:cNvSpPr txBox="1"/>
      </xdr:nvSpPr>
      <xdr:spPr>
        <a:xfrm>
          <a:off x="1019175" y="3298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695740</xdr:colOff>
      <xdr:row>112</xdr:row>
      <xdr:rowOff>0</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112</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112</xdr:row>
      <xdr:rowOff>0</xdr:rowOff>
    </xdr:from>
    <xdr:ext cx="184731" cy="264560"/>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112</xdr:row>
      <xdr:rowOff>0</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8" name="TextBox 7">
          <a:extLst>
            <a:ext uri="{FF2B5EF4-FFF2-40B4-BE49-F238E27FC236}">
              <a16:creationId xmlns:a16="http://schemas.microsoft.com/office/drawing/2014/main" id="{00000000-0008-0000-0300-000008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9" name="TextBox 8">
          <a:extLst>
            <a:ext uri="{FF2B5EF4-FFF2-40B4-BE49-F238E27FC236}">
              <a16:creationId xmlns:a16="http://schemas.microsoft.com/office/drawing/2014/main" id="{00000000-0008-0000-0300-000009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10" name="TextBox 9">
          <a:extLst>
            <a:ext uri="{FF2B5EF4-FFF2-40B4-BE49-F238E27FC236}">
              <a16:creationId xmlns:a16="http://schemas.microsoft.com/office/drawing/2014/main" id="{00000000-0008-0000-0300-00000A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11" name="TextBox 10">
          <a:extLst>
            <a:ext uri="{FF2B5EF4-FFF2-40B4-BE49-F238E27FC236}">
              <a16:creationId xmlns:a16="http://schemas.microsoft.com/office/drawing/2014/main" id="{00000000-0008-0000-0300-00000B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12" name="TextBox 11">
          <a:extLst>
            <a:ext uri="{FF2B5EF4-FFF2-40B4-BE49-F238E27FC236}">
              <a16:creationId xmlns:a16="http://schemas.microsoft.com/office/drawing/2014/main" id="{00000000-0008-0000-0300-00000C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13" name="TextBox 12">
          <a:extLst>
            <a:ext uri="{FF2B5EF4-FFF2-40B4-BE49-F238E27FC236}">
              <a16:creationId xmlns:a16="http://schemas.microsoft.com/office/drawing/2014/main" id="{00000000-0008-0000-0300-00000D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112</xdr:row>
      <xdr:rowOff>0</xdr:rowOff>
    </xdr:from>
    <xdr:ext cx="184731" cy="264560"/>
    <xdr:sp macro="" textlink="">
      <xdr:nvSpPr>
        <xdr:cNvPr id="14" name="TextBox 13">
          <a:extLst>
            <a:ext uri="{FF2B5EF4-FFF2-40B4-BE49-F238E27FC236}">
              <a16:creationId xmlns:a16="http://schemas.microsoft.com/office/drawing/2014/main" id="{00000000-0008-0000-0300-00000E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112</xdr:row>
      <xdr:rowOff>0</xdr:rowOff>
    </xdr:from>
    <xdr:ext cx="184731" cy="264560"/>
    <xdr:sp macro="" textlink="">
      <xdr:nvSpPr>
        <xdr:cNvPr id="15" name="TextBox 14">
          <a:extLst>
            <a:ext uri="{FF2B5EF4-FFF2-40B4-BE49-F238E27FC236}">
              <a16:creationId xmlns:a16="http://schemas.microsoft.com/office/drawing/2014/main" id="{00000000-0008-0000-0300-00000F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112</xdr:row>
      <xdr:rowOff>0</xdr:rowOff>
    </xdr:from>
    <xdr:ext cx="184731" cy="264560"/>
    <xdr:sp macro="" textlink="">
      <xdr:nvSpPr>
        <xdr:cNvPr id="16" name="TextBox 15">
          <a:extLst>
            <a:ext uri="{FF2B5EF4-FFF2-40B4-BE49-F238E27FC236}">
              <a16:creationId xmlns:a16="http://schemas.microsoft.com/office/drawing/2014/main" id="{00000000-0008-0000-0300-000010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112</xdr:row>
      <xdr:rowOff>0</xdr:rowOff>
    </xdr:from>
    <xdr:ext cx="184731" cy="264560"/>
    <xdr:sp macro="" textlink="">
      <xdr:nvSpPr>
        <xdr:cNvPr id="17" name="TextBox 16">
          <a:extLst>
            <a:ext uri="{FF2B5EF4-FFF2-40B4-BE49-F238E27FC236}">
              <a16:creationId xmlns:a16="http://schemas.microsoft.com/office/drawing/2014/main" id="{00000000-0008-0000-0300-000011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112</xdr:row>
      <xdr:rowOff>0</xdr:rowOff>
    </xdr:from>
    <xdr:ext cx="184731" cy="264560"/>
    <xdr:sp macro="" textlink="">
      <xdr:nvSpPr>
        <xdr:cNvPr id="18" name="TextBox 17">
          <a:extLst>
            <a:ext uri="{FF2B5EF4-FFF2-40B4-BE49-F238E27FC236}">
              <a16:creationId xmlns:a16="http://schemas.microsoft.com/office/drawing/2014/main" id="{00000000-0008-0000-0300-000012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112</xdr:row>
      <xdr:rowOff>0</xdr:rowOff>
    </xdr:from>
    <xdr:ext cx="184731" cy="264560"/>
    <xdr:sp macro="" textlink="">
      <xdr:nvSpPr>
        <xdr:cNvPr id="19" name="TextBox 18">
          <a:extLst>
            <a:ext uri="{FF2B5EF4-FFF2-40B4-BE49-F238E27FC236}">
              <a16:creationId xmlns:a16="http://schemas.microsoft.com/office/drawing/2014/main" id="{00000000-0008-0000-0300-000013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112</xdr:row>
      <xdr:rowOff>0</xdr:rowOff>
    </xdr:from>
    <xdr:ext cx="184731" cy="264560"/>
    <xdr:sp macro="" textlink="">
      <xdr:nvSpPr>
        <xdr:cNvPr id="20" name="TextBox 19">
          <a:extLst>
            <a:ext uri="{FF2B5EF4-FFF2-40B4-BE49-F238E27FC236}">
              <a16:creationId xmlns:a16="http://schemas.microsoft.com/office/drawing/2014/main" id="{00000000-0008-0000-0300-000014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112</xdr:row>
      <xdr:rowOff>0</xdr:rowOff>
    </xdr:from>
    <xdr:ext cx="184731" cy="264560"/>
    <xdr:sp macro="" textlink="">
      <xdr:nvSpPr>
        <xdr:cNvPr id="21" name="TextBox 20">
          <a:extLst>
            <a:ext uri="{FF2B5EF4-FFF2-40B4-BE49-F238E27FC236}">
              <a16:creationId xmlns:a16="http://schemas.microsoft.com/office/drawing/2014/main" id="{00000000-0008-0000-0300-000015000000}"/>
            </a:ext>
          </a:extLst>
        </xdr:cNvPr>
        <xdr:cNvSpPr txBox="1"/>
      </xdr:nvSpPr>
      <xdr:spPr>
        <a:xfrm>
          <a:off x="93386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22" name="TextBox 21">
          <a:extLst>
            <a:ext uri="{FF2B5EF4-FFF2-40B4-BE49-F238E27FC236}">
              <a16:creationId xmlns:a16="http://schemas.microsoft.com/office/drawing/2014/main" id="{00000000-0008-0000-0300-000016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23" name="TextBox 22">
          <a:extLst>
            <a:ext uri="{FF2B5EF4-FFF2-40B4-BE49-F238E27FC236}">
              <a16:creationId xmlns:a16="http://schemas.microsoft.com/office/drawing/2014/main" id="{00000000-0008-0000-0300-000017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24" name="TextBox 23">
          <a:extLst>
            <a:ext uri="{FF2B5EF4-FFF2-40B4-BE49-F238E27FC236}">
              <a16:creationId xmlns:a16="http://schemas.microsoft.com/office/drawing/2014/main" id="{00000000-0008-0000-0300-000018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25" name="TextBox 24">
          <a:extLst>
            <a:ext uri="{FF2B5EF4-FFF2-40B4-BE49-F238E27FC236}">
              <a16:creationId xmlns:a16="http://schemas.microsoft.com/office/drawing/2014/main" id="{00000000-0008-0000-0300-000019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26" name="TextBox 25">
          <a:extLst>
            <a:ext uri="{FF2B5EF4-FFF2-40B4-BE49-F238E27FC236}">
              <a16:creationId xmlns:a16="http://schemas.microsoft.com/office/drawing/2014/main" id="{00000000-0008-0000-0300-00001A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27" name="TextBox 26">
          <a:extLst>
            <a:ext uri="{FF2B5EF4-FFF2-40B4-BE49-F238E27FC236}">
              <a16:creationId xmlns:a16="http://schemas.microsoft.com/office/drawing/2014/main" id="{00000000-0008-0000-0300-00001B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28" name="TextBox 27">
          <a:extLst>
            <a:ext uri="{FF2B5EF4-FFF2-40B4-BE49-F238E27FC236}">
              <a16:creationId xmlns:a16="http://schemas.microsoft.com/office/drawing/2014/main" id="{00000000-0008-0000-0300-00001C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112</xdr:row>
      <xdr:rowOff>0</xdr:rowOff>
    </xdr:from>
    <xdr:ext cx="184731" cy="264560"/>
    <xdr:sp macro="" textlink="">
      <xdr:nvSpPr>
        <xdr:cNvPr id="29" name="TextBox 28">
          <a:extLst>
            <a:ext uri="{FF2B5EF4-FFF2-40B4-BE49-F238E27FC236}">
              <a16:creationId xmlns:a16="http://schemas.microsoft.com/office/drawing/2014/main" id="{00000000-0008-0000-0300-00001D000000}"/>
            </a:ext>
          </a:extLst>
        </xdr:cNvPr>
        <xdr:cNvSpPr txBox="1"/>
      </xdr:nvSpPr>
      <xdr:spPr>
        <a:xfrm>
          <a:off x="93345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112</xdr:row>
      <xdr:rowOff>0</xdr:rowOff>
    </xdr:from>
    <xdr:ext cx="184731" cy="264560"/>
    <xdr:sp macro="" textlink="">
      <xdr:nvSpPr>
        <xdr:cNvPr id="30" name="TextBox 29">
          <a:extLst>
            <a:ext uri="{FF2B5EF4-FFF2-40B4-BE49-F238E27FC236}">
              <a16:creationId xmlns:a16="http://schemas.microsoft.com/office/drawing/2014/main" id="{00000000-0008-0000-0300-00001E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112</xdr:row>
      <xdr:rowOff>0</xdr:rowOff>
    </xdr:from>
    <xdr:ext cx="184731" cy="264560"/>
    <xdr:sp macro="" textlink="">
      <xdr:nvSpPr>
        <xdr:cNvPr id="31" name="TextBox 30">
          <a:extLst>
            <a:ext uri="{FF2B5EF4-FFF2-40B4-BE49-F238E27FC236}">
              <a16:creationId xmlns:a16="http://schemas.microsoft.com/office/drawing/2014/main" id="{00000000-0008-0000-0300-00001F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112</xdr:row>
      <xdr:rowOff>0</xdr:rowOff>
    </xdr:from>
    <xdr:ext cx="184731" cy="264560"/>
    <xdr:sp macro="" textlink="">
      <xdr:nvSpPr>
        <xdr:cNvPr id="32" name="TextBox 31">
          <a:extLst>
            <a:ext uri="{FF2B5EF4-FFF2-40B4-BE49-F238E27FC236}">
              <a16:creationId xmlns:a16="http://schemas.microsoft.com/office/drawing/2014/main" id="{00000000-0008-0000-0300-000020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112</xdr:row>
      <xdr:rowOff>0</xdr:rowOff>
    </xdr:from>
    <xdr:ext cx="184731" cy="264560"/>
    <xdr:sp macro="" textlink="">
      <xdr:nvSpPr>
        <xdr:cNvPr id="33" name="TextBox 32">
          <a:extLst>
            <a:ext uri="{FF2B5EF4-FFF2-40B4-BE49-F238E27FC236}">
              <a16:creationId xmlns:a16="http://schemas.microsoft.com/office/drawing/2014/main" id="{00000000-0008-0000-0300-000021000000}"/>
            </a:ext>
          </a:extLst>
        </xdr:cNvPr>
        <xdr:cNvSpPr txBox="1"/>
      </xdr:nvSpPr>
      <xdr:spPr>
        <a:xfrm>
          <a:off x="1629190"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112</xdr:row>
      <xdr:rowOff>0</xdr:rowOff>
    </xdr:from>
    <xdr:ext cx="184731" cy="264560"/>
    <xdr:sp macro="" textlink="">
      <xdr:nvSpPr>
        <xdr:cNvPr id="34" name="TextBox 33">
          <a:extLst>
            <a:ext uri="{FF2B5EF4-FFF2-40B4-BE49-F238E27FC236}">
              <a16:creationId xmlns:a16="http://schemas.microsoft.com/office/drawing/2014/main" id="{00000000-0008-0000-0300-000022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112</xdr:row>
      <xdr:rowOff>0</xdr:rowOff>
    </xdr:from>
    <xdr:ext cx="184731" cy="264560"/>
    <xdr:sp macro="" textlink="">
      <xdr:nvSpPr>
        <xdr:cNvPr id="35" name="TextBox 34">
          <a:extLst>
            <a:ext uri="{FF2B5EF4-FFF2-40B4-BE49-F238E27FC236}">
              <a16:creationId xmlns:a16="http://schemas.microsoft.com/office/drawing/2014/main" id="{00000000-0008-0000-0300-000023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112</xdr:row>
      <xdr:rowOff>0</xdr:rowOff>
    </xdr:from>
    <xdr:ext cx="184731" cy="264560"/>
    <xdr:sp macro="" textlink="">
      <xdr:nvSpPr>
        <xdr:cNvPr id="36" name="TextBox 35">
          <a:extLst>
            <a:ext uri="{FF2B5EF4-FFF2-40B4-BE49-F238E27FC236}">
              <a16:creationId xmlns:a16="http://schemas.microsoft.com/office/drawing/2014/main" id="{00000000-0008-0000-0300-000024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112</xdr:row>
      <xdr:rowOff>0</xdr:rowOff>
    </xdr:from>
    <xdr:ext cx="184731" cy="264560"/>
    <xdr:sp macro="" textlink="">
      <xdr:nvSpPr>
        <xdr:cNvPr id="37" name="TextBox 36">
          <a:extLst>
            <a:ext uri="{FF2B5EF4-FFF2-40B4-BE49-F238E27FC236}">
              <a16:creationId xmlns:a16="http://schemas.microsoft.com/office/drawing/2014/main" id="{00000000-0008-0000-0300-000025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112</xdr:row>
      <xdr:rowOff>0</xdr:rowOff>
    </xdr:from>
    <xdr:ext cx="184731" cy="264560"/>
    <xdr:sp macro="" textlink="">
      <xdr:nvSpPr>
        <xdr:cNvPr id="38" name="TextBox 37">
          <a:extLst>
            <a:ext uri="{FF2B5EF4-FFF2-40B4-BE49-F238E27FC236}">
              <a16:creationId xmlns:a16="http://schemas.microsoft.com/office/drawing/2014/main" id="{00000000-0008-0000-0300-000026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112</xdr:row>
      <xdr:rowOff>0</xdr:rowOff>
    </xdr:from>
    <xdr:ext cx="184731" cy="264560"/>
    <xdr:sp macro="" textlink="">
      <xdr:nvSpPr>
        <xdr:cNvPr id="39" name="TextBox 38">
          <a:extLst>
            <a:ext uri="{FF2B5EF4-FFF2-40B4-BE49-F238E27FC236}">
              <a16:creationId xmlns:a16="http://schemas.microsoft.com/office/drawing/2014/main" id="{00000000-0008-0000-0300-000027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112</xdr:row>
      <xdr:rowOff>0</xdr:rowOff>
    </xdr:from>
    <xdr:ext cx="184731" cy="264560"/>
    <xdr:sp macro="" textlink="">
      <xdr:nvSpPr>
        <xdr:cNvPr id="40" name="TextBox 39">
          <a:extLst>
            <a:ext uri="{FF2B5EF4-FFF2-40B4-BE49-F238E27FC236}">
              <a16:creationId xmlns:a16="http://schemas.microsoft.com/office/drawing/2014/main" id="{00000000-0008-0000-0300-000028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112</xdr:row>
      <xdr:rowOff>0</xdr:rowOff>
    </xdr:from>
    <xdr:ext cx="184731" cy="264560"/>
    <xdr:sp macro="" textlink="">
      <xdr:nvSpPr>
        <xdr:cNvPr id="41" name="TextBox 40">
          <a:extLst>
            <a:ext uri="{FF2B5EF4-FFF2-40B4-BE49-F238E27FC236}">
              <a16:creationId xmlns:a16="http://schemas.microsoft.com/office/drawing/2014/main" id="{00000000-0008-0000-0300-000029000000}"/>
            </a:ext>
          </a:extLst>
        </xdr:cNvPr>
        <xdr:cNvSpPr txBox="1"/>
      </xdr:nvSpPr>
      <xdr:spPr>
        <a:xfrm>
          <a:off x="267115" y="23448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6"/>
  <sheetViews>
    <sheetView topLeftCell="A35" workbookViewId="0">
      <selection activeCell="D39" sqref="D39"/>
    </sheetView>
  </sheetViews>
  <sheetFormatPr defaultRowHeight="15" x14ac:dyDescent="0.3"/>
  <cols>
    <col min="1" max="1" width="4.140625" style="8" bestFit="1" customWidth="1"/>
    <col min="2" max="2" width="11.140625" style="8" customWidth="1"/>
    <col min="3" max="3" width="24" style="17" hidden="1" customWidth="1"/>
    <col min="4" max="4" width="28.42578125" style="17" customWidth="1"/>
    <col min="5" max="5" width="83.85546875" style="17" customWidth="1"/>
    <col min="6" max="6" width="5.140625" style="8" bestFit="1" customWidth="1"/>
    <col min="7" max="7" width="8.140625" style="8" bestFit="1" customWidth="1"/>
    <col min="8" max="8" width="11.7109375" style="18" customWidth="1"/>
    <col min="9" max="9" width="13.85546875" style="8" customWidth="1"/>
    <col min="10" max="16384" width="9.140625" style="7"/>
  </cols>
  <sheetData>
    <row r="1" spans="1:9" s="19" customFormat="1" ht="19.5" x14ac:dyDescent="0.35">
      <c r="A1" s="147" t="s">
        <v>79</v>
      </c>
      <c r="B1" s="147"/>
      <c r="C1" s="148" t="s">
        <v>178</v>
      </c>
      <c r="D1" s="148"/>
      <c r="E1" s="149"/>
      <c r="F1" s="148"/>
      <c r="G1" s="148"/>
      <c r="H1" s="23"/>
      <c r="I1" s="23"/>
    </row>
    <row r="2" spans="1:9" s="19" customFormat="1" ht="19.5" x14ac:dyDescent="0.35">
      <c r="A2" s="147" t="s">
        <v>80</v>
      </c>
      <c r="B2" s="147"/>
      <c r="C2" s="147" t="s">
        <v>179</v>
      </c>
      <c r="D2" s="147"/>
      <c r="E2" s="150"/>
      <c r="F2" s="147"/>
      <c r="G2" s="147"/>
      <c r="H2" s="23"/>
      <c r="I2" s="23"/>
    </row>
    <row r="3" spans="1:9" s="20" customFormat="1" x14ac:dyDescent="0.3">
      <c r="A3" s="17"/>
      <c r="B3" s="151" t="s">
        <v>81</v>
      </c>
      <c r="C3" s="151"/>
      <c r="D3" s="151"/>
      <c r="E3" s="152"/>
      <c r="F3" s="151"/>
      <c r="G3" s="151"/>
      <c r="H3" s="151"/>
      <c r="I3" s="24"/>
    </row>
    <row r="4" spans="1:9" s="22" customFormat="1" ht="94.5" customHeight="1" x14ac:dyDescent="0.25">
      <c r="A4" s="1" t="s">
        <v>82</v>
      </c>
      <c r="B4" s="1" t="s">
        <v>83</v>
      </c>
      <c r="C4" s="32" t="s">
        <v>84</v>
      </c>
      <c r="D4" s="1" t="s">
        <v>85</v>
      </c>
      <c r="E4" s="1" t="s">
        <v>86</v>
      </c>
      <c r="F4" s="1" t="s">
        <v>87</v>
      </c>
      <c r="G4" s="1" t="s">
        <v>88</v>
      </c>
      <c r="H4" s="1" t="s">
        <v>89</v>
      </c>
      <c r="I4" s="21" t="s">
        <v>90</v>
      </c>
    </row>
    <row r="5" spans="1:9" ht="45" x14ac:dyDescent="0.3">
      <c r="A5" s="2">
        <v>1</v>
      </c>
      <c r="B5" s="10">
        <v>33691160</v>
      </c>
      <c r="C5" s="3" t="s">
        <v>4</v>
      </c>
      <c r="D5" s="3" t="s">
        <v>4</v>
      </c>
      <c r="E5" s="3" t="s">
        <v>382</v>
      </c>
      <c r="F5" s="2" t="s">
        <v>0</v>
      </c>
      <c r="G5" s="2">
        <v>1200</v>
      </c>
      <c r="H5" s="13">
        <v>16.5</v>
      </c>
      <c r="I5" s="13">
        <f t="shared" ref="I5:I21" si="0">G5*H5</f>
        <v>19800</v>
      </c>
    </row>
    <row r="6" spans="1:9" ht="30" x14ac:dyDescent="0.3">
      <c r="A6" s="2">
        <v>2</v>
      </c>
      <c r="B6" s="10">
        <v>33691160</v>
      </c>
      <c r="C6" s="3" t="s">
        <v>5</v>
      </c>
      <c r="D6" s="3" t="s">
        <v>5</v>
      </c>
      <c r="E6" s="3" t="s">
        <v>383</v>
      </c>
      <c r="F6" s="2" t="s">
        <v>0</v>
      </c>
      <c r="G6" s="2">
        <v>400</v>
      </c>
      <c r="H6" s="13">
        <v>16.5</v>
      </c>
      <c r="I6" s="13">
        <f t="shared" si="0"/>
        <v>6600</v>
      </c>
    </row>
    <row r="7" spans="1:9" ht="45" x14ac:dyDescent="0.3">
      <c r="A7" s="2">
        <v>3</v>
      </c>
      <c r="B7" s="10">
        <v>33691160</v>
      </c>
      <c r="C7" s="3" t="s">
        <v>6</v>
      </c>
      <c r="D7" s="3" t="s">
        <v>6</v>
      </c>
      <c r="E7" s="3" t="s">
        <v>387</v>
      </c>
      <c r="F7" s="2" t="s">
        <v>0</v>
      </c>
      <c r="G7" s="2">
        <v>2400</v>
      </c>
      <c r="H7" s="13">
        <v>16.5</v>
      </c>
      <c r="I7" s="13">
        <f t="shared" si="0"/>
        <v>39600</v>
      </c>
    </row>
    <row r="8" spans="1:9" ht="30" x14ac:dyDescent="0.3">
      <c r="A8" s="2">
        <v>4</v>
      </c>
      <c r="B8" s="10">
        <v>33691160</v>
      </c>
      <c r="C8" s="3" t="s">
        <v>7</v>
      </c>
      <c r="D8" s="3" t="s">
        <v>7</v>
      </c>
      <c r="E8" s="3" t="s">
        <v>388</v>
      </c>
      <c r="F8" s="2" t="s">
        <v>0</v>
      </c>
      <c r="G8" s="2">
        <v>400</v>
      </c>
      <c r="H8" s="13">
        <v>16.5</v>
      </c>
      <c r="I8" s="13">
        <f t="shared" si="0"/>
        <v>6600</v>
      </c>
    </row>
    <row r="9" spans="1:9" ht="30" x14ac:dyDescent="0.3">
      <c r="A9" s="2">
        <v>5</v>
      </c>
      <c r="B9" s="10">
        <v>33691160</v>
      </c>
      <c r="C9" s="3" t="s">
        <v>8</v>
      </c>
      <c r="D9" s="3" t="s">
        <v>8</v>
      </c>
      <c r="E9" s="3" t="s">
        <v>390</v>
      </c>
      <c r="F9" s="2" t="s">
        <v>0</v>
      </c>
      <c r="G9" s="2">
        <v>400</v>
      </c>
      <c r="H9" s="13">
        <v>16.5</v>
      </c>
      <c r="I9" s="13">
        <f t="shared" si="0"/>
        <v>6600</v>
      </c>
    </row>
    <row r="10" spans="1:9" ht="30" x14ac:dyDescent="0.3">
      <c r="A10" s="2">
        <v>6</v>
      </c>
      <c r="B10" s="10">
        <v>33691160</v>
      </c>
      <c r="C10" s="3" t="s">
        <v>9</v>
      </c>
      <c r="D10" s="3" t="s">
        <v>9</v>
      </c>
      <c r="E10" s="3" t="s">
        <v>392</v>
      </c>
      <c r="F10" s="2" t="s">
        <v>0</v>
      </c>
      <c r="G10" s="2">
        <v>2400</v>
      </c>
      <c r="H10" s="13">
        <v>16.5</v>
      </c>
      <c r="I10" s="13">
        <f t="shared" si="0"/>
        <v>39600</v>
      </c>
    </row>
    <row r="11" spans="1:9" ht="45" x14ac:dyDescent="0.3">
      <c r="A11" s="2">
        <v>7</v>
      </c>
      <c r="B11" s="10">
        <v>33141211</v>
      </c>
      <c r="C11" s="3" t="s">
        <v>10</v>
      </c>
      <c r="D11" s="3" t="s">
        <v>91</v>
      </c>
      <c r="E11" s="3" t="s">
        <v>11</v>
      </c>
      <c r="F11" s="2" t="s">
        <v>2</v>
      </c>
      <c r="G11" s="2">
        <v>7000</v>
      </c>
      <c r="H11" s="13">
        <v>18</v>
      </c>
      <c r="I11" s="13">
        <f t="shared" si="0"/>
        <v>126000</v>
      </c>
    </row>
    <row r="12" spans="1:9" ht="30" x14ac:dyDescent="0.3">
      <c r="A12" s="2">
        <v>8</v>
      </c>
      <c r="B12" s="10">
        <v>33691160</v>
      </c>
      <c r="C12" s="3" t="s">
        <v>12</v>
      </c>
      <c r="D12" s="3" t="s">
        <v>12</v>
      </c>
      <c r="E12" s="3" t="s">
        <v>394</v>
      </c>
      <c r="F12" s="2" t="s">
        <v>0</v>
      </c>
      <c r="G12" s="2">
        <v>800</v>
      </c>
      <c r="H12" s="13">
        <v>16.5</v>
      </c>
      <c r="I12" s="13">
        <f t="shared" si="0"/>
        <v>13200</v>
      </c>
    </row>
    <row r="13" spans="1:9" s="14" customFormat="1" ht="30" x14ac:dyDescent="0.3">
      <c r="A13" s="2">
        <v>10</v>
      </c>
      <c r="B13" s="15">
        <v>33691160</v>
      </c>
      <c r="C13" s="11" t="s">
        <v>14</v>
      </c>
      <c r="D13" s="11" t="s">
        <v>14</v>
      </c>
      <c r="E13" s="11" t="s">
        <v>397</v>
      </c>
      <c r="F13" s="9" t="s">
        <v>0</v>
      </c>
      <c r="G13" s="9">
        <v>2000</v>
      </c>
      <c r="H13" s="13">
        <v>16.5</v>
      </c>
      <c r="I13" s="13">
        <f t="shared" si="0"/>
        <v>33000</v>
      </c>
    </row>
    <row r="14" spans="1:9" ht="45" x14ac:dyDescent="0.3">
      <c r="A14" s="2">
        <v>11</v>
      </c>
      <c r="B14" s="10">
        <v>33691160</v>
      </c>
      <c r="C14" s="3" t="s">
        <v>15</v>
      </c>
      <c r="D14" s="3" t="s">
        <v>15</v>
      </c>
      <c r="E14" s="3" t="s">
        <v>16</v>
      </c>
      <c r="F14" s="2" t="s">
        <v>0</v>
      </c>
      <c r="G14" s="2">
        <v>600</v>
      </c>
      <c r="H14" s="13">
        <v>16.5</v>
      </c>
      <c r="I14" s="13">
        <f t="shared" si="0"/>
        <v>9900</v>
      </c>
    </row>
    <row r="15" spans="1:9" ht="30" x14ac:dyDescent="0.3">
      <c r="A15" s="2">
        <v>13</v>
      </c>
      <c r="B15" s="10">
        <v>33691160</v>
      </c>
      <c r="C15" s="3" t="s">
        <v>18</v>
      </c>
      <c r="D15" s="3" t="s">
        <v>18</v>
      </c>
      <c r="E15" s="3" t="s">
        <v>400</v>
      </c>
      <c r="F15" s="2" t="s">
        <v>0</v>
      </c>
      <c r="G15" s="2">
        <v>2600</v>
      </c>
      <c r="H15" s="13">
        <v>16.5</v>
      </c>
      <c r="I15" s="13">
        <f t="shared" si="0"/>
        <v>42900</v>
      </c>
    </row>
    <row r="16" spans="1:9" ht="30" x14ac:dyDescent="0.3">
      <c r="A16" s="2">
        <v>17</v>
      </c>
      <c r="B16" s="10">
        <v>33691160</v>
      </c>
      <c r="C16" s="3" t="s">
        <v>22</v>
      </c>
      <c r="D16" s="3" t="s">
        <v>22</v>
      </c>
      <c r="E16" s="3" t="s">
        <v>403</v>
      </c>
      <c r="F16" s="2" t="s">
        <v>0</v>
      </c>
      <c r="G16" s="2">
        <v>1000</v>
      </c>
      <c r="H16" s="13">
        <v>16.5</v>
      </c>
      <c r="I16" s="13">
        <f t="shared" si="0"/>
        <v>16500</v>
      </c>
    </row>
    <row r="17" spans="1:9" ht="30" x14ac:dyDescent="0.3">
      <c r="A17" s="2">
        <v>19</v>
      </c>
      <c r="B17" s="10">
        <v>33691160</v>
      </c>
      <c r="C17" s="3" t="s">
        <v>24</v>
      </c>
      <c r="D17" s="3" t="s">
        <v>24</v>
      </c>
      <c r="E17" s="3" t="s">
        <v>406</v>
      </c>
      <c r="F17" s="2" t="s">
        <v>0</v>
      </c>
      <c r="G17" s="2">
        <v>3000</v>
      </c>
      <c r="H17" s="13">
        <v>16.5</v>
      </c>
      <c r="I17" s="13">
        <f t="shared" si="0"/>
        <v>49500</v>
      </c>
    </row>
    <row r="18" spans="1:9" ht="75" x14ac:dyDescent="0.3">
      <c r="A18" s="2">
        <v>22</v>
      </c>
      <c r="B18" s="10">
        <v>33691173</v>
      </c>
      <c r="C18" s="3" t="s">
        <v>27</v>
      </c>
      <c r="D18" s="3" t="s">
        <v>27</v>
      </c>
      <c r="E18" s="3" t="s">
        <v>28</v>
      </c>
      <c r="F18" s="2" t="s">
        <v>0</v>
      </c>
      <c r="G18" s="2">
        <v>3000</v>
      </c>
      <c r="H18" s="13">
        <v>53</v>
      </c>
      <c r="I18" s="13">
        <f t="shared" si="0"/>
        <v>159000</v>
      </c>
    </row>
    <row r="19" spans="1:9" ht="75" x14ac:dyDescent="0.3">
      <c r="A19" s="2">
        <v>24</v>
      </c>
      <c r="B19" s="10">
        <v>33691422</v>
      </c>
      <c r="C19" s="3" t="s">
        <v>30</v>
      </c>
      <c r="D19" s="3" t="s">
        <v>30</v>
      </c>
      <c r="E19" s="3" t="s">
        <v>31</v>
      </c>
      <c r="F19" s="2" t="s">
        <v>3</v>
      </c>
      <c r="G19" s="2">
        <v>4</v>
      </c>
      <c r="H19" s="13">
        <v>200000</v>
      </c>
      <c r="I19" s="13">
        <f t="shared" si="0"/>
        <v>800000</v>
      </c>
    </row>
    <row r="20" spans="1:9" ht="45" x14ac:dyDescent="0.3">
      <c r="A20" s="2">
        <v>28</v>
      </c>
      <c r="B20" s="10">
        <v>33691173</v>
      </c>
      <c r="C20" s="3" t="s">
        <v>35</v>
      </c>
      <c r="D20" s="3" t="s">
        <v>35</v>
      </c>
      <c r="E20" s="3" t="s">
        <v>36</v>
      </c>
      <c r="F20" s="2" t="s">
        <v>0</v>
      </c>
      <c r="G20" s="2">
        <v>3</v>
      </c>
      <c r="H20" s="13">
        <v>60000</v>
      </c>
      <c r="I20" s="13">
        <f t="shared" si="0"/>
        <v>180000</v>
      </c>
    </row>
    <row r="21" spans="1:9" ht="105" x14ac:dyDescent="0.3">
      <c r="A21" s="2">
        <v>29</v>
      </c>
      <c r="B21" s="10">
        <v>33791300</v>
      </c>
      <c r="C21" s="3" t="s">
        <v>37</v>
      </c>
      <c r="D21" s="3" t="s">
        <v>37</v>
      </c>
      <c r="E21" s="17" t="s">
        <v>177</v>
      </c>
      <c r="F21" s="2" t="s">
        <v>0</v>
      </c>
      <c r="G21" s="2">
        <v>1</v>
      </c>
      <c r="H21" s="13">
        <v>20000</v>
      </c>
      <c r="I21" s="13">
        <f t="shared" si="0"/>
        <v>20000</v>
      </c>
    </row>
    <row r="22" spans="1:9" ht="225" x14ac:dyDescent="0.3">
      <c r="A22" s="2">
        <v>47</v>
      </c>
      <c r="B22" s="10" t="s">
        <v>1</v>
      </c>
      <c r="C22" s="3" t="s">
        <v>55</v>
      </c>
      <c r="D22" s="3" t="s">
        <v>55</v>
      </c>
      <c r="E22" s="3" t="s">
        <v>56</v>
      </c>
      <c r="F22" s="2" t="s">
        <v>0</v>
      </c>
      <c r="G22" s="2">
        <v>2</v>
      </c>
      <c r="H22" s="13">
        <v>26900</v>
      </c>
      <c r="I22" s="13">
        <f t="shared" ref="I22:I23" si="1">G22*H22</f>
        <v>53800</v>
      </c>
    </row>
    <row r="23" spans="1:9" ht="225" x14ac:dyDescent="0.3">
      <c r="A23" s="2">
        <v>51</v>
      </c>
      <c r="B23" s="10" t="s">
        <v>1</v>
      </c>
      <c r="C23" s="3" t="s">
        <v>60</v>
      </c>
      <c r="D23" s="3" t="s">
        <v>60</v>
      </c>
      <c r="E23" s="3" t="s">
        <v>61</v>
      </c>
      <c r="F23" s="2" t="s">
        <v>0</v>
      </c>
      <c r="G23" s="2">
        <v>1</v>
      </c>
      <c r="H23" s="13">
        <v>61000</v>
      </c>
      <c r="I23" s="13">
        <f t="shared" si="1"/>
        <v>61000</v>
      </c>
    </row>
    <row r="24" spans="1:9" ht="75" x14ac:dyDescent="0.3">
      <c r="A24" s="2">
        <v>66</v>
      </c>
      <c r="B24" s="10" t="s">
        <v>1</v>
      </c>
      <c r="C24" s="3" t="s">
        <v>76</v>
      </c>
      <c r="D24" s="3" t="s">
        <v>76</v>
      </c>
      <c r="E24" s="3" t="s">
        <v>409</v>
      </c>
      <c r="F24" s="2" t="s">
        <v>0</v>
      </c>
      <c r="G24" s="2">
        <v>1</v>
      </c>
      <c r="H24" s="13">
        <v>45000</v>
      </c>
      <c r="I24" s="13">
        <f t="shared" ref="I24:I44" si="2">G24*H24</f>
        <v>45000</v>
      </c>
    </row>
    <row r="25" spans="1:9" ht="75" x14ac:dyDescent="0.3">
      <c r="A25" s="2">
        <v>67</v>
      </c>
      <c r="B25" s="2">
        <v>33691162</v>
      </c>
      <c r="C25" s="3" t="s">
        <v>77</v>
      </c>
      <c r="D25" s="3" t="s">
        <v>77</v>
      </c>
      <c r="E25" s="3" t="s">
        <v>137</v>
      </c>
      <c r="F25" s="2" t="s">
        <v>0</v>
      </c>
      <c r="G25" s="2">
        <v>1</v>
      </c>
      <c r="H25" s="13">
        <v>45000</v>
      </c>
      <c r="I25" s="13">
        <f t="shared" si="2"/>
        <v>45000</v>
      </c>
    </row>
    <row r="26" spans="1:9" s="25" customFormat="1" ht="345" x14ac:dyDescent="0.25">
      <c r="A26" s="2">
        <v>68</v>
      </c>
      <c r="B26" s="2">
        <v>33621641</v>
      </c>
      <c r="C26" s="33"/>
      <c r="D26" s="3" t="s">
        <v>112</v>
      </c>
      <c r="E26" s="11" t="s">
        <v>138</v>
      </c>
      <c r="F26" s="2" t="s">
        <v>0</v>
      </c>
      <c r="G26" s="2">
        <v>1000</v>
      </c>
      <c r="H26" s="5">
        <v>3850</v>
      </c>
      <c r="I26" s="13">
        <f t="shared" si="2"/>
        <v>3850000</v>
      </c>
    </row>
    <row r="27" spans="1:9" s="14" customFormat="1" ht="90" x14ac:dyDescent="0.3">
      <c r="A27" s="2">
        <v>70</v>
      </c>
      <c r="B27" s="15">
        <v>33111490</v>
      </c>
      <c r="C27" s="11" t="s">
        <v>78</v>
      </c>
      <c r="D27" s="11" t="s">
        <v>78</v>
      </c>
      <c r="E27" s="11" t="s">
        <v>174</v>
      </c>
      <c r="F27" s="9" t="s">
        <v>0</v>
      </c>
      <c r="G27" s="9">
        <v>4</v>
      </c>
      <c r="H27" s="13">
        <v>7000</v>
      </c>
      <c r="I27" s="13">
        <f t="shared" si="2"/>
        <v>28000</v>
      </c>
    </row>
    <row r="28" spans="1:9" s="25" customFormat="1" ht="75" x14ac:dyDescent="0.25">
      <c r="A28" s="2">
        <v>80</v>
      </c>
      <c r="B28" s="2">
        <v>33621640</v>
      </c>
      <c r="C28" s="4" t="s">
        <v>92</v>
      </c>
      <c r="D28" s="4" t="s">
        <v>93</v>
      </c>
      <c r="E28" s="3" t="s">
        <v>94</v>
      </c>
      <c r="F28" s="2" t="s">
        <v>0</v>
      </c>
      <c r="G28" s="2">
        <v>360</v>
      </c>
      <c r="H28" s="5">
        <v>50</v>
      </c>
      <c r="I28" s="13">
        <f t="shared" si="2"/>
        <v>18000</v>
      </c>
    </row>
    <row r="29" spans="1:9" s="25" customFormat="1" ht="75" x14ac:dyDescent="0.25">
      <c r="A29" s="2">
        <v>81</v>
      </c>
      <c r="B29" s="2">
        <v>33691176</v>
      </c>
      <c r="C29" s="34" t="s">
        <v>95</v>
      </c>
      <c r="D29" s="4" t="s">
        <v>96</v>
      </c>
      <c r="E29" s="4" t="s">
        <v>97</v>
      </c>
      <c r="F29" s="2" t="s">
        <v>0</v>
      </c>
      <c r="G29" s="2">
        <v>360</v>
      </c>
      <c r="H29" s="5">
        <v>200</v>
      </c>
      <c r="I29" s="13">
        <f t="shared" si="2"/>
        <v>72000</v>
      </c>
    </row>
    <row r="30" spans="1:9" s="25" customFormat="1" ht="90" x14ac:dyDescent="0.25">
      <c r="A30" s="2">
        <v>82</v>
      </c>
      <c r="B30" s="2">
        <v>33621640</v>
      </c>
      <c r="C30" s="4" t="s">
        <v>98</v>
      </c>
      <c r="D30" s="4" t="s">
        <v>99</v>
      </c>
      <c r="E30" s="35" t="s">
        <v>100</v>
      </c>
      <c r="F30" s="2" t="s">
        <v>0</v>
      </c>
      <c r="G30" s="2">
        <v>10</v>
      </c>
      <c r="H30" s="5">
        <v>900</v>
      </c>
      <c r="I30" s="13">
        <f t="shared" si="2"/>
        <v>9000</v>
      </c>
    </row>
    <row r="31" spans="1:9" ht="90" x14ac:dyDescent="0.3">
      <c r="A31" s="2">
        <v>83</v>
      </c>
      <c r="B31" s="2">
        <v>33691176</v>
      </c>
      <c r="D31" s="3" t="s">
        <v>101</v>
      </c>
      <c r="E31" s="17" t="s">
        <v>102</v>
      </c>
      <c r="F31" s="2" t="s">
        <v>0</v>
      </c>
      <c r="G31" s="2">
        <v>12</v>
      </c>
      <c r="H31" s="5">
        <v>4500</v>
      </c>
      <c r="I31" s="13">
        <f t="shared" si="2"/>
        <v>54000</v>
      </c>
    </row>
    <row r="32" spans="1:9" ht="90" x14ac:dyDescent="0.3">
      <c r="A32" s="2">
        <v>84</v>
      </c>
      <c r="B32" s="26">
        <v>33691176</v>
      </c>
      <c r="C32" s="11" t="s">
        <v>103</v>
      </c>
      <c r="D32" s="4" t="s">
        <v>103</v>
      </c>
      <c r="E32" s="36" t="s">
        <v>104</v>
      </c>
      <c r="F32" s="2" t="s">
        <v>0</v>
      </c>
      <c r="G32" s="2">
        <v>10</v>
      </c>
      <c r="H32" s="6">
        <v>4200</v>
      </c>
      <c r="I32" s="13">
        <f t="shared" si="2"/>
        <v>42000</v>
      </c>
    </row>
    <row r="33" spans="1:9" ht="120" x14ac:dyDescent="0.3">
      <c r="A33" s="2">
        <v>85</v>
      </c>
      <c r="B33" s="26">
        <v>33611440</v>
      </c>
      <c r="C33" s="11" t="s">
        <v>105</v>
      </c>
      <c r="D33" s="4" t="s">
        <v>106</v>
      </c>
      <c r="E33" s="27" t="s">
        <v>108</v>
      </c>
      <c r="F33" s="2" t="s">
        <v>0</v>
      </c>
      <c r="G33" s="2">
        <v>50</v>
      </c>
      <c r="H33" s="6">
        <v>280</v>
      </c>
      <c r="I33" s="13">
        <f t="shared" si="2"/>
        <v>14000</v>
      </c>
    </row>
    <row r="34" spans="1:9" ht="90" x14ac:dyDescent="0.3">
      <c r="A34" s="2">
        <v>86</v>
      </c>
      <c r="B34" s="26">
        <v>33691140</v>
      </c>
      <c r="C34" s="11"/>
      <c r="D34" s="4" t="s">
        <v>107</v>
      </c>
      <c r="E34" s="4" t="s">
        <v>109</v>
      </c>
      <c r="F34" s="2" t="s">
        <v>0</v>
      </c>
      <c r="G34" s="2">
        <v>100</v>
      </c>
      <c r="H34" s="6">
        <v>280</v>
      </c>
      <c r="I34" s="13">
        <f t="shared" si="2"/>
        <v>28000</v>
      </c>
    </row>
    <row r="35" spans="1:9" ht="75" x14ac:dyDescent="0.3">
      <c r="A35" s="2">
        <v>87</v>
      </c>
      <c r="B35" s="26">
        <v>33691176</v>
      </c>
      <c r="C35" s="11"/>
      <c r="D35" s="4" t="s">
        <v>110</v>
      </c>
      <c r="E35" s="4" t="s">
        <v>111</v>
      </c>
      <c r="F35" s="2" t="s">
        <v>0</v>
      </c>
      <c r="G35" s="2">
        <v>480</v>
      </c>
      <c r="H35" s="6">
        <v>205</v>
      </c>
      <c r="I35" s="13">
        <f t="shared" si="2"/>
        <v>98400</v>
      </c>
    </row>
    <row r="36" spans="1:9" ht="75" x14ac:dyDescent="0.3">
      <c r="A36" s="2">
        <v>88</v>
      </c>
      <c r="B36" s="26">
        <v>33691176</v>
      </c>
      <c r="C36" s="17" t="s">
        <v>140</v>
      </c>
      <c r="D36" s="4" t="s">
        <v>139</v>
      </c>
      <c r="E36" s="3" t="s">
        <v>117</v>
      </c>
      <c r="F36" s="2" t="s">
        <v>0</v>
      </c>
      <c r="G36" s="2">
        <v>20</v>
      </c>
      <c r="H36" s="6">
        <v>3500</v>
      </c>
      <c r="I36" s="13">
        <f t="shared" si="2"/>
        <v>70000</v>
      </c>
    </row>
    <row r="37" spans="1:9" ht="90" x14ac:dyDescent="0.3">
      <c r="A37" s="2">
        <v>89</v>
      </c>
      <c r="B37" s="26">
        <v>33691176</v>
      </c>
      <c r="C37" s="4" t="s">
        <v>141</v>
      </c>
      <c r="D37" s="4" t="s">
        <v>120</v>
      </c>
      <c r="E37" s="4" t="s">
        <v>118</v>
      </c>
      <c r="F37" s="2" t="s">
        <v>0</v>
      </c>
      <c r="G37" s="2">
        <v>20</v>
      </c>
      <c r="H37" s="6">
        <v>400</v>
      </c>
      <c r="I37" s="13">
        <f t="shared" si="2"/>
        <v>8000</v>
      </c>
    </row>
    <row r="38" spans="1:9" ht="75" x14ac:dyDescent="0.3">
      <c r="A38" s="2">
        <v>90</v>
      </c>
      <c r="B38" s="26">
        <v>33691176</v>
      </c>
      <c r="C38" s="4" t="s">
        <v>142</v>
      </c>
      <c r="D38" s="4" t="s">
        <v>122</v>
      </c>
      <c r="E38" s="4" t="s">
        <v>121</v>
      </c>
      <c r="F38" s="2" t="s">
        <v>0</v>
      </c>
      <c r="G38" s="2">
        <v>30</v>
      </c>
      <c r="H38" s="6">
        <v>350</v>
      </c>
      <c r="I38" s="13">
        <f t="shared" si="2"/>
        <v>10500</v>
      </c>
    </row>
    <row r="39" spans="1:9" s="55" customFormat="1" ht="90" x14ac:dyDescent="0.3">
      <c r="A39" s="51">
        <v>91</v>
      </c>
      <c r="B39" s="51">
        <v>33691176</v>
      </c>
      <c r="C39" s="52" t="s">
        <v>143</v>
      </c>
      <c r="D39" s="52" t="s">
        <v>123</v>
      </c>
      <c r="E39" s="52" t="s">
        <v>175</v>
      </c>
      <c r="F39" s="51" t="s">
        <v>0</v>
      </c>
      <c r="G39" s="51">
        <v>20</v>
      </c>
      <c r="H39" s="53">
        <v>2700</v>
      </c>
      <c r="I39" s="54">
        <f t="shared" si="2"/>
        <v>54000</v>
      </c>
    </row>
    <row r="40" spans="1:9" s="55" customFormat="1" ht="75" x14ac:dyDescent="0.3">
      <c r="A40" s="51">
        <v>92</v>
      </c>
      <c r="B40" s="51">
        <v>33691176</v>
      </c>
      <c r="C40" s="52" t="s">
        <v>144</v>
      </c>
      <c r="D40" s="52" t="s">
        <v>124</v>
      </c>
      <c r="E40" s="52" t="s">
        <v>159</v>
      </c>
      <c r="F40" s="51" t="s">
        <v>0</v>
      </c>
      <c r="G40" s="51">
        <v>10</v>
      </c>
      <c r="H40" s="53">
        <v>480</v>
      </c>
      <c r="I40" s="54">
        <f t="shared" si="2"/>
        <v>4800</v>
      </c>
    </row>
    <row r="41" spans="1:9" s="55" customFormat="1" ht="90" x14ac:dyDescent="0.3">
      <c r="A41" s="51">
        <v>93</v>
      </c>
      <c r="B41" s="51">
        <v>33691176</v>
      </c>
      <c r="C41" s="52" t="s">
        <v>145</v>
      </c>
      <c r="D41" s="52" t="s">
        <v>127</v>
      </c>
      <c r="E41" s="52" t="s">
        <v>410</v>
      </c>
      <c r="F41" s="51" t="s">
        <v>0</v>
      </c>
      <c r="G41" s="51">
        <v>20</v>
      </c>
      <c r="H41" s="53">
        <v>15000</v>
      </c>
      <c r="I41" s="54">
        <f t="shared" si="2"/>
        <v>300000</v>
      </c>
    </row>
    <row r="42" spans="1:9" s="55" customFormat="1" ht="120" x14ac:dyDescent="0.3">
      <c r="A42" s="51">
        <v>94</v>
      </c>
      <c r="B42" s="51">
        <v>33691176</v>
      </c>
      <c r="C42" s="52" t="s">
        <v>146</v>
      </c>
      <c r="D42" s="52" t="s">
        <v>113</v>
      </c>
      <c r="E42" s="52" t="s">
        <v>160</v>
      </c>
      <c r="F42" s="51" t="s">
        <v>0</v>
      </c>
      <c r="G42" s="51">
        <v>10</v>
      </c>
      <c r="H42" s="53">
        <v>9000</v>
      </c>
      <c r="I42" s="54">
        <f t="shared" si="2"/>
        <v>90000</v>
      </c>
    </row>
    <row r="43" spans="1:9" s="55" customFormat="1" ht="90" x14ac:dyDescent="0.3">
      <c r="A43" s="51">
        <v>95</v>
      </c>
      <c r="B43" s="51">
        <v>33691176</v>
      </c>
      <c r="C43" s="52" t="s">
        <v>147</v>
      </c>
      <c r="D43" s="52" t="s">
        <v>119</v>
      </c>
      <c r="E43" s="52" t="s">
        <v>161</v>
      </c>
      <c r="F43" s="51" t="s">
        <v>0</v>
      </c>
      <c r="G43" s="51">
        <v>10</v>
      </c>
      <c r="H43" s="53">
        <v>20000</v>
      </c>
      <c r="I43" s="54">
        <f t="shared" si="2"/>
        <v>200000</v>
      </c>
    </row>
    <row r="44" spans="1:9" s="55" customFormat="1" ht="90" x14ac:dyDescent="0.3">
      <c r="A44" s="51">
        <v>96</v>
      </c>
      <c r="B44" s="51">
        <v>33691176</v>
      </c>
      <c r="C44" s="52" t="s">
        <v>148</v>
      </c>
      <c r="D44" s="52" t="s">
        <v>128</v>
      </c>
      <c r="E44" s="52" t="s">
        <v>176</v>
      </c>
      <c r="F44" s="51" t="s">
        <v>0</v>
      </c>
      <c r="G44" s="51">
        <v>10</v>
      </c>
      <c r="H44" s="53">
        <v>2000</v>
      </c>
      <c r="I44" s="54">
        <f t="shared" si="2"/>
        <v>20000</v>
      </c>
    </row>
    <row r="45" spans="1:9" s="55" customFormat="1" ht="90" x14ac:dyDescent="0.3">
      <c r="A45" s="51">
        <v>97</v>
      </c>
      <c r="B45" s="51">
        <v>33691176</v>
      </c>
      <c r="C45" s="52" t="s">
        <v>149</v>
      </c>
      <c r="D45" s="52" t="s">
        <v>114</v>
      </c>
      <c r="E45" s="52" t="s">
        <v>162</v>
      </c>
      <c r="F45" s="51" t="s">
        <v>0</v>
      </c>
      <c r="G45" s="51">
        <v>20</v>
      </c>
      <c r="H45" s="53">
        <v>3000</v>
      </c>
      <c r="I45" s="54">
        <f t="shared" ref="I45:I56" si="3">G45*H45</f>
        <v>60000</v>
      </c>
    </row>
    <row r="46" spans="1:9" s="55" customFormat="1" ht="75" x14ac:dyDescent="0.3">
      <c r="A46" s="51">
        <v>98</v>
      </c>
      <c r="B46" s="51">
        <v>33691176</v>
      </c>
      <c r="C46" s="52" t="s">
        <v>150</v>
      </c>
      <c r="D46" s="52" t="s">
        <v>129</v>
      </c>
      <c r="E46" s="52" t="s">
        <v>163</v>
      </c>
      <c r="F46" s="51" t="s">
        <v>0</v>
      </c>
      <c r="G46" s="51">
        <v>30</v>
      </c>
      <c r="H46" s="53">
        <v>1000</v>
      </c>
      <c r="I46" s="54">
        <f t="shared" si="3"/>
        <v>30000</v>
      </c>
    </row>
    <row r="47" spans="1:9" s="55" customFormat="1" ht="90" x14ac:dyDescent="0.3">
      <c r="A47" s="51">
        <v>99</v>
      </c>
      <c r="B47" s="51">
        <v>33691176</v>
      </c>
      <c r="C47" s="52" t="s">
        <v>151</v>
      </c>
      <c r="D47" s="52" t="s">
        <v>125</v>
      </c>
      <c r="E47" s="52" t="s">
        <v>164</v>
      </c>
      <c r="F47" s="51" t="s">
        <v>0</v>
      </c>
      <c r="G47" s="51">
        <v>20</v>
      </c>
      <c r="H47" s="53">
        <v>3800</v>
      </c>
      <c r="I47" s="54">
        <f t="shared" si="3"/>
        <v>76000</v>
      </c>
    </row>
    <row r="48" spans="1:9" s="55" customFormat="1" ht="75" x14ac:dyDescent="0.3">
      <c r="A48" s="51">
        <v>100</v>
      </c>
      <c r="B48" s="51">
        <v>33691176</v>
      </c>
      <c r="C48" s="52" t="s">
        <v>152</v>
      </c>
      <c r="D48" s="52" t="s">
        <v>130</v>
      </c>
      <c r="E48" s="52" t="s">
        <v>165</v>
      </c>
      <c r="F48" s="51" t="s">
        <v>0</v>
      </c>
      <c r="G48" s="51">
        <v>10</v>
      </c>
      <c r="H48" s="53">
        <v>3200</v>
      </c>
      <c r="I48" s="54">
        <f t="shared" si="3"/>
        <v>32000</v>
      </c>
    </row>
    <row r="49" spans="1:9" s="55" customFormat="1" ht="90" x14ac:dyDescent="0.3">
      <c r="A49" s="51">
        <v>101</v>
      </c>
      <c r="B49" s="51">
        <v>33691176</v>
      </c>
      <c r="C49" s="52" t="s">
        <v>153</v>
      </c>
      <c r="D49" s="52" t="s">
        <v>131</v>
      </c>
      <c r="E49" s="52" t="s">
        <v>166</v>
      </c>
      <c r="F49" s="51" t="s">
        <v>0</v>
      </c>
      <c r="G49" s="51">
        <v>5</v>
      </c>
      <c r="H49" s="53">
        <v>5000</v>
      </c>
      <c r="I49" s="54">
        <f t="shared" si="3"/>
        <v>25000</v>
      </c>
    </row>
    <row r="50" spans="1:9" s="55" customFormat="1" ht="90" x14ac:dyDescent="0.3">
      <c r="A50" s="51">
        <v>102</v>
      </c>
      <c r="B50" s="51">
        <v>33691176</v>
      </c>
      <c r="C50" s="52" t="s">
        <v>115</v>
      </c>
      <c r="D50" s="52" t="s">
        <v>115</v>
      </c>
      <c r="E50" s="52" t="s">
        <v>167</v>
      </c>
      <c r="F50" s="51" t="s">
        <v>0</v>
      </c>
      <c r="G50" s="51">
        <v>10</v>
      </c>
      <c r="H50" s="53">
        <v>100</v>
      </c>
      <c r="I50" s="54">
        <f t="shared" si="3"/>
        <v>1000</v>
      </c>
    </row>
    <row r="51" spans="1:9" s="55" customFormat="1" ht="90" x14ac:dyDescent="0.3">
      <c r="A51" s="51">
        <v>103</v>
      </c>
      <c r="B51" s="51">
        <v>33691176</v>
      </c>
      <c r="C51" s="52" t="s">
        <v>154</v>
      </c>
      <c r="D51" s="52" t="s">
        <v>132</v>
      </c>
      <c r="E51" s="52" t="s">
        <v>168</v>
      </c>
      <c r="F51" s="51" t="s">
        <v>0</v>
      </c>
      <c r="G51" s="51">
        <v>5</v>
      </c>
      <c r="H51" s="53">
        <v>33000</v>
      </c>
      <c r="I51" s="54">
        <f t="shared" si="3"/>
        <v>165000</v>
      </c>
    </row>
    <row r="52" spans="1:9" s="55" customFormat="1" ht="90" x14ac:dyDescent="0.3">
      <c r="A52" s="51">
        <v>104</v>
      </c>
      <c r="B52" s="51">
        <v>33691176</v>
      </c>
      <c r="C52" s="52" t="s">
        <v>116</v>
      </c>
      <c r="D52" s="52" t="s">
        <v>116</v>
      </c>
      <c r="E52" s="52" t="s">
        <v>169</v>
      </c>
      <c r="F52" s="51" t="s">
        <v>0</v>
      </c>
      <c r="G52" s="51">
        <v>10</v>
      </c>
      <c r="H52" s="53">
        <v>120</v>
      </c>
      <c r="I52" s="54">
        <f t="shared" si="3"/>
        <v>1200</v>
      </c>
    </row>
    <row r="53" spans="1:9" s="55" customFormat="1" ht="75" x14ac:dyDescent="0.3">
      <c r="A53" s="51">
        <v>105</v>
      </c>
      <c r="B53" s="51">
        <v>33691176</v>
      </c>
      <c r="C53" s="52" t="s">
        <v>155</v>
      </c>
      <c r="D53" s="52" t="s">
        <v>126</v>
      </c>
      <c r="E53" s="52" t="s">
        <v>170</v>
      </c>
      <c r="F53" s="51" t="s">
        <v>0</v>
      </c>
      <c r="G53" s="51">
        <v>5</v>
      </c>
      <c r="H53" s="53">
        <v>30000</v>
      </c>
      <c r="I53" s="54">
        <f t="shared" si="3"/>
        <v>150000</v>
      </c>
    </row>
    <row r="54" spans="1:9" s="55" customFormat="1" ht="75" x14ac:dyDescent="0.3">
      <c r="A54" s="51">
        <v>106</v>
      </c>
      <c r="B54" s="51">
        <v>33691176</v>
      </c>
      <c r="C54" s="52" t="s">
        <v>156</v>
      </c>
      <c r="D54" s="52" t="s">
        <v>133</v>
      </c>
      <c r="E54" s="52" t="s">
        <v>171</v>
      </c>
      <c r="F54" s="51" t="s">
        <v>0</v>
      </c>
      <c r="G54" s="51">
        <v>10</v>
      </c>
      <c r="H54" s="53">
        <v>20000</v>
      </c>
      <c r="I54" s="54">
        <f t="shared" si="3"/>
        <v>200000</v>
      </c>
    </row>
    <row r="55" spans="1:9" s="55" customFormat="1" ht="75" x14ac:dyDescent="0.3">
      <c r="A55" s="51">
        <v>107</v>
      </c>
      <c r="B55" s="51">
        <v>33691176</v>
      </c>
      <c r="C55" s="52" t="s">
        <v>157</v>
      </c>
      <c r="D55" s="52" t="s">
        <v>134</v>
      </c>
      <c r="E55" s="52" t="s">
        <v>172</v>
      </c>
      <c r="F55" s="51" t="s">
        <v>0</v>
      </c>
      <c r="G55" s="51">
        <v>20</v>
      </c>
      <c r="H55" s="53">
        <v>1000</v>
      </c>
      <c r="I55" s="54">
        <f t="shared" si="3"/>
        <v>20000</v>
      </c>
    </row>
    <row r="56" spans="1:9" s="55" customFormat="1" ht="75" x14ac:dyDescent="0.3">
      <c r="A56" s="51">
        <v>108</v>
      </c>
      <c r="B56" s="51">
        <v>33691176</v>
      </c>
      <c r="C56" s="52" t="s">
        <v>158</v>
      </c>
      <c r="D56" s="52" t="s">
        <v>135</v>
      </c>
      <c r="E56" s="52" t="s">
        <v>173</v>
      </c>
      <c r="F56" s="51" t="s">
        <v>0</v>
      </c>
      <c r="G56" s="51">
        <v>30</v>
      </c>
      <c r="H56" s="53">
        <v>2500</v>
      </c>
      <c r="I56" s="54">
        <f t="shared" si="3"/>
        <v>75000</v>
      </c>
    </row>
  </sheetData>
  <mergeCells count="5">
    <mergeCell ref="A1:B1"/>
    <mergeCell ref="C1:G1"/>
    <mergeCell ref="A2:B2"/>
    <mergeCell ref="C2:G2"/>
    <mergeCell ref="B3:H3"/>
  </mergeCells>
  <pageMargins left="0" right="0" top="0" bottom="0" header="0" footer="0"/>
  <pageSetup paperSize="9" scale="85"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78"/>
  <sheetViews>
    <sheetView tabSelected="1" topLeftCell="B166" zoomScale="80" zoomScaleNormal="80" workbookViewId="0">
      <selection activeCell="K27" sqref="K27"/>
    </sheetView>
  </sheetViews>
  <sheetFormatPr defaultRowHeight="15" x14ac:dyDescent="0.25"/>
  <cols>
    <col min="1" max="1" width="5.85546875" style="140" customWidth="1"/>
    <col min="2" max="2" width="18.140625" style="140" customWidth="1"/>
    <col min="3" max="3" width="27.85546875" style="141" customWidth="1"/>
    <col min="4" max="4" width="210.42578125" style="134" customWidth="1"/>
    <col min="5" max="5" width="9.140625" style="140" customWidth="1"/>
    <col min="6" max="6" width="17.140625" style="140" customWidth="1"/>
    <col min="7" max="8" width="9.140625" style="134"/>
    <col min="9" max="9" width="15.28515625" style="134" customWidth="1"/>
    <col min="10" max="10" width="25.28515625" style="134" customWidth="1"/>
    <col min="11" max="11" width="217.140625" style="134" customWidth="1"/>
    <col min="12" max="12" width="11.42578125" style="134" customWidth="1"/>
    <col min="13" max="13" width="11.7109375" style="134" customWidth="1"/>
    <col min="14" max="16384" width="9.140625" style="134"/>
  </cols>
  <sheetData>
    <row r="1" spans="1:13" s="133" customFormat="1" ht="129.94999999999999" customHeight="1" x14ac:dyDescent="0.25">
      <c r="A1" s="145" t="s">
        <v>82</v>
      </c>
      <c r="B1" s="145" t="s">
        <v>83</v>
      </c>
      <c r="C1" s="145" t="s">
        <v>85</v>
      </c>
      <c r="D1" s="145" t="s">
        <v>86</v>
      </c>
      <c r="E1" s="145" t="s">
        <v>87</v>
      </c>
      <c r="F1" s="145" t="s">
        <v>88</v>
      </c>
      <c r="H1" s="145" t="s">
        <v>1550</v>
      </c>
      <c r="I1" s="145" t="s">
        <v>1551</v>
      </c>
      <c r="J1" s="145" t="s">
        <v>415</v>
      </c>
      <c r="K1" s="145" t="s">
        <v>416</v>
      </c>
      <c r="L1" s="210" t="s">
        <v>1552</v>
      </c>
      <c r="M1" s="210" t="s">
        <v>1553</v>
      </c>
    </row>
    <row r="2" spans="1:13" ht="38.1" customHeight="1" x14ac:dyDescent="0.25">
      <c r="A2" s="144">
        <v>1</v>
      </c>
      <c r="B2" s="194" t="s">
        <v>1335</v>
      </c>
      <c r="C2" s="144" t="s">
        <v>4</v>
      </c>
      <c r="D2" s="143" t="s">
        <v>382</v>
      </c>
      <c r="E2" s="144" t="s">
        <v>0</v>
      </c>
      <c r="F2" s="144">
        <v>1200</v>
      </c>
      <c r="H2" s="211">
        <v>1</v>
      </c>
      <c r="I2" s="212">
        <v>33691160</v>
      </c>
      <c r="J2" s="211" t="s">
        <v>1554</v>
      </c>
      <c r="K2" s="213" t="s">
        <v>1555</v>
      </c>
      <c r="L2" s="211" t="s">
        <v>181</v>
      </c>
      <c r="M2" s="211">
        <v>1200</v>
      </c>
    </row>
    <row r="3" spans="1:13" ht="38.1" customHeight="1" x14ac:dyDescent="0.25">
      <c r="A3" s="144">
        <v>2</v>
      </c>
      <c r="B3" s="194" t="s">
        <v>1336</v>
      </c>
      <c r="C3" s="144" t="s">
        <v>1501</v>
      </c>
      <c r="D3" s="143" t="s">
        <v>1162</v>
      </c>
      <c r="E3" s="144" t="s">
        <v>0</v>
      </c>
      <c r="F3" s="144">
        <v>400</v>
      </c>
      <c r="H3" s="211">
        <v>2</v>
      </c>
      <c r="I3" s="212">
        <v>33691160</v>
      </c>
      <c r="J3" s="211" t="s">
        <v>182</v>
      </c>
      <c r="K3" s="213" t="s">
        <v>1556</v>
      </c>
      <c r="L3" s="211" t="s">
        <v>181</v>
      </c>
      <c r="M3" s="211">
        <v>400</v>
      </c>
    </row>
    <row r="4" spans="1:13" ht="38.1" customHeight="1" x14ac:dyDescent="0.25">
      <c r="A4" s="144">
        <v>3</v>
      </c>
      <c r="B4" s="194" t="s">
        <v>1337</v>
      </c>
      <c r="C4" s="144" t="s">
        <v>6</v>
      </c>
      <c r="D4" s="143" t="s">
        <v>1161</v>
      </c>
      <c r="E4" s="144" t="s">
        <v>0</v>
      </c>
      <c r="F4" s="144">
        <v>2400</v>
      </c>
      <c r="H4" s="211">
        <v>3</v>
      </c>
      <c r="I4" s="212">
        <v>33691160</v>
      </c>
      <c r="J4" s="211" t="s">
        <v>427</v>
      </c>
      <c r="K4" s="213" t="s">
        <v>1557</v>
      </c>
      <c r="L4" s="211" t="s">
        <v>181</v>
      </c>
      <c r="M4" s="211">
        <v>2400</v>
      </c>
    </row>
    <row r="5" spans="1:13" ht="38.1" customHeight="1" x14ac:dyDescent="0.25">
      <c r="A5" s="144">
        <v>4</v>
      </c>
      <c r="B5" s="194" t="s">
        <v>1338</v>
      </c>
      <c r="C5" s="144" t="s">
        <v>1502</v>
      </c>
      <c r="D5" s="143" t="s">
        <v>1160</v>
      </c>
      <c r="E5" s="144" t="s">
        <v>0</v>
      </c>
      <c r="F5" s="144">
        <v>400</v>
      </c>
      <c r="H5" s="211">
        <v>4</v>
      </c>
      <c r="I5" s="212">
        <v>33691160</v>
      </c>
      <c r="J5" s="211" t="s">
        <v>1558</v>
      </c>
      <c r="K5" s="213" t="s">
        <v>1559</v>
      </c>
      <c r="L5" s="211" t="s">
        <v>181</v>
      </c>
      <c r="M5" s="211">
        <v>400</v>
      </c>
    </row>
    <row r="6" spans="1:13" ht="38.1" customHeight="1" x14ac:dyDescent="0.25">
      <c r="A6" s="144">
        <v>5</v>
      </c>
      <c r="B6" s="194" t="s">
        <v>1339</v>
      </c>
      <c r="C6" s="144" t="s">
        <v>8</v>
      </c>
      <c r="D6" s="143" t="s">
        <v>1159</v>
      </c>
      <c r="E6" s="144" t="s">
        <v>0</v>
      </c>
      <c r="F6" s="144">
        <v>400</v>
      </c>
      <c r="H6" s="211">
        <v>5</v>
      </c>
      <c r="I6" s="212">
        <v>33691160</v>
      </c>
      <c r="J6" s="211" t="s">
        <v>184</v>
      </c>
      <c r="K6" s="213" t="s">
        <v>1560</v>
      </c>
      <c r="L6" s="211" t="s">
        <v>181</v>
      </c>
      <c r="M6" s="211">
        <v>400</v>
      </c>
    </row>
    <row r="7" spans="1:13" ht="38.1" customHeight="1" x14ac:dyDescent="0.25">
      <c r="A7" s="144">
        <v>6</v>
      </c>
      <c r="B7" s="194" t="s">
        <v>1340</v>
      </c>
      <c r="C7" s="144" t="s">
        <v>9</v>
      </c>
      <c r="D7" s="143" t="s">
        <v>1158</v>
      </c>
      <c r="E7" s="144" t="s">
        <v>0</v>
      </c>
      <c r="F7" s="144">
        <v>2400</v>
      </c>
      <c r="H7" s="211">
        <v>6</v>
      </c>
      <c r="I7" s="212">
        <v>33691160</v>
      </c>
      <c r="J7" s="211" t="s">
        <v>185</v>
      </c>
      <c r="K7" s="213" t="s">
        <v>1561</v>
      </c>
      <c r="L7" s="211" t="s">
        <v>181</v>
      </c>
      <c r="M7" s="211">
        <v>2400</v>
      </c>
    </row>
    <row r="8" spans="1:13" ht="39.950000000000003" customHeight="1" x14ac:dyDescent="0.25">
      <c r="A8" s="144">
        <v>7</v>
      </c>
      <c r="B8" s="194" t="s">
        <v>1341</v>
      </c>
      <c r="C8" s="144" t="s">
        <v>91</v>
      </c>
      <c r="D8" s="143" t="s">
        <v>11</v>
      </c>
      <c r="E8" s="144" t="s">
        <v>2</v>
      </c>
      <c r="F8" s="144">
        <v>7000</v>
      </c>
      <c r="H8" s="211">
        <v>7</v>
      </c>
      <c r="I8" s="212">
        <v>33141211</v>
      </c>
      <c r="J8" s="211" t="s">
        <v>186</v>
      </c>
      <c r="K8" s="213" t="s">
        <v>1562</v>
      </c>
      <c r="L8" s="211" t="s">
        <v>181</v>
      </c>
      <c r="M8" s="211">
        <v>7000</v>
      </c>
    </row>
    <row r="9" spans="1:13" ht="38.1" customHeight="1" x14ac:dyDescent="0.25">
      <c r="A9" s="144">
        <v>8</v>
      </c>
      <c r="B9" s="194" t="s">
        <v>1342</v>
      </c>
      <c r="C9" s="144" t="s">
        <v>12</v>
      </c>
      <c r="D9" s="143" t="s">
        <v>1157</v>
      </c>
      <c r="E9" s="144" t="s">
        <v>0</v>
      </c>
      <c r="F9" s="144">
        <v>800</v>
      </c>
      <c r="H9" s="211">
        <v>8</v>
      </c>
      <c r="I9" s="212">
        <v>33691160</v>
      </c>
      <c r="J9" s="211" t="s">
        <v>188</v>
      </c>
      <c r="K9" s="213" t="s">
        <v>1563</v>
      </c>
      <c r="L9" s="211" t="s">
        <v>181</v>
      </c>
      <c r="M9" s="211">
        <v>800</v>
      </c>
    </row>
    <row r="10" spans="1:13" ht="38.1" customHeight="1" x14ac:dyDescent="0.25">
      <c r="A10" s="144">
        <v>9</v>
      </c>
      <c r="B10" s="194" t="s">
        <v>1343</v>
      </c>
      <c r="C10" s="144" t="s">
        <v>15</v>
      </c>
      <c r="D10" s="143" t="s">
        <v>1270</v>
      </c>
      <c r="E10" s="144" t="s">
        <v>0</v>
      </c>
      <c r="F10" s="144">
        <v>600</v>
      </c>
      <c r="H10" s="211">
        <v>9</v>
      </c>
      <c r="I10" s="212">
        <v>33691160</v>
      </c>
      <c r="J10" s="211" t="s">
        <v>191</v>
      </c>
      <c r="K10" s="213" t="s">
        <v>1564</v>
      </c>
      <c r="L10" s="212" t="s">
        <v>181</v>
      </c>
      <c r="M10" s="211">
        <v>600</v>
      </c>
    </row>
    <row r="11" spans="1:13" ht="38.1" customHeight="1" x14ac:dyDescent="0.25">
      <c r="A11" s="144">
        <v>10</v>
      </c>
      <c r="B11" s="194" t="s">
        <v>1344</v>
      </c>
      <c r="C11" s="144" t="s">
        <v>18</v>
      </c>
      <c r="D11" s="143" t="s">
        <v>1163</v>
      </c>
      <c r="E11" s="144" t="s">
        <v>0</v>
      </c>
      <c r="F11" s="144">
        <v>2600</v>
      </c>
      <c r="H11" s="211">
        <v>10</v>
      </c>
      <c r="I11" s="212">
        <v>33691160</v>
      </c>
      <c r="J11" s="211" t="s">
        <v>193</v>
      </c>
      <c r="K11" s="213" t="s">
        <v>1565</v>
      </c>
      <c r="L11" s="212" t="s">
        <v>181</v>
      </c>
      <c r="M11" s="211">
        <v>2600</v>
      </c>
    </row>
    <row r="12" spans="1:13" ht="38.1" customHeight="1" x14ac:dyDescent="0.25">
      <c r="A12" s="144">
        <v>11</v>
      </c>
      <c r="B12" s="194" t="s">
        <v>1345</v>
      </c>
      <c r="C12" s="144" t="s">
        <v>1503</v>
      </c>
      <c r="D12" s="143" t="s">
        <v>1164</v>
      </c>
      <c r="E12" s="144" t="s">
        <v>0</v>
      </c>
      <c r="F12" s="144">
        <v>1000</v>
      </c>
      <c r="H12" s="211">
        <v>11</v>
      </c>
      <c r="I12" s="212">
        <v>33691160</v>
      </c>
      <c r="J12" s="211" t="s">
        <v>200</v>
      </c>
      <c r="K12" s="213" t="s">
        <v>1566</v>
      </c>
      <c r="L12" s="212" t="s">
        <v>181</v>
      </c>
      <c r="M12" s="211">
        <v>1000</v>
      </c>
    </row>
    <row r="13" spans="1:13" ht="38.1" customHeight="1" x14ac:dyDescent="0.25">
      <c r="A13" s="144">
        <v>12</v>
      </c>
      <c r="B13" s="194" t="s">
        <v>1346</v>
      </c>
      <c r="C13" s="144" t="s">
        <v>24</v>
      </c>
      <c r="D13" s="143" t="s">
        <v>1165</v>
      </c>
      <c r="E13" s="144" t="s">
        <v>0</v>
      </c>
      <c r="F13" s="144">
        <v>3000</v>
      </c>
      <c r="H13" s="211">
        <v>12</v>
      </c>
      <c r="I13" s="212">
        <v>33691160</v>
      </c>
      <c r="J13" s="211" t="s">
        <v>202</v>
      </c>
      <c r="K13" s="213" t="s">
        <v>407</v>
      </c>
      <c r="L13" s="212" t="s">
        <v>181</v>
      </c>
      <c r="M13" s="211">
        <v>3000</v>
      </c>
    </row>
    <row r="14" spans="1:13" ht="39.950000000000003" customHeight="1" x14ac:dyDescent="0.25">
      <c r="A14" s="144">
        <v>13</v>
      </c>
      <c r="B14" s="194" t="s">
        <v>1347</v>
      </c>
      <c r="C14" s="144" t="s">
        <v>27</v>
      </c>
      <c r="D14" s="143" t="s">
        <v>1166</v>
      </c>
      <c r="E14" s="144" t="s">
        <v>0</v>
      </c>
      <c r="F14" s="144">
        <v>3000</v>
      </c>
      <c r="H14" s="211">
        <v>13</v>
      </c>
      <c r="I14" s="212">
        <v>33691173</v>
      </c>
      <c r="J14" s="211" t="s">
        <v>1567</v>
      </c>
      <c r="K14" s="213" t="s">
        <v>1568</v>
      </c>
      <c r="L14" s="212" t="s">
        <v>181</v>
      </c>
      <c r="M14" s="211">
        <v>3000</v>
      </c>
    </row>
    <row r="15" spans="1:13" s="197" customFormat="1" ht="140.1" customHeight="1" x14ac:dyDescent="0.25">
      <c r="A15" s="144">
        <v>14</v>
      </c>
      <c r="B15" s="144" t="s">
        <v>1348</v>
      </c>
      <c r="C15" s="144" t="s">
        <v>1151</v>
      </c>
      <c r="D15" s="195" t="s">
        <v>1167</v>
      </c>
      <c r="E15" s="144" t="s">
        <v>0</v>
      </c>
      <c r="F15" s="144">
        <v>1000</v>
      </c>
      <c r="H15" s="211">
        <v>14</v>
      </c>
      <c r="I15" s="211">
        <v>33621641</v>
      </c>
      <c r="J15" s="211" t="s">
        <v>1569</v>
      </c>
      <c r="K15" s="195" t="s">
        <v>1570</v>
      </c>
      <c r="L15" s="212" t="s">
        <v>181</v>
      </c>
      <c r="M15" s="211">
        <v>1000</v>
      </c>
    </row>
    <row r="16" spans="1:13" ht="54.95" customHeight="1" x14ac:dyDescent="0.25">
      <c r="A16" s="144">
        <v>15</v>
      </c>
      <c r="B16" s="144" t="s">
        <v>1349</v>
      </c>
      <c r="C16" s="144" t="s">
        <v>1504</v>
      </c>
      <c r="D16" s="195" t="s">
        <v>1505</v>
      </c>
      <c r="E16" s="144" t="s">
        <v>0</v>
      </c>
      <c r="F16" s="144">
        <v>10</v>
      </c>
      <c r="H16" s="211">
        <v>15</v>
      </c>
      <c r="I16" s="211">
        <v>33691176</v>
      </c>
      <c r="J16" s="211" t="s">
        <v>1571</v>
      </c>
      <c r="K16" s="214" t="s">
        <v>311</v>
      </c>
      <c r="L16" s="212" t="s">
        <v>181</v>
      </c>
      <c r="M16" s="211">
        <v>10</v>
      </c>
    </row>
    <row r="17" spans="1:13" ht="69.95" customHeight="1" x14ac:dyDescent="0.25">
      <c r="A17" s="144">
        <v>16</v>
      </c>
      <c r="B17" s="144" t="s">
        <v>1350</v>
      </c>
      <c r="C17" s="144" t="s">
        <v>1169</v>
      </c>
      <c r="D17" s="195" t="s">
        <v>1168</v>
      </c>
      <c r="E17" s="144" t="s">
        <v>0</v>
      </c>
      <c r="F17" s="144">
        <v>50</v>
      </c>
      <c r="H17" s="211">
        <v>16</v>
      </c>
      <c r="I17" s="211">
        <v>33611440</v>
      </c>
      <c r="J17" s="211" t="s">
        <v>312</v>
      </c>
      <c r="K17" s="215" t="s">
        <v>313</v>
      </c>
      <c r="L17" s="212" t="s">
        <v>181</v>
      </c>
      <c r="M17" s="211">
        <v>50</v>
      </c>
    </row>
    <row r="18" spans="1:13" ht="39.950000000000003" customHeight="1" x14ac:dyDescent="0.25">
      <c r="A18" s="144">
        <v>17</v>
      </c>
      <c r="B18" s="144" t="s">
        <v>1351</v>
      </c>
      <c r="C18" s="144" t="s">
        <v>1170</v>
      </c>
      <c r="D18" s="195" t="s">
        <v>1171</v>
      </c>
      <c r="E18" s="144" t="s">
        <v>0</v>
      </c>
      <c r="F18" s="144">
        <v>100</v>
      </c>
      <c r="H18" s="211">
        <v>17</v>
      </c>
      <c r="I18" s="211">
        <v>33691140</v>
      </c>
      <c r="J18" s="211" t="s">
        <v>314</v>
      </c>
      <c r="K18" s="213" t="s">
        <v>315</v>
      </c>
      <c r="L18" s="212" t="s">
        <v>181</v>
      </c>
      <c r="M18" s="211">
        <v>100</v>
      </c>
    </row>
    <row r="19" spans="1:13" ht="39.950000000000003" customHeight="1" x14ac:dyDescent="0.25">
      <c r="A19" s="144">
        <v>18</v>
      </c>
      <c r="B19" s="144" t="s">
        <v>1352</v>
      </c>
      <c r="C19" s="144" t="s">
        <v>110</v>
      </c>
      <c r="D19" s="195" t="s">
        <v>1172</v>
      </c>
      <c r="E19" s="144" t="s">
        <v>0</v>
      </c>
      <c r="F19" s="144">
        <v>480</v>
      </c>
      <c r="H19" s="211">
        <v>18</v>
      </c>
      <c r="I19" s="211">
        <v>33691176</v>
      </c>
      <c r="J19" s="211" t="s">
        <v>316</v>
      </c>
      <c r="K19" s="213" t="s">
        <v>317</v>
      </c>
      <c r="L19" s="212" t="s">
        <v>181</v>
      </c>
      <c r="M19" s="211">
        <v>480</v>
      </c>
    </row>
    <row r="20" spans="1:13" ht="39.950000000000003" customHeight="1" x14ac:dyDescent="0.25">
      <c r="A20" s="144">
        <v>19</v>
      </c>
      <c r="B20" s="144" t="s">
        <v>1353</v>
      </c>
      <c r="C20" s="144" t="s">
        <v>1506</v>
      </c>
      <c r="D20" s="195" t="s">
        <v>1507</v>
      </c>
      <c r="E20" s="144" t="s">
        <v>0</v>
      </c>
      <c r="F20" s="144">
        <v>30</v>
      </c>
      <c r="H20" s="211">
        <v>19</v>
      </c>
      <c r="I20" s="211">
        <v>33691176</v>
      </c>
      <c r="J20" s="211" t="s">
        <v>1572</v>
      </c>
      <c r="K20" s="213" t="s">
        <v>323</v>
      </c>
      <c r="L20" s="212" t="s">
        <v>181</v>
      </c>
      <c r="M20" s="211">
        <v>30</v>
      </c>
    </row>
    <row r="21" spans="1:13" s="198" customFormat="1" ht="39.950000000000003" customHeight="1" x14ac:dyDescent="0.25">
      <c r="A21" s="144">
        <v>20</v>
      </c>
      <c r="B21" s="144" t="s">
        <v>1354</v>
      </c>
      <c r="C21" s="144" t="s">
        <v>1508</v>
      </c>
      <c r="D21" s="143" t="s">
        <v>1173</v>
      </c>
      <c r="E21" s="144" t="s">
        <v>0</v>
      </c>
      <c r="F21" s="144">
        <v>2000</v>
      </c>
      <c r="H21" s="211">
        <v>20</v>
      </c>
      <c r="I21" s="216">
        <v>33661135</v>
      </c>
      <c r="J21" s="211" t="s">
        <v>1573</v>
      </c>
      <c r="K21" s="195" t="s">
        <v>1574</v>
      </c>
      <c r="L21" s="211" t="s">
        <v>181</v>
      </c>
      <c r="M21" s="211">
        <v>2000</v>
      </c>
    </row>
    <row r="22" spans="1:13" s="198" customFormat="1" ht="54.95" customHeight="1" x14ac:dyDescent="0.25">
      <c r="A22" s="144">
        <v>21</v>
      </c>
      <c r="B22" s="144" t="s">
        <v>1355</v>
      </c>
      <c r="C22" s="144" t="s">
        <v>1509</v>
      </c>
      <c r="D22" s="143" t="s">
        <v>1174</v>
      </c>
      <c r="E22" s="144" t="s">
        <v>0</v>
      </c>
      <c r="F22" s="144">
        <v>400</v>
      </c>
      <c r="H22" s="211">
        <v>21</v>
      </c>
      <c r="I22" s="216">
        <v>33661147</v>
      </c>
      <c r="J22" s="211" t="s">
        <v>1575</v>
      </c>
      <c r="K22" s="195" t="s">
        <v>1576</v>
      </c>
      <c r="L22" s="211" t="s">
        <v>181</v>
      </c>
      <c r="M22" s="211">
        <v>400</v>
      </c>
    </row>
    <row r="23" spans="1:13" s="198" customFormat="1" ht="39.950000000000003" customHeight="1" x14ac:dyDescent="0.25">
      <c r="A23" s="144">
        <v>22</v>
      </c>
      <c r="B23" s="144" t="s">
        <v>1356</v>
      </c>
      <c r="C23" s="144" t="s">
        <v>1175</v>
      </c>
      <c r="D23" s="143" t="s">
        <v>1176</v>
      </c>
      <c r="E23" s="144" t="s">
        <v>0</v>
      </c>
      <c r="F23" s="144">
        <v>7500</v>
      </c>
      <c r="H23" s="211">
        <v>22</v>
      </c>
      <c r="I23" s="216">
        <v>33621140</v>
      </c>
      <c r="J23" s="211" t="s">
        <v>1577</v>
      </c>
      <c r="K23" s="195" t="s">
        <v>1578</v>
      </c>
      <c r="L23" s="211" t="s">
        <v>181</v>
      </c>
      <c r="M23" s="211">
        <v>7500</v>
      </c>
    </row>
    <row r="24" spans="1:13" s="198" customFormat="1" ht="39.950000000000003" customHeight="1" x14ac:dyDescent="0.25">
      <c r="A24" s="144">
        <v>23</v>
      </c>
      <c r="B24" s="144" t="s">
        <v>1357</v>
      </c>
      <c r="C24" s="144" t="s">
        <v>1177</v>
      </c>
      <c r="D24" s="143" t="s">
        <v>1178</v>
      </c>
      <c r="E24" s="144" t="s">
        <v>0</v>
      </c>
      <c r="F24" s="144">
        <v>3500</v>
      </c>
      <c r="H24" s="211">
        <v>23</v>
      </c>
      <c r="I24" s="216">
        <v>33691176</v>
      </c>
      <c r="J24" s="211" t="s">
        <v>1579</v>
      </c>
      <c r="K24" s="195" t="s">
        <v>1580</v>
      </c>
      <c r="L24" s="211" t="s">
        <v>181</v>
      </c>
      <c r="M24" s="211">
        <v>3500</v>
      </c>
    </row>
    <row r="25" spans="1:13" s="198" customFormat="1" ht="69.95" customHeight="1" x14ac:dyDescent="0.25">
      <c r="A25" s="144">
        <v>24</v>
      </c>
      <c r="B25" s="144" t="s">
        <v>1358</v>
      </c>
      <c r="C25" s="144" t="s">
        <v>1179</v>
      </c>
      <c r="D25" s="143" t="s">
        <v>1180</v>
      </c>
      <c r="E25" s="144" t="s">
        <v>0</v>
      </c>
      <c r="F25" s="144">
        <v>7000</v>
      </c>
      <c r="H25" s="211">
        <v>24</v>
      </c>
      <c r="I25" s="216">
        <v>33691176</v>
      </c>
      <c r="J25" s="211" t="s">
        <v>1581</v>
      </c>
      <c r="K25" s="195" t="s">
        <v>1582</v>
      </c>
      <c r="L25" s="211" t="s">
        <v>181</v>
      </c>
      <c r="M25" s="211">
        <v>7000</v>
      </c>
    </row>
    <row r="26" spans="1:13" s="198" customFormat="1" ht="39.950000000000003" customHeight="1" x14ac:dyDescent="0.25">
      <c r="A26" s="144">
        <v>25</v>
      </c>
      <c r="B26" s="144" t="s">
        <v>1359</v>
      </c>
      <c r="C26" s="144" t="s">
        <v>1510</v>
      </c>
      <c r="D26" s="143" t="s">
        <v>1511</v>
      </c>
      <c r="E26" s="144" t="s">
        <v>0</v>
      </c>
      <c r="F26" s="144">
        <v>5500</v>
      </c>
      <c r="H26" s="211">
        <v>25</v>
      </c>
      <c r="I26" s="216">
        <v>33661114</v>
      </c>
      <c r="J26" s="211" t="s">
        <v>1583</v>
      </c>
      <c r="K26" s="195" t="s">
        <v>1584</v>
      </c>
      <c r="L26" s="211" t="s">
        <v>181</v>
      </c>
      <c r="M26" s="211">
        <v>5500</v>
      </c>
    </row>
    <row r="27" spans="1:13" s="198" customFormat="1" ht="50.1" customHeight="1" x14ac:dyDescent="0.25">
      <c r="A27" s="144">
        <v>26</v>
      </c>
      <c r="B27" s="144" t="s">
        <v>1360</v>
      </c>
      <c r="C27" s="144" t="s">
        <v>1181</v>
      </c>
      <c r="D27" s="143" t="s">
        <v>1182</v>
      </c>
      <c r="E27" s="144" t="s">
        <v>0</v>
      </c>
      <c r="F27" s="144">
        <v>200</v>
      </c>
      <c r="H27" s="211">
        <v>26</v>
      </c>
      <c r="I27" s="216">
        <v>33691226</v>
      </c>
      <c r="J27" s="211" t="s">
        <v>1585</v>
      </c>
      <c r="K27" s="195" t="s">
        <v>1586</v>
      </c>
      <c r="L27" s="211" t="s">
        <v>181</v>
      </c>
      <c r="M27" s="211">
        <v>200</v>
      </c>
    </row>
    <row r="28" spans="1:13" s="198" customFormat="1" ht="409.5" x14ac:dyDescent="0.25">
      <c r="A28" s="144">
        <v>27</v>
      </c>
      <c r="B28" s="144" t="s">
        <v>1361</v>
      </c>
      <c r="C28" s="144" t="s">
        <v>1183</v>
      </c>
      <c r="D28" s="143" t="s">
        <v>1184</v>
      </c>
      <c r="E28" s="144" t="s">
        <v>0</v>
      </c>
      <c r="F28" s="144">
        <v>120</v>
      </c>
      <c r="H28" s="211">
        <v>27</v>
      </c>
      <c r="I28" s="216">
        <v>33691176</v>
      </c>
      <c r="J28" s="211" t="s">
        <v>1587</v>
      </c>
      <c r="K28" s="195" t="s">
        <v>1588</v>
      </c>
      <c r="L28" s="211" t="s">
        <v>181</v>
      </c>
      <c r="M28" s="211">
        <v>120</v>
      </c>
    </row>
    <row r="29" spans="1:13" s="198" customFormat="1" ht="39.950000000000003" customHeight="1" x14ac:dyDescent="0.25">
      <c r="A29" s="144">
        <v>28</v>
      </c>
      <c r="B29" s="144" t="s">
        <v>1362</v>
      </c>
      <c r="C29" s="144" t="s">
        <v>1185</v>
      </c>
      <c r="D29" s="143" t="s">
        <v>1186</v>
      </c>
      <c r="E29" s="144" t="s">
        <v>0</v>
      </c>
      <c r="F29" s="144">
        <v>2000</v>
      </c>
      <c r="H29" s="211">
        <v>28</v>
      </c>
      <c r="I29" s="211">
        <v>33661112</v>
      </c>
      <c r="J29" s="211" t="s">
        <v>1589</v>
      </c>
      <c r="K29" s="213" t="s">
        <v>1590</v>
      </c>
      <c r="L29" s="211" t="s">
        <v>181</v>
      </c>
      <c r="M29" s="211">
        <v>2000</v>
      </c>
    </row>
    <row r="30" spans="1:13" s="198" customFormat="1" ht="39.950000000000003" customHeight="1" x14ac:dyDescent="0.25">
      <c r="A30" s="144">
        <v>29</v>
      </c>
      <c r="B30" s="144" t="s">
        <v>1363</v>
      </c>
      <c r="C30" s="144" t="s">
        <v>1187</v>
      </c>
      <c r="D30" s="143" t="s">
        <v>1271</v>
      </c>
      <c r="E30" s="144" t="s">
        <v>0</v>
      </c>
      <c r="F30" s="144">
        <v>550</v>
      </c>
      <c r="H30" s="211">
        <v>29</v>
      </c>
      <c r="I30" s="216">
        <v>33691500</v>
      </c>
      <c r="J30" s="211" t="s">
        <v>1591</v>
      </c>
      <c r="K30" s="195" t="s">
        <v>1592</v>
      </c>
      <c r="L30" s="211" t="s">
        <v>181</v>
      </c>
      <c r="M30" s="211">
        <v>550</v>
      </c>
    </row>
    <row r="31" spans="1:13" s="197" customFormat="1" ht="39.950000000000003" customHeight="1" x14ac:dyDescent="0.25">
      <c r="A31" s="144">
        <v>30</v>
      </c>
      <c r="B31" s="144" t="s">
        <v>1364</v>
      </c>
      <c r="C31" s="144" t="s">
        <v>1190</v>
      </c>
      <c r="D31" s="143" t="s">
        <v>1188</v>
      </c>
      <c r="E31" s="144" t="s">
        <v>0</v>
      </c>
      <c r="F31" s="144">
        <v>200</v>
      </c>
      <c r="H31" s="211">
        <v>30</v>
      </c>
      <c r="I31" s="211">
        <v>33621380</v>
      </c>
      <c r="J31" s="211" t="s">
        <v>1593</v>
      </c>
      <c r="K31" s="195" t="s">
        <v>1594</v>
      </c>
      <c r="L31" s="211" t="s">
        <v>181</v>
      </c>
      <c r="M31" s="211">
        <v>200</v>
      </c>
    </row>
    <row r="32" spans="1:13" s="197" customFormat="1" ht="39.950000000000003" customHeight="1" x14ac:dyDescent="0.25">
      <c r="A32" s="144">
        <v>31</v>
      </c>
      <c r="B32" s="144" t="s">
        <v>1365</v>
      </c>
      <c r="C32" s="144" t="s">
        <v>1189</v>
      </c>
      <c r="D32" s="143" t="s">
        <v>1191</v>
      </c>
      <c r="E32" s="144" t="s">
        <v>0</v>
      </c>
      <c r="F32" s="144">
        <v>900</v>
      </c>
      <c r="H32" s="211">
        <v>31</v>
      </c>
      <c r="I32" s="211">
        <v>33621768</v>
      </c>
      <c r="J32" s="211" t="s">
        <v>1595</v>
      </c>
      <c r="K32" s="195" t="s">
        <v>1596</v>
      </c>
      <c r="L32" s="211" t="s">
        <v>181</v>
      </c>
      <c r="M32" s="211">
        <v>900</v>
      </c>
    </row>
    <row r="33" spans="1:13" s="199" customFormat="1" ht="39.950000000000003" customHeight="1" x14ac:dyDescent="0.25">
      <c r="A33" s="144">
        <v>32</v>
      </c>
      <c r="B33" s="194" t="s">
        <v>1366</v>
      </c>
      <c r="C33" s="144" t="s">
        <v>1192</v>
      </c>
      <c r="D33" s="143" t="s">
        <v>1193</v>
      </c>
      <c r="E33" s="144" t="s">
        <v>0</v>
      </c>
      <c r="F33" s="144">
        <v>200</v>
      </c>
      <c r="H33" s="211">
        <v>32</v>
      </c>
      <c r="I33" s="194">
        <v>33661136</v>
      </c>
      <c r="J33" s="144" t="s">
        <v>1597</v>
      </c>
      <c r="K33" s="195" t="s">
        <v>1598</v>
      </c>
      <c r="L33" s="144" t="s">
        <v>181</v>
      </c>
      <c r="M33" s="144">
        <v>200</v>
      </c>
    </row>
    <row r="34" spans="1:13" s="197" customFormat="1" ht="39.950000000000003" customHeight="1" x14ac:dyDescent="0.25">
      <c r="A34" s="144">
        <v>33</v>
      </c>
      <c r="B34" s="144" t="s">
        <v>1367</v>
      </c>
      <c r="C34" s="144" t="s">
        <v>1512</v>
      </c>
      <c r="D34" s="143" t="s">
        <v>1513</v>
      </c>
      <c r="E34" s="144" t="s">
        <v>0</v>
      </c>
      <c r="F34" s="144">
        <v>2000</v>
      </c>
      <c r="H34" s="211">
        <v>33</v>
      </c>
      <c r="I34" s="216">
        <v>33621690</v>
      </c>
      <c r="J34" s="211" t="s">
        <v>1599</v>
      </c>
      <c r="K34" s="195" t="s">
        <v>1600</v>
      </c>
      <c r="L34" s="211" t="s">
        <v>181</v>
      </c>
      <c r="M34" s="211">
        <v>2000</v>
      </c>
    </row>
    <row r="35" spans="1:13" s="199" customFormat="1" ht="50.1" customHeight="1" x14ac:dyDescent="0.25">
      <c r="A35" s="144">
        <v>34</v>
      </c>
      <c r="B35" s="194" t="s">
        <v>1368</v>
      </c>
      <c r="C35" s="144" t="s">
        <v>1272</v>
      </c>
      <c r="D35" s="143" t="s">
        <v>1273</v>
      </c>
      <c r="E35" s="144" t="s">
        <v>0</v>
      </c>
      <c r="F35" s="144">
        <v>100</v>
      </c>
      <c r="H35" s="211">
        <v>34</v>
      </c>
      <c r="I35" s="194">
        <v>33611310</v>
      </c>
      <c r="J35" s="144" t="s">
        <v>1601</v>
      </c>
      <c r="K35" s="195" t="s">
        <v>1602</v>
      </c>
      <c r="L35" s="144" t="s">
        <v>181</v>
      </c>
      <c r="M35" s="144">
        <v>100</v>
      </c>
    </row>
    <row r="36" spans="1:13" s="199" customFormat="1" ht="39.950000000000003" customHeight="1" x14ac:dyDescent="0.25">
      <c r="A36" s="144">
        <v>35</v>
      </c>
      <c r="B36" s="194" t="s">
        <v>1369</v>
      </c>
      <c r="C36" s="144" t="s">
        <v>1274</v>
      </c>
      <c r="D36" s="143" t="s">
        <v>1194</v>
      </c>
      <c r="E36" s="144" t="s">
        <v>0</v>
      </c>
      <c r="F36" s="144">
        <v>200</v>
      </c>
      <c r="H36" s="211">
        <v>35</v>
      </c>
      <c r="I36" s="194">
        <v>33611310</v>
      </c>
      <c r="J36" s="144" t="s">
        <v>1603</v>
      </c>
      <c r="K36" s="195" t="s">
        <v>1604</v>
      </c>
      <c r="L36" s="144" t="s">
        <v>181</v>
      </c>
      <c r="M36" s="144">
        <v>200</v>
      </c>
    </row>
    <row r="37" spans="1:13" s="199" customFormat="1" ht="50.1" customHeight="1" x14ac:dyDescent="0.25">
      <c r="A37" s="144">
        <v>36</v>
      </c>
      <c r="B37" s="194" t="s">
        <v>1370</v>
      </c>
      <c r="C37" s="144" t="s">
        <v>1195</v>
      </c>
      <c r="D37" s="143" t="s">
        <v>1196</v>
      </c>
      <c r="E37" s="144" t="s">
        <v>0</v>
      </c>
      <c r="F37" s="144">
        <v>200</v>
      </c>
      <c r="H37" s="211">
        <v>36</v>
      </c>
      <c r="I37" s="194">
        <v>33661122</v>
      </c>
      <c r="J37" s="144" t="s">
        <v>1605</v>
      </c>
      <c r="K37" s="195" t="s">
        <v>1606</v>
      </c>
      <c r="L37" s="144" t="s">
        <v>181</v>
      </c>
      <c r="M37" s="144">
        <v>200</v>
      </c>
    </row>
    <row r="38" spans="1:13" s="200" customFormat="1" ht="50.1" customHeight="1" x14ac:dyDescent="0.25">
      <c r="A38" s="144">
        <v>37</v>
      </c>
      <c r="B38" s="144" t="s">
        <v>1371</v>
      </c>
      <c r="C38" s="144" t="s">
        <v>1147</v>
      </c>
      <c r="D38" s="143" t="s">
        <v>1197</v>
      </c>
      <c r="E38" s="144" t="s">
        <v>476</v>
      </c>
      <c r="F38" s="144">
        <v>50000</v>
      </c>
      <c r="H38" s="211">
        <v>37</v>
      </c>
      <c r="I38" s="211">
        <v>33141159</v>
      </c>
      <c r="J38" s="211" t="s">
        <v>1607</v>
      </c>
      <c r="K38" s="213" t="s">
        <v>1608</v>
      </c>
      <c r="L38" s="211" t="s">
        <v>1609</v>
      </c>
      <c r="M38" s="211">
        <v>50000</v>
      </c>
    </row>
    <row r="39" spans="1:13" s="200" customFormat="1" ht="24.95" customHeight="1" x14ac:dyDescent="0.25">
      <c r="A39" s="144">
        <v>38</v>
      </c>
      <c r="B39" s="144" t="s">
        <v>1372</v>
      </c>
      <c r="C39" s="144" t="s">
        <v>1198</v>
      </c>
      <c r="D39" s="143" t="s">
        <v>1199</v>
      </c>
      <c r="E39" s="144" t="s">
        <v>0</v>
      </c>
      <c r="F39" s="144">
        <v>1000</v>
      </c>
      <c r="H39" s="211">
        <v>38</v>
      </c>
      <c r="I39" s="211">
        <v>33141183</v>
      </c>
      <c r="J39" s="211" t="s">
        <v>1610</v>
      </c>
      <c r="K39" s="213" t="s">
        <v>1611</v>
      </c>
      <c r="L39" s="144" t="s">
        <v>181</v>
      </c>
      <c r="M39" s="211">
        <v>1000</v>
      </c>
    </row>
    <row r="40" spans="1:13" s="200" customFormat="1" ht="409.5" x14ac:dyDescent="0.25">
      <c r="A40" s="144">
        <v>39</v>
      </c>
      <c r="B40" s="144" t="s">
        <v>1373</v>
      </c>
      <c r="C40" s="144" t="s">
        <v>1200</v>
      </c>
      <c r="D40" s="143" t="s">
        <v>1201</v>
      </c>
      <c r="E40" s="144" t="s">
        <v>0</v>
      </c>
      <c r="F40" s="144">
        <v>500</v>
      </c>
      <c r="H40" s="211">
        <v>39</v>
      </c>
      <c r="I40" s="211">
        <v>33141136</v>
      </c>
      <c r="J40" s="211" t="s">
        <v>1612</v>
      </c>
      <c r="K40" s="213" t="s">
        <v>1613</v>
      </c>
      <c r="L40" s="144" t="s">
        <v>181</v>
      </c>
      <c r="M40" s="211">
        <v>500</v>
      </c>
    </row>
    <row r="41" spans="1:13" s="198" customFormat="1" ht="409.5" x14ac:dyDescent="0.25">
      <c r="A41" s="144">
        <v>40</v>
      </c>
      <c r="B41" s="144" t="s">
        <v>1374</v>
      </c>
      <c r="C41" s="144" t="s">
        <v>1514</v>
      </c>
      <c r="D41" s="143" t="s">
        <v>1275</v>
      </c>
      <c r="E41" s="144" t="s">
        <v>0</v>
      </c>
      <c r="F41" s="144">
        <v>10</v>
      </c>
      <c r="H41" s="211">
        <v>40</v>
      </c>
      <c r="I41" s="211">
        <v>33141212</v>
      </c>
      <c r="J41" s="211" t="s">
        <v>1614</v>
      </c>
      <c r="K41" s="213" t="s">
        <v>1615</v>
      </c>
      <c r="L41" s="144" t="s">
        <v>181</v>
      </c>
      <c r="M41" s="211">
        <v>10</v>
      </c>
    </row>
    <row r="42" spans="1:13" s="198" customFormat="1" ht="409.5" x14ac:dyDescent="0.25">
      <c r="A42" s="144">
        <v>41</v>
      </c>
      <c r="B42" s="144" t="s">
        <v>1375</v>
      </c>
      <c r="C42" s="144" t="s">
        <v>1515</v>
      </c>
      <c r="D42" s="143" t="s">
        <v>1202</v>
      </c>
      <c r="E42" s="144" t="s">
        <v>0</v>
      </c>
      <c r="F42" s="144">
        <v>50</v>
      </c>
      <c r="H42" s="211">
        <v>41</v>
      </c>
      <c r="I42" s="211">
        <v>33141211</v>
      </c>
      <c r="J42" s="211" t="s">
        <v>1616</v>
      </c>
      <c r="K42" s="213" t="s">
        <v>1617</v>
      </c>
      <c r="L42" s="144" t="s">
        <v>181</v>
      </c>
      <c r="M42" s="211">
        <v>50</v>
      </c>
    </row>
    <row r="43" spans="1:13" s="201" customFormat="1" ht="50.1" customHeight="1" x14ac:dyDescent="0.25">
      <c r="A43" s="144">
        <v>42</v>
      </c>
      <c r="B43" s="144" t="s">
        <v>1376</v>
      </c>
      <c r="C43" s="144" t="s">
        <v>1203</v>
      </c>
      <c r="D43" s="143" t="s">
        <v>1498</v>
      </c>
      <c r="E43" s="144" t="s">
        <v>0</v>
      </c>
      <c r="F43" s="144">
        <v>70</v>
      </c>
      <c r="H43" s="211">
        <v>42</v>
      </c>
      <c r="I43" s="211">
        <v>33141182</v>
      </c>
      <c r="J43" s="211" t="s">
        <v>1618</v>
      </c>
      <c r="K43" s="195" t="s">
        <v>1619</v>
      </c>
      <c r="L43" s="144" t="s">
        <v>181</v>
      </c>
      <c r="M43" s="211">
        <v>70</v>
      </c>
    </row>
    <row r="44" spans="1:13" s="197" customFormat="1" ht="409.5" x14ac:dyDescent="0.25">
      <c r="A44" s="144">
        <v>43</v>
      </c>
      <c r="B44" s="144" t="s">
        <v>1377</v>
      </c>
      <c r="C44" s="144" t="s">
        <v>491</v>
      </c>
      <c r="D44" s="143" t="s">
        <v>1204</v>
      </c>
      <c r="E44" s="144" t="s">
        <v>0</v>
      </c>
      <c r="F44" s="144">
        <v>200</v>
      </c>
      <c r="H44" s="211">
        <v>43</v>
      </c>
      <c r="I44" s="211">
        <v>33141211</v>
      </c>
      <c r="J44" s="211" t="s">
        <v>1620</v>
      </c>
      <c r="K44" s="213" t="s">
        <v>1621</v>
      </c>
      <c r="L44" s="144" t="s">
        <v>181</v>
      </c>
      <c r="M44" s="211">
        <v>200</v>
      </c>
    </row>
    <row r="45" spans="1:13" s="199" customFormat="1" ht="50.1" customHeight="1" x14ac:dyDescent="0.25">
      <c r="A45" s="144">
        <v>44</v>
      </c>
      <c r="B45" s="194" t="s">
        <v>1378</v>
      </c>
      <c r="C45" s="144" t="s">
        <v>1516</v>
      </c>
      <c r="D45" s="143" t="s">
        <v>1517</v>
      </c>
      <c r="E45" s="144" t="s">
        <v>0</v>
      </c>
      <c r="F45" s="144">
        <v>35</v>
      </c>
      <c r="H45" s="211">
        <v>44</v>
      </c>
      <c r="I45" s="194">
        <v>33141211</v>
      </c>
      <c r="J45" s="144" t="s">
        <v>1622</v>
      </c>
      <c r="K45" s="195" t="s">
        <v>1623</v>
      </c>
      <c r="L45" s="144" t="s">
        <v>181</v>
      </c>
      <c r="M45" s="144">
        <v>35</v>
      </c>
    </row>
    <row r="46" spans="1:13" s="199" customFormat="1" ht="50.1" customHeight="1" x14ac:dyDescent="0.25">
      <c r="A46" s="144">
        <v>45</v>
      </c>
      <c r="B46" s="194" t="s">
        <v>1379</v>
      </c>
      <c r="C46" s="144" t="s">
        <v>1518</v>
      </c>
      <c r="D46" s="143" t="s">
        <v>1205</v>
      </c>
      <c r="E46" s="144" t="s">
        <v>0</v>
      </c>
      <c r="F46" s="144">
        <v>20</v>
      </c>
      <c r="H46" s="211">
        <v>45</v>
      </c>
      <c r="I46" s="194">
        <v>33141211</v>
      </c>
      <c r="J46" s="144" t="s">
        <v>1624</v>
      </c>
      <c r="K46" s="195" t="s">
        <v>1625</v>
      </c>
      <c r="L46" s="144" t="s">
        <v>181</v>
      </c>
      <c r="M46" s="144">
        <v>20</v>
      </c>
    </row>
    <row r="47" spans="1:13" s="199" customFormat="1" ht="409.5" x14ac:dyDescent="0.25">
      <c r="A47" s="144">
        <v>46</v>
      </c>
      <c r="B47" s="194" t="s">
        <v>1380</v>
      </c>
      <c r="C47" s="144" t="s">
        <v>1206</v>
      </c>
      <c r="D47" s="143" t="s">
        <v>1276</v>
      </c>
      <c r="E47" s="144" t="s">
        <v>0</v>
      </c>
      <c r="F47" s="144">
        <v>600</v>
      </c>
      <c r="H47" s="211">
        <v>46</v>
      </c>
      <c r="I47" s="194">
        <v>33141202</v>
      </c>
      <c r="J47" s="144" t="s">
        <v>1626</v>
      </c>
      <c r="K47" s="195" t="s">
        <v>1627</v>
      </c>
      <c r="L47" s="144" t="s">
        <v>181</v>
      </c>
      <c r="M47" s="144">
        <v>600</v>
      </c>
    </row>
    <row r="48" spans="1:13" s="202" customFormat="1" ht="84.95" customHeight="1" x14ac:dyDescent="0.25">
      <c r="A48" s="144">
        <v>47</v>
      </c>
      <c r="B48" s="144" t="s">
        <v>1381</v>
      </c>
      <c r="C48" s="144" t="s">
        <v>510</v>
      </c>
      <c r="D48" s="143" t="s">
        <v>1495</v>
      </c>
      <c r="E48" s="144" t="s">
        <v>0</v>
      </c>
      <c r="F48" s="144">
        <v>5</v>
      </c>
      <c r="H48" s="211">
        <v>47</v>
      </c>
      <c r="I48" s="211">
        <v>33141137</v>
      </c>
      <c r="J48" s="211" t="s">
        <v>1628</v>
      </c>
      <c r="K48" s="213" t="s">
        <v>1629</v>
      </c>
      <c r="L48" s="211" t="s">
        <v>181</v>
      </c>
      <c r="M48" s="211">
        <v>5</v>
      </c>
    </row>
    <row r="49" spans="1:13" s="202" customFormat="1" ht="99.95" customHeight="1" x14ac:dyDescent="0.25">
      <c r="A49" s="144">
        <v>48</v>
      </c>
      <c r="B49" s="144" t="s">
        <v>1382</v>
      </c>
      <c r="C49" s="144" t="s">
        <v>512</v>
      </c>
      <c r="D49" s="143" t="s">
        <v>1496</v>
      </c>
      <c r="E49" s="144" t="s">
        <v>0</v>
      </c>
      <c r="F49" s="144">
        <v>5</v>
      </c>
      <c r="H49" s="211">
        <v>48</v>
      </c>
      <c r="I49" s="211">
        <v>33141137</v>
      </c>
      <c r="J49" s="211" t="s">
        <v>1630</v>
      </c>
      <c r="K49" s="213" t="s">
        <v>1631</v>
      </c>
      <c r="L49" s="211" t="s">
        <v>181</v>
      </c>
      <c r="M49" s="211">
        <v>5</v>
      </c>
    </row>
    <row r="50" spans="1:13" s="202" customFormat="1" ht="84.95" customHeight="1" x14ac:dyDescent="0.25">
      <c r="A50" s="144">
        <v>49</v>
      </c>
      <c r="B50" s="144" t="s">
        <v>1383</v>
      </c>
      <c r="C50" s="144" t="s">
        <v>1519</v>
      </c>
      <c r="D50" s="143" t="s">
        <v>1494</v>
      </c>
      <c r="E50" s="144" t="s">
        <v>0</v>
      </c>
      <c r="F50" s="144">
        <v>10</v>
      </c>
      <c r="H50" s="211">
        <v>49</v>
      </c>
      <c r="I50" s="211">
        <v>33141136</v>
      </c>
      <c r="J50" s="211" t="s">
        <v>1632</v>
      </c>
      <c r="K50" s="213" t="s">
        <v>1633</v>
      </c>
      <c r="L50" s="211" t="s">
        <v>181</v>
      </c>
      <c r="M50" s="211">
        <v>10</v>
      </c>
    </row>
    <row r="51" spans="1:13" ht="114.95" customHeight="1" x14ac:dyDescent="0.25">
      <c r="A51" s="144">
        <v>50</v>
      </c>
      <c r="B51" s="144" t="s">
        <v>1384</v>
      </c>
      <c r="C51" s="144" t="s">
        <v>515</v>
      </c>
      <c r="D51" s="143" t="s">
        <v>1277</v>
      </c>
      <c r="E51" s="144" t="s">
        <v>0</v>
      </c>
      <c r="F51" s="144">
        <v>2</v>
      </c>
      <c r="H51" s="211">
        <v>50</v>
      </c>
      <c r="I51" s="211">
        <v>33141211</v>
      </c>
      <c r="J51" s="211" t="s">
        <v>1634</v>
      </c>
      <c r="K51" s="213" t="s">
        <v>1635</v>
      </c>
      <c r="L51" s="211" t="s">
        <v>181</v>
      </c>
      <c r="M51" s="211">
        <v>2</v>
      </c>
    </row>
    <row r="52" spans="1:13" ht="99.95" customHeight="1" x14ac:dyDescent="0.25">
      <c r="A52" s="144">
        <v>51</v>
      </c>
      <c r="B52" s="144" t="s">
        <v>1385</v>
      </c>
      <c r="C52" s="144" t="s">
        <v>1100</v>
      </c>
      <c r="D52" s="143" t="s">
        <v>1278</v>
      </c>
      <c r="E52" s="144" t="s">
        <v>0</v>
      </c>
      <c r="F52" s="144">
        <v>5</v>
      </c>
      <c r="H52" s="211">
        <v>51</v>
      </c>
      <c r="I52" s="211">
        <v>33141211</v>
      </c>
      <c r="J52" s="211" t="s">
        <v>1636</v>
      </c>
      <c r="K52" s="213" t="s">
        <v>1637</v>
      </c>
      <c r="L52" s="211" t="s">
        <v>181</v>
      </c>
      <c r="M52" s="211">
        <v>5</v>
      </c>
    </row>
    <row r="53" spans="1:13" ht="110.1" customHeight="1" x14ac:dyDescent="0.25">
      <c r="A53" s="144">
        <v>52</v>
      </c>
      <c r="B53" s="144" t="s">
        <v>1386</v>
      </c>
      <c r="C53" s="144" t="s">
        <v>566</v>
      </c>
      <c r="D53" s="143" t="s">
        <v>1279</v>
      </c>
      <c r="E53" s="144" t="s">
        <v>0</v>
      </c>
      <c r="F53" s="144">
        <v>18</v>
      </c>
      <c r="H53" s="211">
        <v>52</v>
      </c>
      <c r="I53" s="211">
        <v>33141211</v>
      </c>
      <c r="J53" s="216" t="s">
        <v>1638</v>
      </c>
      <c r="K53" s="213" t="s">
        <v>1639</v>
      </c>
      <c r="L53" s="211" t="s">
        <v>181</v>
      </c>
      <c r="M53" s="211">
        <v>18</v>
      </c>
    </row>
    <row r="54" spans="1:13" s="202" customFormat="1" ht="95.1" customHeight="1" x14ac:dyDescent="0.25">
      <c r="A54" s="144">
        <v>53</v>
      </c>
      <c r="B54" s="144" t="s">
        <v>1387</v>
      </c>
      <c r="C54" s="144" t="s">
        <v>565</v>
      </c>
      <c r="D54" s="143" t="s">
        <v>1499</v>
      </c>
      <c r="E54" s="144" t="s">
        <v>0</v>
      </c>
      <c r="F54" s="144">
        <v>25</v>
      </c>
      <c r="H54" s="211">
        <v>53</v>
      </c>
      <c r="I54" s="211">
        <v>33141136</v>
      </c>
      <c r="J54" s="211" t="s">
        <v>1640</v>
      </c>
      <c r="K54" s="213" t="s">
        <v>1641</v>
      </c>
      <c r="L54" s="211" t="s">
        <v>181</v>
      </c>
      <c r="M54" s="211">
        <v>25</v>
      </c>
    </row>
    <row r="55" spans="1:13" ht="110.1" customHeight="1" x14ac:dyDescent="0.25">
      <c r="A55" s="144">
        <v>54</v>
      </c>
      <c r="B55" s="144" t="s">
        <v>1388</v>
      </c>
      <c r="C55" s="144" t="s">
        <v>1101</v>
      </c>
      <c r="D55" s="143" t="s">
        <v>1280</v>
      </c>
      <c r="E55" s="144" t="s">
        <v>0</v>
      </c>
      <c r="F55" s="144">
        <v>2</v>
      </c>
      <c r="H55" s="211">
        <v>54</v>
      </c>
      <c r="I55" s="211">
        <v>33141211</v>
      </c>
      <c r="J55" s="211" t="s">
        <v>1636</v>
      </c>
      <c r="K55" s="213" t="s">
        <v>1642</v>
      </c>
      <c r="L55" s="211" t="s">
        <v>181</v>
      </c>
      <c r="M55" s="211">
        <v>2</v>
      </c>
    </row>
    <row r="56" spans="1:13" ht="155.1" customHeight="1" x14ac:dyDescent="0.25">
      <c r="A56" s="144">
        <v>55</v>
      </c>
      <c r="B56" s="144" t="s">
        <v>1389</v>
      </c>
      <c r="C56" s="144" t="s">
        <v>1207</v>
      </c>
      <c r="D56" s="143" t="s">
        <v>1281</v>
      </c>
      <c r="E56" s="144" t="s">
        <v>0</v>
      </c>
      <c r="F56" s="144">
        <v>30</v>
      </c>
      <c r="H56" s="211">
        <v>55</v>
      </c>
      <c r="I56" s="211">
        <v>33141211</v>
      </c>
      <c r="J56" s="211" t="s">
        <v>1643</v>
      </c>
      <c r="K56" s="213" t="s">
        <v>1644</v>
      </c>
      <c r="L56" s="211" t="s">
        <v>181</v>
      </c>
      <c r="M56" s="211">
        <v>30</v>
      </c>
    </row>
    <row r="57" spans="1:13" ht="125.1" customHeight="1" x14ac:dyDescent="0.25">
      <c r="A57" s="144">
        <v>56</v>
      </c>
      <c r="B57" s="144" t="s">
        <v>1390</v>
      </c>
      <c r="C57" s="144" t="s">
        <v>567</v>
      </c>
      <c r="D57" s="143" t="s">
        <v>1282</v>
      </c>
      <c r="E57" s="144" t="s">
        <v>0</v>
      </c>
      <c r="F57" s="144">
        <v>3</v>
      </c>
      <c r="H57" s="211">
        <v>56</v>
      </c>
      <c r="I57" s="211">
        <v>33141211</v>
      </c>
      <c r="J57" s="216" t="s">
        <v>1645</v>
      </c>
      <c r="K57" s="213" t="s">
        <v>1646</v>
      </c>
      <c r="L57" s="211" t="s">
        <v>0</v>
      </c>
      <c r="M57" s="211">
        <v>3</v>
      </c>
    </row>
    <row r="58" spans="1:13" ht="84.95" customHeight="1" x14ac:dyDescent="0.25">
      <c r="A58" s="144">
        <v>57</v>
      </c>
      <c r="B58" s="144" t="s">
        <v>1391</v>
      </c>
      <c r="C58" s="144" t="s">
        <v>568</v>
      </c>
      <c r="D58" s="143" t="s">
        <v>1283</v>
      </c>
      <c r="E58" s="144" t="s">
        <v>0</v>
      </c>
      <c r="F58" s="144">
        <v>2</v>
      </c>
      <c r="H58" s="211">
        <v>57</v>
      </c>
      <c r="I58" s="211">
        <v>33141211</v>
      </c>
      <c r="J58" s="216" t="s">
        <v>1647</v>
      </c>
      <c r="K58" s="213" t="s">
        <v>1648</v>
      </c>
      <c r="L58" s="211" t="s">
        <v>181</v>
      </c>
      <c r="M58" s="211">
        <v>2</v>
      </c>
    </row>
    <row r="59" spans="1:13" ht="99.95" customHeight="1" x14ac:dyDescent="0.25">
      <c r="A59" s="144">
        <v>58</v>
      </c>
      <c r="B59" s="144" t="s">
        <v>1392</v>
      </c>
      <c r="C59" s="144" t="s">
        <v>569</v>
      </c>
      <c r="D59" s="143" t="s">
        <v>1284</v>
      </c>
      <c r="E59" s="144" t="s">
        <v>0</v>
      </c>
      <c r="F59" s="144">
        <v>15</v>
      </c>
      <c r="H59" s="211">
        <v>58</v>
      </c>
      <c r="I59" s="211">
        <v>33141211</v>
      </c>
      <c r="J59" s="216" t="s">
        <v>1649</v>
      </c>
      <c r="K59" s="213" t="s">
        <v>1650</v>
      </c>
      <c r="L59" s="211" t="s">
        <v>181</v>
      </c>
      <c r="M59" s="211">
        <v>15</v>
      </c>
    </row>
    <row r="60" spans="1:13" ht="84.95" customHeight="1" x14ac:dyDescent="0.25">
      <c r="A60" s="144">
        <v>59</v>
      </c>
      <c r="B60" s="144" t="s">
        <v>1393</v>
      </c>
      <c r="C60" s="144" t="s">
        <v>1520</v>
      </c>
      <c r="D60" s="143" t="s">
        <v>1285</v>
      </c>
      <c r="E60" s="144" t="s">
        <v>0</v>
      </c>
      <c r="F60" s="144">
        <v>6</v>
      </c>
      <c r="H60" s="211">
        <v>59</v>
      </c>
      <c r="I60" s="211">
        <v>33141211</v>
      </c>
      <c r="J60" s="211" t="s">
        <v>1651</v>
      </c>
      <c r="K60" s="213" t="s">
        <v>1652</v>
      </c>
      <c r="L60" s="211" t="s">
        <v>181</v>
      </c>
      <c r="M60" s="211">
        <v>6</v>
      </c>
    </row>
    <row r="61" spans="1:13" s="202" customFormat="1" ht="69.95" customHeight="1" x14ac:dyDescent="0.25">
      <c r="A61" s="144">
        <v>60</v>
      </c>
      <c r="B61" s="144" t="s">
        <v>1394</v>
      </c>
      <c r="C61" s="144" t="s">
        <v>526</v>
      </c>
      <c r="D61" s="143" t="s">
        <v>1500</v>
      </c>
      <c r="E61" s="144" t="s">
        <v>0</v>
      </c>
      <c r="F61" s="144">
        <v>5</v>
      </c>
      <c r="H61" s="211">
        <v>60</v>
      </c>
      <c r="I61" s="211">
        <v>33141137</v>
      </c>
      <c r="J61" s="211" t="s">
        <v>1653</v>
      </c>
      <c r="K61" s="213" t="s">
        <v>1654</v>
      </c>
      <c r="L61" s="211" t="s">
        <v>181</v>
      </c>
      <c r="M61" s="211">
        <v>5</v>
      </c>
    </row>
    <row r="62" spans="1:13" ht="84.95" customHeight="1" x14ac:dyDescent="0.25">
      <c r="A62" s="144">
        <v>61</v>
      </c>
      <c r="B62" s="144" t="s">
        <v>1395</v>
      </c>
      <c r="C62" s="144" t="s">
        <v>528</v>
      </c>
      <c r="D62" s="143" t="s">
        <v>1286</v>
      </c>
      <c r="E62" s="144" t="s">
        <v>0</v>
      </c>
      <c r="F62" s="144">
        <v>2</v>
      </c>
      <c r="H62" s="211">
        <v>61</v>
      </c>
      <c r="I62" s="211">
        <v>33141211</v>
      </c>
      <c r="J62" s="211" t="s">
        <v>1655</v>
      </c>
      <c r="K62" s="213" t="s">
        <v>1656</v>
      </c>
      <c r="L62" s="211" t="s">
        <v>0</v>
      </c>
      <c r="M62" s="211">
        <v>2</v>
      </c>
    </row>
    <row r="63" spans="1:13" ht="95.1" customHeight="1" x14ac:dyDescent="0.25">
      <c r="A63" s="144">
        <v>62</v>
      </c>
      <c r="B63" s="144" t="s">
        <v>1396</v>
      </c>
      <c r="C63" s="144" t="s">
        <v>530</v>
      </c>
      <c r="D63" s="143" t="s">
        <v>1287</v>
      </c>
      <c r="E63" s="144" t="s">
        <v>0</v>
      </c>
      <c r="F63" s="144">
        <v>5</v>
      </c>
      <c r="H63" s="211">
        <v>62</v>
      </c>
      <c r="I63" s="211">
        <v>33141211</v>
      </c>
      <c r="J63" s="211" t="s">
        <v>1657</v>
      </c>
      <c r="K63" s="213" t="s">
        <v>1658</v>
      </c>
      <c r="L63" s="211" t="s">
        <v>181</v>
      </c>
      <c r="M63" s="211">
        <v>5</v>
      </c>
    </row>
    <row r="64" spans="1:13" ht="95.1" customHeight="1" x14ac:dyDescent="0.25">
      <c r="A64" s="144">
        <v>63</v>
      </c>
      <c r="B64" s="144" t="s">
        <v>1397</v>
      </c>
      <c r="C64" s="144" t="s">
        <v>532</v>
      </c>
      <c r="D64" s="143" t="s">
        <v>1288</v>
      </c>
      <c r="E64" s="144" t="s">
        <v>0</v>
      </c>
      <c r="F64" s="144">
        <v>12</v>
      </c>
      <c r="H64" s="211">
        <v>63</v>
      </c>
      <c r="I64" s="211">
        <v>33141211</v>
      </c>
      <c r="J64" s="211" t="s">
        <v>1659</v>
      </c>
      <c r="K64" s="213" t="s">
        <v>1660</v>
      </c>
      <c r="L64" s="211" t="s">
        <v>181</v>
      </c>
      <c r="M64" s="211">
        <v>12</v>
      </c>
    </row>
    <row r="65" spans="1:16" ht="110.1" customHeight="1" x14ac:dyDescent="0.25">
      <c r="A65" s="144">
        <v>64</v>
      </c>
      <c r="B65" s="144" t="s">
        <v>1398</v>
      </c>
      <c r="C65" s="144" t="s">
        <v>1208</v>
      </c>
      <c r="D65" s="143" t="s">
        <v>1289</v>
      </c>
      <c r="E65" s="144" t="s">
        <v>0</v>
      </c>
      <c r="F65" s="144">
        <v>25</v>
      </c>
      <c r="H65" s="211">
        <v>64</v>
      </c>
      <c r="I65" s="211">
        <v>33141211</v>
      </c>
      <c r="J65" s="211" t="s">
        <v>1661</v>
      </c>
      <c r="K65" s="213" t="s">
        <v>1662</v>
      </c>
      <c r="L65" s="211" t="s">
        <v>181</v>
      </c>
      <c r="M65" s="211">
        <v>25</v>
      </c>
    </row>
    <row r="66" spans="1:16" ht="80.099999999999994" customHeight="1" x14ac:dyDescent="0.25">
      <c r="A66" s="144">
        <v>65</v>
      </c>
      <c r="B66" s="144" t="s">
        <v>1399</v>
      </c>
      <c r="C66" s="144" t="s">
        <v>536</v>
      </c>
      <c r="D66" s="143" t="s">
        <v>1290</v>
      </c>
      <c r="E66" s="144" t="s">
        <v>0</v>
      </c>
      <c r="F66" s="144">
        <v>25</v>
      </c>
      <c r="H66" s="211">
        <v>65</v>
      </c>
      <c r="I66" s="211">
        <v>33141211</v>
      </c>
      <c r="J66" s="211" t="s">
        <v>1663</v>
      </c>
      <c r="K66" s="213" t="s">
        <v>1664</v>
      </c>
      <c r="L66" s="211" t="s">
        <v>181</v>
      </c>
      <c r="M66" s="211">
        <v>25</v>
      </c>
    </row>
    <row r="67" spans="1:16" ht="69.95" customHeight="1" x14ac:dyDescent="0.25">
      <c r="A67" s="144">
        <v>66</v>
      </c>
      <c r="B67" s="144" t="s">
        <v>1400</v>
      </c>
      <c r="C67" s="144" t="s">
        <v>538</v>
      </c>
      <c r="D67" s="143" t="s">
        <v>1291</v>
      </c>
      <c r="E67" s="144" t="s">
        <v>0</v>
      </c>
      <c r="F67" s="144">
        <v>5</v>
      </c>
      <c r="H67" s="211">
        <v>66</v>
      </c>
      <c r="I67" s="211">
        <v>33141211</v>
      </c>
      <c r="J67" s="211" t="s">
        <v>1665</v>
      </c>
      <c r="K67" s="213" t="s">
        <v>1666</v>
      </c>
      <c r="L67" s="211" t="s">
        <v>181</v>
      </c>
      <c r="M67" s="211">
        <v>5</v>
      </c>
    </row>
    <row r="68" spans="1:16" ht="84.95" customHeight="1" x14ac:dyDescent="0.25">
      <c r="A68" s="144">
        <v>67</v>
      </c>
      <c r="B68" s="144" t="s">
        <v>1401</v>
      </c>
      <c r="C68" s="144" t="s">
        <v>540</v>
      </c>
      <c r="D68" s="143" t="s">
        <v>1292</v>
      </c>
      <c r="E68" s="144" t="s">
        <v>0</v>
      </c>
      <c r="F68" s="144">
        <v>8</v>
      </c>
      <c r="H68" s="211">
        <v>67</v>
      </c>
      <c r="I68" s="211">
        <v>33141211</v>
      </c>
      <c r="J68" s="211" t="s">
        <v>1667</v>
      </c>
      <c r="K68" s="213" t="s">
        <v>1668</v>
      </c>
      <c r="L68" s="211" t="s">
        <v>181</v>
      </c>
      <c r="M68" s="211">
        <v>8</v>
      </c>
    </row>
    <row r="69" spans="1:16" ht="125.1" customHeight="1" x14ac:dyDescent="0.25">
      <c r="A69" s="144">
        <v>68</v>
      </c>
      <c r="B69" s="144" t="s">
        <v>1402</v>
      </c>
      <c r="C69" s="144" t="s">
        <v>1209</v>
      </c>
      <c r="D69" s="143" t="s">
        <v>1293</v>
      </c>
      <c r="E69" s="144" t="s">
        <v>0</v>
      </c>
      <c r="F69" s="144">
        <v>7</v>
      </c>
      <c r="H69" s="211">
        <v>68</v>
      </c>
      <c r="I69" s="211">
        <v>33141211</v>
      </c>
      <c r="J69" s="211" t="s">
        <v>1669</v>
      </c>
      <c r="K69" s="213" t="s">
        <v>1670</v>
      </c>
      <c r="L69" s="211" t="s">
        <v>181</v>
      </c>
      <c r="M69" s="211">
        <v>7</v>
      </c>
    </row>
    <row r="70" spans="1:16" ht="200.1" customHeight="1" x14ac:dyDescent="0.25">
      <c r="A70" s="144">
        <v>69</v>
      </c>
      <c r="B70" s="144" t="s">
        <v>1403</v>
      </c>
      <c r="C70" s="144" t="s">
        <v>669</v>
      </c>
      <c r="D70" s="195" t="s">
        <v>1294</v>
      </c>
      <c r="E70" s="144" t="s">
        <v>0</v>
      </c>
      <c r="F70" s="144">
        <v>6</v>
      </c>
      <c r="H70" s="211">
        <v>69</v>
      </c>
      <c r="I70" s="216">
        <v>33191130</v>
      </c>
      <c r="J70" s="216" t="s">
        <v>1671</v>
      </c>
      <c r="K70" s="217" t="s">
        <v>1672</v>
      </c>
      <c r="L70" s="211" t="s">
        <v>181</v>
      </c>
      <c r="M70" s="211">
        <v>6</v>
      </c>
    </row>
    <row r="71" spans="1:16" ht="114.95" customHeight="1" x14ac:dyDescent="0.25">
      <c r="A71" s="144">
        <v>70</v>
      </c>
      <c r="B71" s="144" t="s">
        <v>1404</v>
      </c>
      <c r="C71" s="144" t="s">
        <v>671</v>
      </c>
      <c r="D71" s="195" t="s">
        <v>1210</v>
      </c>
      <c r="E71" s="144" t="s">
        <v>0</v>
      </c>
      <c r="F71" s="144">
        <v>12</v>
      </c>
      <c r="H71" s="211">
        <v>70</v>
      </c>
      <c r="I71" s="211">
        <v>33191120</v>
      </c>
      <c r="J71" s="211" t="s">
        <v>1673</v>
      </c>
      <c r="K71" s="213" t="s">
        <v>1674</v>
      </c>
      <c r="L71" s="211" t="s">
        <v>181</v>
      </c>
      <c r="M71" s="211">
        <v>12</v>
      </c>
    </row>
    <row r="72" spans="1:16" ht="155.1" customHeight="1" x14ac:dyDescent="0.25">
      <c r="A72" s="144">
        <v>71</v>
      </c>
      <c r="B72" s="144" t="s">
        <v>1405</v>
      </c>
      <c r="C72" s="144" t="s">
        <v>674</v>
      </c>
      <c r="D72" s="195" t="s">
        <v>1295</v>
      </c>
      <c r="E72" s="144" t="s">
        <v>0</v>
      </c>
      <c r="F72" s="144">
        <v>3</v>
      </c>
      <c r="H72" s="211">
        <v>71</v>
      </c>
      <c r="I72" s="211">
        <v>33191180</v>
      </c>
      <c r="J72" s="211" t="s">
        <v>1675</v>
      </c>
      <c r="K72" s="213" t="s">
        <v>1676</v>
      </c>
      <c r="L72" s="211" t="s">
        <v>181</v>
      </c>
      <c r="M72" s="211">
        <v>3</v>
      </c>
    </row>
    <row r="73" spans="1:16" ht="155.1" customHeight="1" x14ac:dyDescent="0.25">
      <c r="A73" s="144">
        <v>72</v>
      </c>
      <c r="B73" s="144" t="s">
        <v>1406</v>
      </c>
      <c r="C73" s="144" t="s">
        <v>1521</v>
      </c>
      <c r="D73" s="195" t="s">
        <v>1296</v>
      </c>
      <c r="E73" s="144" t="s">
        <v>0</v>
      </c>
      <c r="F73" s="144">
        <v>1</v>
      </c>
      <c r="H73" s="211">
        <v>72</v>
      </c>
      <c r="I73" s="211">
        <v>39331100</v>
      </c>
      <c r="J73" s="211" t="s">
        <v>1677</v>
      </c>
      <c r="K73" s="213" t="s">
        <v>1678</v>
      </c>
      <c r="L73" s="211" t="s">
        <v>181</v>
      </c>
      <c r="M73" s="211">
        <v>1</v>
      </c>
      <c r="P73" s="203"/>
    </row>
    <row r="74" spans="1:16" ht="129.94999999999999" customHeight="1" x14ac:dyDescent="0.25">
      <c r="A74" s="144">
        <v>73</v>
      </c>
      <c r="B74" s="144" t="s">
        <v>1407</v>
      </c>
      <c r="C74" s="144" t="s">
        <v>676</v>
      </c>
      <c r="D74" s="195" t="s">
        <v>1297</v>
      </c>
      <c r="E74" s="144" t="s">
        <v>0</v>
      </c>
      <c r="F74" s="144">
        <v>1</v>
      </c>
      <c r="H74" s="211">
        <v>73</v>
      </c>
      <c r="I74" s="211">
        <v>39331100</v>
      </c>
      <c r="J74" s="211" t="s">
        <v>1679</v>
      </c>
      <c r="K74" s="213" t="s">
        <v>1680</v>
      </c>
      <c r="L74" s="211" t="s">
        <v>181</v>
      </c>
      <c r="M74" s="211">
        <v>1</v>
      </c>
    </row>
    <row r="75" spans="1:16" ht="140.1" customHeight="1" x14ac:dyDescent="0.25">
      <c r="A75" s="144">
        <v>74</v>
      </c>
      <c r="B75" s="144" t="s">
        <v>1408</v>
      </c>
      <c r="C75" s="144" t="s">
        <v>1522</v>
      </c>
      <c r="D75" s="195" t="s">
        <v>1211</v>
      </c>
      <c r="E75" s="144" t="s">
        <v>0</v>
      </c>
      <c r="F75" s="144">
        <v>1</v>
      </c>
      <c r="H75" s="211">
        <v>74</v>
      </c>
      <c r="I75" s="211">
        <v>39331100</v>
      </c>
      <c r="J75" s="211" t="s">
        <v>1681</v>
      </c>
      <c r="K75" s="218" t="s">
        <v>1682</v>
      </c>
      <c r="L75" s="211" t="s">
        <v>181</v>
      </c>
      <c r="M75" s="211">
        <v>1</v>
      </c>
    </row>
    <row r="76" spans="1:16" ht="129.94999999999999" customHeight="1" x14ac:dyDescent="0.25">
      <c r="A76" s="144">
        <v>75</v>
      </c>
      <c r="B76" s="144" t="s">
        <v>1409</v>
      </c>
      <c r="C76" s="144" t="s">
        <v>1523</v>
      </c>
      <c r="D76" s="195" t="s">
        <v>1212</v>
      </c>
      <c r="E76" s="144" t="s">
        <v>0</v>
      </c>
      <c r="F76" s="144">
        <v>2</v>
      </c>
      <c r="H76" s="211">
        <v>75</v>
      </c>
      <c r="I76" s="216">
        <v>33191120</v>
      </c>
      <c r="J76" s="216" t="s">
        <v>1683</v>
      </c>
      <c r="K76" s="217" t="s">
        <v>1684</v>
      </c>
      <c r="L76" s="216" t="s">
        <v>181</v>
      </c>
      <c r="M76" s="216">
        <v>2</v>
      </c>
    </row>
    <row r="77" spans="1:16" ht="144.94999999999999" customHeight="1" x14ac:dyDescent="0.25">
      <c r="A77" s="144">
        <v>76</v>
      </c>
      <c r="B77" s="144" t="s">
        <v>1410</v>
      </c>
      <c r="C77" s="144" t="s">
        <v>681</v>
      </c>
      <c r="D77" s="195" t="s">
        <v>1152</v>
      </c>
      <c r="E77" s="144" t="s">
        <v>0</v>
      </c>
      <c r="F77" s="144">
        <v>1</v>
      </c>
      <c r="H77" s="211">
        <v>76</v>
      </c>
      <c r="I77" s="216">
        <v>33191200</v>
      </c>
      <c r="J77" s="216" t="s">
        <v>1685</v>
      </c>
      <c r="K77" s="218" t="s">
        <v>1686</v>
      </c>
      <c r="L77" s="216" t="s">
        <v>181</v>
      </c>
      <c r="M77" s="216">
        <v>1</v>
      </c>
    </row>
    <row r="78" spans="1:16" ht="155.1" customHeight="1" x14ac:dyDescent="0.25">
      <c r="A78" s="144">
        <v>77</v>
      </c>
      <c r="B78" s="144" t="s">
        <v>1411</v>
      </c>
      <c r="C78" s="144" t="s">
        <v>1524</v>
      </c>
      <c r="D78" s="195" t="s">
        <v>1153</v>
      </c>
      <c r="E78" s="144" t="s">
        <v>0</v>
      </c>
      <c r="F78" s="144">
        <v>1</v>
      </c>
      <c r="H78" s="211">
        <v>77</v>
      </c>
      <c r="I78" s="216">
        <v>33191200</v>
      </c>
      <c r="J78" s="216" t="s">
        <v>1687</v>
      </c>
      <c r="K78" s="218" t="s">
        <v>1688</v>
      </c>
      <c r="L78" s="216" t="s">
        <v>181</v>
      </c>
      <c r="M78" s="216">
        <v>1</v>
      </c>
    </row>
    <row r="79" spans="1:16" s="140" customFormat="1" ht="84.95" customHeight="1" x14ac:dyDescent="0.25">
      <c r="A79" s="144">
        <v>78</v>
      </c>
      <c r="B79" s="144" t="s">
        <v>1412</v>
      </c>
      <c r="C79" s="144" t="s">
        <v>1213</v>
      </c>
      <c r="D79" s="195" t="s">
        <v>1298</v>
      </c>
      <c r="E79" s="144" t="s">
        <v>0</v>
      </c>
      <c r="F79" s="144">
        <v>2</v>
      </c>
      <c r="H79" s="211">
        <v>78</v>
      </c>
      <c r="I79" s="216">
        <v>33191120</v>
      </c>
      <c r="J79" s="216" t="s">
        <v>1689</v>
      </c>
      <c r="K79" s="218" t="s">
        <v>1690</v>
      </c>
      <c r="L79" s="216" t="s">
        <v>181</v>
      </c>
      <c r="M79" s="216">
        <v>2</v>
      </c>
    </row>
    <row r="80" spans="1:16" ht="260.10000000000002" customHeight="1" x14ac:dyDescent="0.25">
      <c r="A80" s="144">
        <v>79</v>
      </c>
      <c r="B80" s="144" t="s">
        <v>1413</v>
      </c>
      <c r="C80" s="144" t="s">
        <v>1525</v>
      </c>
      <c r="D80" s="195" t="s">
        <v>1299</v>
      </c>
      <c r="E80" s="144" t="s">
        <v>0</v>
      </c>
      <c r="F80" s="144">
        <v>6</v>
      </c>
      <c r="H80" s="211">
        <v>79</v>
      </c>
      <c r="I80" s="216">
        <v>33121200</v>
      </c>
      <c r="J80" s="216" t="s">
        <v>1691</v>
      </c>
      <c r="K80" s="213" t="s">
        <v>1692</v>
      </c>
      <c r="L80" s="216" t="s">
        <v>181</v>
      </c>
      <c r="M80" s="216">
        <v>6</v>
      </c>
    </row>
    <row r="81" spans="1:13" ht="185.1" customHeight="1" x14ac:dyDescent="0.25">
      <c r="A81" s="144">
        <v>80</v>
      </c>
      <c r="B81" s="144" t="s">
        <v>1414</v>
      </c>
      <c r="C81" s="144" t="s">
        <v>1054</v>
      </c>
      <c r="D81" s="195" t="s">
        <v>1300</v>
      </c>
      <c r="E81" s="144" t="s">
        <v>0</v>
      </c>
      <c r="F81" s="144">
        <v>3</v>
      </c>
      <c r="H81" s="211">
        <v>80</v>
      </c>
      <c r="I81" s="219">
        <v>33191490</v>
      </c>
      <c r="J81" s="219" t="s">
        <v>1693</v>
      </c>
      <c r="K81" s="220" t="s">
        <v>1694</v>
      </c>
      <c r="L81" s="219" t="s">
        <v>181</v>
      </c>
      <c r="M81" s="219">
        <v>3</v>
      </c>
    </row>
    <row r="82" spans="1:13" ht="249.95" customHeight="1" x14ac:dyDescent="0.25">
      <c r="A82" s="144">
        <v>81</v>
      </c>
      <c r="B82" s="144" t="s">
        <v>1415</v>
      </c>
      <c r="C82" s="144" t="s">
        <v>1526</v>
      </c>
      <c r="D82" s="195" t="s">
        <v>1301</v>
      </c>
      <c r="E82" s="144" t="s">
        <v>0</v>
      </c>
      <c r="F82" s="144">
        <v>1</v>
      </c>
      <c r="H82" s="211">
        <v>81</v>
      </c>
      <c r="I82" s="221">
        <v>33191490</v>
      </c>
      <c r="J82" s="221" t="s">
        <v>1695</v>
      </c>
      <c r="K82" s="220" t="s">
        <v>1696</v>
      </c>
      <c r="L82" s="221" t="s">
        <v>181</v>
      </c>
      <c r="M82" s="221">
        <v>1</v>
      </c>
    </row>
    <row r="83" spans="1:13" ht="180" customHeight="1" x14ac:dyDescent="0.25">
      <c r="A83" s="144">
        <v>82</v>
      </c>
      <c r="B83" s="144" t="s">
        <v>1416</v>
      </c>
      <c r="C83" s="144" t="s">
        <v>1055</v>
      </c>
      <c r="D83" s="195" t="s">
        <v>1302</v>
      </c>
      <c r="E83" s="144" t="s">
        <v>0</v>
      </c>
      <c r="F83" s="144">
        <v>1</v>
      </c>
      <c r="H83" s="211">
        <v>82</v>
      </c>
      <c r="I83" s="211">
        <v>33121220</v>
      </c>
      <c r="J83" s="211" t="s">
        <v>1697</v>
      </c>
      <c r="K83" s="220" t="s">
        <v>1698</v>
      </c>
      <c r="L83" s="211" t="s">
        <v>181</v>
      </c>
      <c r="M83" s="211">
        <v>1</v>
      </c>
    </row>
    <row r="84" spans="1:13" ht="120" customHeight="1" x14ac:dyDescent="0.25">
      <c r="A84" s="144">
        <v>83</v>
      </c>
      <c r="B84" s="144" t="s">
        <v>1417</v>
      </c>
      <c r="C84" s="144" t="s">
        <v>687</v>
      </c>
      <c r="D84" s="195" t="s">
        <v>1303</v>
      </c>
      <c r="E84" s="144" t="s">
        <v>0</v>
      </c>
      <c r="F84" s="144">
        <v>2</v>
      </c>
      <c r="H84" s="211">
        <v>83</v>
      </c>
      <c r="I84" s="211">
        <v>33191120</v>
      </c>
      <c r="J84" s="211" t="s">
        <v>1699</v>
      </c>
      <c r="K84" s="222" t="s">
        <v>1700</v>
      </c>
      <c r="L84" s="211" t="s">
        <v>181</v>
      </c>
      <c r="M84" s="211">
        <v>2</v>
      </c>
    </row>
    <row r="85" spans="1:13" ht="155.1" customHeight="1" x14ac:dyDescent="0.25">
      <c r="A85" s="144">
        <v>84</v>
      </c>
      <c r="B85" s="144" t="s">
        <v>1418</v>
      </c>
      <c r="C85" s="144" t="s">
        <v>707</v>
      </c>
      <c r="D85" s="195" t="s">
        <v>1214</v>
      </c>
      <c r="E85" s="144" t="s">
        <v>0</v>
      </c>
      <c r="F85" s="144">
        <v>8</v>
      </c>
      <c r="H85" s="211">
        <v>84</v>
      </c>
      <c r="I85" s="211">
        <v>33191190</v>
      </c>
      <c r="J85" s="211" t="s">
        <v>1701</v>
      </c>
      <c r="K85" s="218" t="s">
        <v>1702</v>
      </c>
      <c r="L85" s="211" t="s">
        <v>181</v>
      </c>
      <c r="M85" s="211">
        <v>8</v>
      </c>
    </row>
    <row r="86" spans="1:13" ht="234.95" customHeight="1" x14ac:dyDescent="0.25">
      <c r="A86" s="193">
        <v>85</v>
      </c>
      <c r="B86" s="193" t="s">
        <v>1419</v>
      </c>
      <c r="C86" s="193" t="s">
        <v>715</v>
      </c>
      <c r="D86" s="196" t="s">
        <v>1215</v>
      </c>
      <c r="E86" s="193" t="s">
        <v>0</v>
      </c>
      <c r="F86" s="193">
        <v>3</v>
      </c>
      <c r="H86" s="223">
        <v>85</v>
      </c>
      <c r="I86" s="223">
        <v>33181190</v>
      </c>
      <c r="J86" s="223" t="s">
        <v>1703</v>
      </c>
      <c r="K86" s="223" t="s">
        <v>1704</v>
      </c>
      <c r="L86" s="223" t="s">
        <v>181</v>
      </c>
      <c r="M86" s="223">
        <v>3</v>
      </c>
    </row>
    <row r="87" spans="1:13" ht="234.95" customHeight="1" x14ac:dyDescent="0.25">
      <c r="A87" s="193"/>
      <c r="B87" s="193"/>
      <c r="C87" s="193"/>
      <c r="D87" s="196"/>
      <c r="E87" s="193"/>
      <c r="F87" s="193"/>
      <c r="H87" s="224"/>
      <c r="I87" s="224"/>
      <c r="J87" s="224"/>
      <c r="K87" s="224"/>
      <c r="L87" s="224"/>
      <c r="M87" s="224"/>
    </row>
    <row r="88" spans="1:13" s="204" customFormat="1" ht="50.1" customHeight="1" x14ac:dyDescent="0.25">
      <c r="A88" s="144">
        <v>86</v>
      </c>
      <c r="B88" s="144" t="s">
        <v>1420</v>
      </c>
      <c r="C88" s="144" t="s">
        <v>788</v>
      </c>
      <c r="D88" s="143" t="s">
        <v>1216</v>
      </c>
      <c r="E88" s="144" t="s">
        <v>0</v>
      </c>
      <c r="F88" s="144">
        <v>6000</v>
      </c>
      <c r="H88" s="211">
        <v>86</v>
      </c>
      <c r="I88" s="211">
        <v>33131340</v>
      </c>
      <c r="J88" s="211" t="s">
        <v>1705</v>
      </c>
      <c r="K88" s="213" t="s">
        <v>1706</v>
      </c>
      <c r="L88" s="211" t="s">
        <v>181</v>
      </c>
      <c r="M88" s="211">
        <v>6000</v>
      </c>
    </row>
    <row r="89" spans="1:13" s="204" customFormat="1" ht="30" customHeight="1" x14ac:dyDescent="0.25">
      <c r="A89" s="144">
        <v>87</v>
      </c>
      <c r="B89" s="144" t="s">
        <v>1421</v>
      </c>
      <c r="C89" s="144" t="s">
        <v>793</v>
      </c>
      <c r="D89" s="143" t="s">
        <v>1217</v>
      </c>
      <c r="E89" s="144" t="s">
        <v>0</v>
      </c>
      <c r="F89" s="144">
        <v>150</v>
      </c>
      <c r="H89" s="211">
        <v>87</v>
      </c>
      <c r="I89" s="211">
        <v>33131140</v>
      </c>
      <c r="J89" s="211" t="s">
        <v>1707</v>
      </c>
      <c r="K89" s="213" t="s">
        <v>1708</v>
      </c>
      <c r="L89" s="211" t="s">
        <v>181</v>
      </c>
      <c r="M89" s="211">
        <v>150</v>
      </c>
    </row>
    <row r="90" spans="1:13" s="204" customFormat="1" ht="30" customHeight="1" x14ac:dyDescent="0.25">
      <c r="A90" s="144">
        <v>88</v>
      </c>
      <c r="B90" s="144" t="s">
        <v>1422</v>
      </c>
      <c r="C90" s="144" t="s">
        <v>797</v>
      </c>
      <c r="D90" s="143" t="s">
        <v>798</v>
      </c>
      <c r="E90" s="144" t="s">
        <v>0</v>
      </c>
      <c r="F90" s="144">
        <v>150</v>
      </c>
      <c r="H90" s="211">
        <v>88</v>
      </c>
      <c r="I90" s="211">
        <v>33141193</v>
      </c>
      <c r="J90" s="211" t="s">
        <v>1709</v>
      </c>
      <c r="K90" s="213" t="s">
        <v>1710</v>
      </c>
      <c r="L90" s="211" t="s">
        <v>181</v>
      </c>
      <c r="M90" s="211">
        <v>150</v>
      </c>
    </row>
    <row r="91" spans="1:13" ht="35.1" customHeight="1" x14ac:dyDescent="0.25">
      <c r="A91" s="144">
        <v>89</v>
      </c>
      <c r="B91" s="144" t="s">
        <v>1423</v>
      </c>
      <c r="C91" s="144" t="s">
        <v>801</v>
      </c>
      <c r="D91" s="143" t="s">
        <v>1218</v>
      </c>
      <c r="E91" s="144" t="s">
        <v>0</v>
      </c>
      <c r="F91" s="144">
        <v>1500</v>
      </c>
      <c r="H91" s="211">
        <v>89</v>
      </c>
      <c r="I91" s="211">
        <v>33411560</v>
      </c>
      <c r="J91" s="211" t="s">
        <v>1711</v>
      </c>
      <c r="K91" s="213" t="s">
        <v>1712</v>
      </c>
      <c r="L91" s="211" t="s">
        <v>181</v>
      </c>
      <c r="M91" s="211">
        <v>1500</v>
      </c>
    </row>
    <row r="92" spans="1:13" s="204" customFormat="1" ht="35.1" customHeight="1" x14ac:dyDescent="0.25">
      <c r="A92" s="144">
        <v>90</v>
      </c>
      <c r="B92" s="144" t="s">
        <v>1424</v>
      </c>
      <c r="C92" s="144" t="s">
        <v>805</v>
      </c>
      <c r="D92" s="143" t="s">
        <v>1219</v>
      </c>
      <c r="E92" s="144" t="s">
        <v>0</v>
      </c>
      <c r="F92" s="144">
        <v>9000</v>
      </c>
      <c r="H92" s="211">
        <v>90</v>
      </c>
      <c r="I92" s="211">
        <v>33141100</v>
      </c>
      <c r="J92" s="211" t="s">
        <v>1713</v>
      </c>
      <c r="K92" s="213" t="s">
        <v>1714</v>
      </c>
      <c r="L92" s="211" t="s">
        <v>181</v>
      </c>
      <c r="M92" s="211">
        <v>9000</v>
      </c>
    </row>
    <row r="93" spans="1:13" ht="30" customHeight="1" x14ac:dyDescent="0.25">
      <c r="A93" s="144">
        <v>91</v>
      </c>
      <c r="B93" s="144" t="s">
        <v>1425</v>
      </c>
      <c r="C93" s="144" t="s">
        <v>809</v>
      </c>
      <c r="D93" s="143" t="s">
        <v>810</v>
      </c>
      <c r="E93" s="144" t="s">
        <v>0</v>
      </c>
      <c r="F93" s="144">
        <v>5000</v>
      </c>
      <c r="H93" s="211">
        <v>91</v>
      </c>
      <c r="I93" s="211">
        <v>33141211</v>
      </c>
      <c r="J93" s="211" t="s">
        <v>1715</v>
      </c>
      <c r="K93" s="213" t="s">
        <v>1716</v>
      </c>
      <c r="L93" s="211" t="s">
        <v>181</v>
      </c>
      <c r="M93" s="211">
        <v>5000</v>
      </c>
    </row>
    <row r="94" spans="1:13" ht="35.1" customHeight="1" x14ac:dyDescent="0.25">
      <c r="A94" s="144">
        <v>92</v>
      </c>
      <c r="B94" s="144" t="s">
        <v>1426</v>
      </c>
      <c r="C94" s="144" t="s">
        <v>813</v>
      </c>
      <c r="D94" s="143" t="s">
        <v>1304</v>
      </c>
      <c r="E94" s="144" t="s">
        <v>0</v>
      </c>
      <c r="F94" s="144">
        <v>9</v>
      </c>
      <c r="H94" s="211">
        <v>92</v>
      </c>
      <c r="I94" s="211">
        <v>33131120</v>
      </c>
      <c r="J94" s="211" t="s">
        <v>1717</v>
      </c>
      <c r="K94" s="213" t="s">
        <v>1718</v>
      </c>
      <c r="L94" s="211" t="s">
        <v>181</v>
      </c>
      <c r="M94" s="211">
        <v>9</v>
      </c>
    </row>
    <row r="95" spans="1:13" ht="35.1" customHeight="1" x14ac:dyDescent="0.25">
      <c r="A95" s="144">
        <v>93</v>
      </c>
      <c r="B95" s="144" t="s">
        <v>1427</v>
      </c>
      <c r="C95" s="144" t="s">
        <v>817</v>
      </c>
      <c r="D95" s="143" t="s">
        <v>1305</v>
      </c>
      <c r="E95" s="144" t="s">
        <v>0</v>
      </c>
      <c r="F95" s="144">
        <v>10</v>
      </c>
      <c r="H95" s="211">
        <v>93</v>
      </c>
      <c r="I95" s="211">
        <v>33411400</v>
      </c>
      <c r="J95" s="211" t="s">
        <v>1719</v>
      </c>
      <c r="K95" s="213" t="s">
        <v>1720</v>
      </c>
      <c r="L95" s="211" t="s">
        <v>181</v>
      </c>
      <c r="M95" s="211">
        <v>10</v>
      </c>
    </row>
    <row r="96" spans="1:13" ht="35.1" customHeight="1" x14ac:dyDescent="0.25">
      <c r="A96" s="144">
        <v>94</v>
      </c>
      <c r="B96" s="144" t="s">
        <v>1428</v>
      </c>
      <c r="C96" s="144" t="s">
        <v>821</v>
      </c>
      <c r="D96" s="143" t="s">
        <v>1221</v>
      </c>
      <c r="E96" s="144" t="s">
        <v>0</v>
      </c>
      <c r="F96" s="144">
        <v>25</v>
      </c>
      <c r="H96" s="211">
        <v>94</v>
      </c>
      <c r="I96" s="211">
        <v>33411400</v>
      </c>
      <c r="J96" s="211" t="s">
        <v>1721</v>
      </c>
      <c r="K96" s="213" t="s">
        <v>1722</v>
      </c>
      <c r="L96" s="211" t="s">
        <v>181</v>
      </c>
      <c r="M96" s="211">
        <v>25</v>
      </c>
    </row>
    <row r="97" spans="1:13" ht="35.1" customHeight="1" x14ac:dyDescent="0.25">
      <c r="A97" s="144">
        <v>95</v>
      </c>
      <c r="B97" s="144" t="s">
        <v>1429</v>
      </c>
      <c r="C97" s="144" t="s">
        <v>1527</v>
      </c>
      <c r="D97" s="143" t="s">
        <v>1220</v>
      </c>
      <c r="E97" s="144" t="s">
        <v>0</v>
      </c>
      <c r="F97" s="144">
        <v>20</v>
      </c>
      <c r="H97" s="211">
        <v>95</v>
      </c>
      <c r="I97" s="211">
        <v>33411400</v>
      </c>
      <c r="J97" s="211" t="s">
        <v>1723</v>
      </c>
      <c r="K97" s="213" t="s">
        <v>1724</v>
      </c>
      <c r="L97" s="211" t="s">
        <v>181</v>
      </c>
      <c r="M97" s="211">
        <v>20</v>
      </c>
    </row>
    <row r="98" spans="1:13" ht="35.1" customHeight="1" x14ac:dyDescent="0.25">
      <c r="A98" s="144">
        <v>96</v>
      </c>
      <c r="B98" s="144" t="s">
        <v>1430</v>
      </c>
      <c r="C98" s="144" t="s">
        <v>1528</v>
      </c>
      <c r="D98" s="143" t="s">
        <v>1222</v>
      </c>
      <c r="E98" s="144" t="s">
        <v>0</v>
      </c>
      <c r="F98" s="144">
        <v>30</v>
      </c>
      <c r="H98" s="211">
        <v>96</v>
      </c>
      <c r="I98" s="211">
        <v>33411400</v>
      </c>
      <c r="J98" s="211" t="s">
        <v>1725</v>
      </c>
      <c r="K98" s="213" t="s">
        <v>1726</v>
      </c>
      <c r="L98" s="211" t="s">
        <v>181</v>
      </c>
      <c r="M98" s="211">
        <v>30</v>
      </c>
    </row>
    <row r="99" spans="1:13" ht="35.1" customHeight="1" x14ac:dyDescent="0.25">
      <c r="A99" s="144">
        <v>97</v>
      </c>
      <c r="B99" s="144" t="s">
        <v>1431</v>
      </c>
      <c r="C99" s="144" t="s">
        <v>1529</v>
      </c>
      <c r="D99" s="143" t="s">
        <v>1223</v>
      </c>
      <c r="E99" s="144" t="s">
        <v>0</v>
      </c>
      <c r="F99" s="144">
        <v>30</v>
      </c>
      <c r="H99" s="211">
        <v>97</v>
      </c>
      <c r="I99" s="211">
        <v>33411400</v>
      </c>
      <c r="J99" s="211" t="s">
        <v>1727</v>
      </c>
      <c r="K99" s="213" t="s">
        <v>1728</v>
      </c>
      <c r="L99" s="211" t="s">
        <v>181</v>
      </c>
      <c r="M99" s="211">
        <v>30</v>
      </c>
    </row>
    <row r="100" spans="1:13" ht="35.1" customHeight="1" x14ac:dyDescent="0.25">
      <c r="A100" s="144">
        <v>98</v>
      </c>
      <c r="B100" s="144" t="s">
        <v>1432</v>
      </c>
      <c r="C100" s="144" t="s">
        <v>1530</v>
      </c>
      <c r="D100" s="143" t="s">
        <v>1224</v>
      </c>
      <c r="E100" s="144" t="s">
        <v>0</v>
      </c>
      <c r="F100" s="144">
        <v>20</v>
      </c>
      <c r="H100" s="211">
        <v>98</v>
      </c>
      <c r="I100" s="211">
        <v>33411400</v>
      </c>
      <c r="J100" s="211" t="s">
        <v>839</v>
      </c>
      <c r="K100" s="213" t="s">
        <v>1729</v>
      </c>
      <c r="L100" s="211" t="s">
        <v>181</v>
      </c>
      <c r="M100" s="211">
        <v>20</v>
      </c>
    </row>
    <row r="101" spans="1:13" ht="35.1" customHeight="1" x14ac:dyDescent="0.25">
      <c r="A101" s="144">
        <v>99</v>
      </c>
      <c r="B101" s="144" t="s">
        <v>1433</v>
      </c>
      <c r="C101" s="144" t="s">
        <v>1531</v>
      </c>
      <c r="D101" s="143" t="s">
        <v>1225</v>
      </c>
      <c r="E101" s="144" t="s">
        <v>0</v>
      </c>
      <c r="F101" s="144">
        <v>15</v>
      </c>
      <c r="H101" s="211">
        <v>99</v>
      </c>
      <c r="I101" s="211">
        <v>33411400</v>
      </c>
      <c r="J101" s="211" t="s">
        <v>1730</v>
      </c>
      <c r="K101" s="213" t="s">
        <v>1731</v>
      </c>
      <c r="L101" s="211" t="s">
        <v>181</v>
      </c>
      <c r="M101" s="211">
        <v>15</v>
      </c>
    </row>
    <row r="102" spans="1:13" ht="35.1" customHeight="1" x14ac:dyDescent="0.25">
      <c r="A102" s="144">
        <v>100</v>
      </c>
      <c r="B102" s="144" t="s">
        <v>1434</v>
      </c>
      <c r="C102" s="144" t="s">
        <v>1532</v>
      </c>
      <c r="D102" s="143" t="s">
        <v>1226</v>
      </c>
      <c r="E102" s="144" t="s">
        <v>0</v>
      </c>
      <c r="F102" s="144">
        <v>15</v>
      </c>
      <c r="H102" s="211">
        <v>100</v>
      </c>
      <c r="I102" s="211">
        <v>33411400</v>
      </c>
      <c r="J102" s="211" t="s">
        <v>1732</v>
      </c>
      <c r="K102" s="213" t="s">
        <v>1733</v>
      </c>
      <c r="L102" s="211" t="s">
        <v>181</v>
      </c>
      <c r="M102" s="211">
        <v>15</v>
      </c>
    </row>
    <row r="103" spans="1:13" ht="35.1" customHeight="1" x14ac:dyDescent="0.25">
      <c r="A103" s="144">
        <v>101</v>
      </c>
      <c r="B103" s="144" t="s">
        <v>1435</v>
      </c>
      <c r="C103" s="144" t="s">
        <v>1533</v>
      </c>
      <c r="D103" s="143" t="s">
        <v>1227</v>
      </c>
      <c r="E103" s="144" t="s">
        <v>0</v>
      </c>
      <c r="F103" s="144">
        <v>15</v>
      </c>
      <c r="H103" s="211">
        <v>101</v>
      </c>
      <c r="I103" s="211">
        <v>33411400</v>
      </c>
      <c r="J103" s="211" t="s">
        <v>851</v>
      </c>
      <c r="K103" s="213" t="s">
        <v>1734</v>
      </c>
      <c r="L103" s="211" t="s">
        <v>181</v>
      </c>
      <c r="M103" s="211">
        <v>15</v>
      </c>
    </row>
    <row r="104" spans="1:13" s="204" customFormat="1" ht="50.1" customHeight="1" x14ac:dyDescent="0.25">
      <c r="A104" s="144">
        <v>102</v>
      </c>
      <c r="B104" s="144" t="s">
        <v>1497</v>
      </c>
      <c r="C104" s="144" t="s">
        <v>1534</v>
      </c>
      <c r="D104" s="143" t="s">
        <v>1228</v>
      </c>
      <c r="E104" s="144" t="s">
        <v>0</v>
      </c>
      <c r="F104" s="144">
        <v>20</v>
      </c>
      <c r="H104" s="211">
        <v>102</v>
      </c>
      <c r="I104" s="211">
        <v>33141193</v>
      </c>
      <c r="J104" s="211" t="s">
        <v>1735</v>
      </c>
      <c r="K104" s="213" t="s">
        <v>1736</v>
      </c>
      <c r="L104" s="211" t="s">
        <v>181</v>
      </c>
      <c r="M104" s="211">
        <v>20</v>
      </c>
    </row>
    <row r="105" spans="1:13" ht="35.1" customHeight="1" x14ac:dyDescent="0.25">
      <c r="A105" s="144">
        <v>103</v>
      </c>
      <c r="B105" s="144" t="s">
        <v>1436</v>
      </c>
      <c r="C105" s="144" t="s">
        <v>1535</v>
      </c>
      <c r="D105" s="143" t="s">
        <v>858</v>
      </c>
      <c r="E105" s="144" t="s">
        <v>0</v>
      </c>
      <c r="F105" s="144">
        <v>13</v>
      </c>
      <c r="H105" s="211">
        <v>103</v>
      </c>
      <c r="I105" s="211">
        <v>33141211</v>
      </c>
      <c r="J105" s="211" t="s">
        <v>1737</v>
      </c>
      <c r="K105" s="213" t="s">
        <v>1738</v>
      </c>
      <c r="L105" s="211" t="s">
        <v>181</v>
      </c>
      <c r="M105" s="211">
        <v>13</v>
      </c>
    </row>
    <row r="106" spans="1:13" ht="409.5" x14ac:dyDescent="0.25">
      <c r="A106" s="144">
        <v>104</v>
      </c>
      <c r="B106" s="144" t="s">
        <v>1437</v>
      </c>
      <c r="C106" s="144" t="s">
        <v>861</v>
      </c>
      <c r="D106" s="143" t="s">
        <v>1229</v>
      </c>
      <c r="E106" s="144" t="s">
        <v>0</v>
      </c>
      <c r="F106" s="144">
        <v>450</v>
      </c>
      <c r="H106" s="211">
        <v>104</v>
      </c>
      <c r="I106" s="211">
        <v>33141211</v>
      </c>
      <c r="J106" s="211" t="s">
        <v>1739</v>
      </c>
      <c r="K106" s="213" t="s">
        <v>1740</v>
      </c>
      <c r="L106" s="211" t="s">
        <v>181</v>
      </c>
      <c r="M106" s="211">
        <v>450</v>
      </c>
    </row>
    <row r="107" spans="1:13" s="204" customFormat="1" ht="409.5" x14ac:dyDescent="0.25">
      <c r="A107" s="144">
        <v>105</v>
      </c>
      <c r="B107" s="144" t="s">
        <v>1438</v>
      </c>
      <c r="C107" s="144" t="s">
        <v>1233</v>
      </c>
      <c r="D107" s="143" t="s">
        <v>1230</v>
      </c>
      <c r="E107" s="144" t="s">
        <v>0</v>
      </c>
      <c r="F107" s="144">
        <v>300</v>
      </c>
      <c r="H107" s="211">
        <v>105</v>
      </c>
      <c r="I107" s="211">
        <v>33131330</v>
      </c>
      <c r="J107" s="211" t="s">
        <v>1741</v>
      </c>
      <c r="K107" s="213" t="s">
        <v>1742</v>
      </c>
      <c r="L107" s="211" t="s">
        <v>181</v>
      </c>
      <c r="M107" s="211">
        <v>300</v>
      </c>
    </row>
    <row r="108" spans="1:13" s="204" customFormat="1" ht="409.5" x14ac:dyDescent="0.25">
      <c r="A108" s="144">
        <v>106</v>
      </c>
      <c r="B108" s="144" t="s">
        <v>1439</v>
      </c>
      <c r="C108" s="144" t="s">
        <v>1232</v>
      </c>
      <c r="D108" s="143" t="s">
        <v>1231</v>
      </c>
      <c r="E108" s="144" t="s">
        <v>0</v>
      </c>
      <c r="F108" s="144">
        <v>2300</v>
      </c>
      <c r="H108" s="211">
        <v>106</v>
      </c>
      <c r="I108" s="211">
        <v>33131330</v>
      </c>
      <c r="J108" s="211" t="s">
        <v>1743</v>
      </c>
      <c r="K108" s="213" t="s">
        <v>1744</v>
      </c>
      <c r="L108" s="211" t="s">
        <v>181</v>
      </c>
      <c r="M108" s="211">
        <v>2300</v>
      </c>
    </row>
    <row r="109" spans="1:13" ht="35.1" customHeight="1" x14ac:dyDescent="0.25">
      <c r="A109" s="144">
        <v>107</v>
      </c>
      <c r="B109" s="144" t="s">
        <v>1440</v>
      </c>
      <c r="C109" s="144" t="s">
        <v>873</v>
      </c>
      <c r="D109" s="143" t="s">
        <v>874</v>
      </c>
      <c r="E109" s="144" t="s">
        <v>0</v>
      </c>
      <c r="F109" s="144">
        <v>10</v>
      </c>
      <c r="H109" s="211">
        <v>107</v>
      </c>
      <c r="I109" s="211">
        <v>33141193</v>
      </c>
      <c r="J109" s="211" t="s">
        <v>1745</v>
      </c>
      <c r="K109" s="213" t="s">
        <v>1746</v>
      </c>
      <c r="L109" s="211" t="s">
        <v>181</v>
      </c>
      <c r="M109" s="211">
        <v>10</v>
      </c>
    </row>
    <row r="110" spans="1:13" ht="409.5" x14ac:dyDescent="0.25">
      <c r="A110" s="144">
        <v>108</v>
      </c>
      <c r="B110" s="144" t="s">
        <v>1441</v>
      </c>
      <c r="C110" s="144" t="s">
        <v>1537</v>
      </c>
      <c r="D110" s="143" t="s">
        <v>1234</v>
      </c>
      <c r="E110" s="144" t="s">
        <v>0</v>
      </c>
      <c r="F110" s="144">
        <v>60</v>
      </c>
      <c r="H110" s="211">
        <v>108</v>
      </c>
      <c r="I110" s="211">
        <v>33411390</v>
      </c>
      <c r="J110" s="211" t="s">
        <v>1747</v>
      </c>
      <c r="K110" s="213" t="s">
        <v>1748</v>
      </c>
      <c r="L110" s="211" t="s">
        <v>181</v>
      </c>
      <c r="M110" s="211">
        <v>60</v>
      </c>
    </row>
    <row r="111" spans="1:13" ht="35.1" customHeight="1" x14ac:dyDescent="0.25">
      <c r="A111" s="144">
        <v>109</v>
      </c>
      <c r="B111" s="144" t="s">
        <v>1442</v>
      </c>
      <c r="C111" s="144" t="s">
        <v>1156</v>
      </c>
      <c r="D111" s="143" t="s">
        <v>1235</v>
      </c>
      <c r="E111" s="144" t="s">
        <v>0</v>
      </c>
      <c r="F111" s="144">
        <v>140</v>
      </c>
      <c r="H111" s="211">
        <v>109</v>
      </c>
      <c r="I111" s="211">
        <v>33411390</v>
      </c>
      <c r="J111" s="211" t="s">
        <v>1749</v>
      </c>
      <c r="K111" s="213" t="s">
        <v>1750</v>
      </c>
      <c r="L111" s="211" t="s">
        <v>181</v>
      </c>
      <c r="M111" s="211">
        <v>140</v>
      </c>
    </row>
    <row r="112" spans="1:13" ht="409.5" x14ac:dyDescent="0.25">
      <c r="A112" s="144">
        <v>110</v>
      </c>
      <c r="B112" s="144" t="s">
        <v>1443</v>
      </c>
      <c r="C112" s="144" t="s">
        <v>1536</v>
      </c>
      <c r="D112" s="143" t="s">
        <v>1236</v>
      </c>
      <c r="E112" s="144" t="s">
        <v>0</v>
      </c>
      <c r="F112" s="144">
        <v>100</v>
      </c>
      <c r="H112" s="211">
        <v>110</v>
      </c>
      <c r="I112" s="211">
        <v>33411390</v>
      </c>
      <c r="J112" s="211" t="s">
        <v>1751</v>
      </c>
      <c r="K112" s="213" t="s">
        <v>1752</v>
      </c>
      <c r="L112" s="211" t="s">
        <v>181</v>
      </c>
      <c r="M112" s="211">
        <v>100</v>
      </c>
    </row>
    <row r="113" spans="1:13" ht="35.1" customHeight="1" x14ac:dyDescent="0.25">
      <c r="A113" s="144">
        <v>111</v>
      </c>
      <c r="B113" s="144" t="s">
        <v>1444</v>
      </c>
      <c r="C113" s="144" t="s">
        <v>1538</v>
      </c>
      <c r="D113" s="143" t="s">
        <v>1237</v>
      </c>
      <c r="E113" s="144" t="s">
        <v>0</v>
      </c>
      <c r="F113" s="144">
        <v>10</v>
      </c>
      <c r="H113" s="211">
        <v>111</v>
      </c>
      <c r="I113" s="211">
        <v>33411390</v>
      </c>
      <c r="J113" s="211" t="s">
        <v>1753</v>
      </c>
      <c r="K113" s="213" t="s">
        <v>1754</v>
      </c>
      <c r="L113" s="211" t="s">
        <v>181</v>
      </c>
      <c r="M113" s="211">
        <v>10</v>
      </c>
    </row>
    <row r="114" spans="1:13" ht="409.5" x14ac:dyDescent="0.25">
      <c r="A114" s="144">
        <v>112</v>
      </c>
      <c r="B114" s="144" t="s">
        <v>1445</v>
      </c>
      <c r="C114" s="144" t="s">
        <v>1539</v>
      </c>
      <c r="D114" s="143" t="s">
        <v>1238</v>
      </c>
      <c r="E114" s="144" t="s">
        <v>0</v>
      </c>
      <c r="F114" s="144">
        <v>35</v>
      </c>
      <c r="H114" s="211">
        <v>112</v>
      </c>
      <c r="I114" s="211">
        <v>33141211</v>
      </c>
      <c r="J114" s="211" t="s">
        <v>1755</v>
      </c>
      <c r="K114" s="213" t="s">
        <v>1756</v>
      </c>
      <c r="L114" s="211" t="s">
        <v>181</v>
      </c>
      <c r="M114" s="211">
        <v>35</v>
      </c>
    </row>
    <row r="115" spans="1:13" ht="35.1" customHeight="1" x14ac:dyDescent="0.25">
      <c r="A115" s="144">
        <v>113</v>
      </c>
      <c r="B115" s="144" t="s">
        <v>1446</v>
      </c>
      <c r="C115" s="144" t="s">
        <v>1540</v>
      </c>
      <c r="D115" s="143" t="s">
        <v>1306</v>
      </c>
      <c r="E115" s="144" t="s">
        <v>0</v>
      </c>
      <c r="F115" s="144">
        <v>11</v>
      </c>
      <c r="H115" s="211">
        <v>113</v>
      </c>
      <c r="I115" s="211">
        <v>33131120</v>
      </c>
      <c r="J115" s="211" t="s">
        <v>1757</v>
      </c>
      <c r="K115" s="195" t="s">
        <v>1758</v>
      </c>
      <c r="L115" s="211" t="s">
        <v>181</v>
      </c>
      <c r="M115" s="144">
        <v>11</v>
      </c>
    </row>
    <row r="116" spans="1:13" ht="409.5" x14ac:dyDescent="0.25">
      <c r="A116" s="144">
        <v>114</v>
      </c>
      <c r="B116" s="144" t="s">
        <v>1447</v>
      </c>
      <c r="C116" s="144" t="s">
        <v>897</v>
      </c>
      <c r="D116" s="143" t="s">
        <v>1239</v>
      </c>
      <c r="E116" s="144" t="s">
        <v>0</v>
      </c>
      <c r="F116" s="144">
        <v>25</v>
      </c>
      <c r="H116" s="211">
        <v>114</v>
      </c>
      <c r="I116" s="211">
        <v>33141211</v>
      </c>
      <c r="J116" s="211" t="s">
        <v>1759</v>
      </c>
      <c r="K116" s="213" t="s">
        <v>1760</v>
      </c>
      <c r="L116" s="211" t="s">
        <v>181</v>
      </c>
      <c r="M116" s="211">
        <v>25</v>
      </c>
    </row>
    <row r="117" spans="1:13" ht="409.5" x14ac:dyDescent="0.25">
      <c r="A117" s="144">
        <v>115</v>
      </c>
      <c r="B117" s="144" t="s">
        <v>1448</v>
      </c>
      <c r="C117" s="144" t="s">
        <v>901</v>
      </c>
      <c r="D117" s="143" t="s">
        <v>1307</v>
      </c>
      <c r="E117" s="144" t="s">
        <v>0</v>
      </c>
      <c r="F117" s="144">
        <v>3</v>
      </c>
      <c r="H117" s="211">
        <v>115</v>
      </c>
      <c r="I117" s="211">
        <v>33131110</v>
      </c>
      <c r="J117" s="211" t="s">
        <v>902</v>
      </c>
      <c r="K117" s="213" t="s">
        <v>1761</v>
      </c>
      <c r="L117" s="211" t="s">
        <v>181</v>
      </c>
      <c r="M117" s="211">
        <v>3</v>
      </c>
    </row>
    <row r="118" spans="1:13" ht="35.1" customHeight="1" x14ac:dyDescent="0.25">
      <c r="A118" s="144">
        <v>116</v>
      </c>
      <c r="B118" s="144" t="s">
        <v>1449</v>
      </c>
      <c r="C118" s="144" t="s">
        <v>904</v>
      </c>
      <c r="D118" s="143" t="s">
        <v>1308</v>
      </c>
      <c r="E118" s="144" t="s">
        <v>0</v>
      </c>
      <c r="F118" s="144">
        <v>1</v>
      </c>
      <c r="H118" s="211">
        <v>116</v>
      </c>
      <c r="I118" s="211">
        <v>33141211</v>
      </c>
      <c r="J118" s="211" t="s">
        <v>1762</v>
      </c>
      <c r="K118" s="213" t="s">
        <v>1763</v>
      </c>
      <c r="L118" s="211" t="s">
        <v>181</v>
      </c>
      <c r="M118" s="211">
        <v>1</v>
      </c>
    </row>
    <row r="119" spans="1:13" ht="35.1" customHeight="1" x14ac:dyDescent="0.25">
      <c r="A119" s="144">
        <v>117</v>
      </c>
      <c r="B119" s="144" t="s">
        <v>1450</v>
      </c>
      <c r="C119" s="144" t="s">
        <v>908</v>
      </c>
      <c r="D119" s="143" t="s">
        <v>1309</v>
      </c>
      <c r="E119" s="144" t="s">
        <v>0</v>
      </c>
      <c r="F119" s="144">
        <v>1</v>
      </c>
      <c r="H119" s="211">
        <v>117</v>
      </c>
      <c r="I119" s="211">
        <v>33141211</v>
      </c>
      <c r="J119" s="211" t="s">
        <v>1764</v>
      </c>
      <c r="K119" s="213" t="s">
        <v>1765</v>
      </c>
      <c r="L119" s="211" t="s">
        <v>181</v>
      </c>
      <c r="M119" s="211">
        <v>1</v>
      </c>
    </row>
    <row r="120" spans="1:13" ht="409.5" x14ac:dyDescent="0.25">
      <c r="A120" s="144">
        <v>118</v>
      </c>
      <c r="B120" s="144" t="s">
        <v>1451</v>
      </c>
      <c r="C120" s="144" t="s">
        <v>912</v>
      </c>
      <c r="D120" s="143" t="s">
        <v>1240</v>
      </c>
      <c r="E120" s="144" t="s">
        <v>0</v>
      </c>
      <c r="F120" s="144">
        <v>14</v>
      </c>
      <c r="H120" s="211">
        <v>118</v>
      </c>
      <c r="I120" s="211">
        <v>33141212</v>
      </c>
      <c r="J120" s="211" t="s">
        <v>1766</v>
      </c>
      <c r="K120" s="213" t="s">
        <v>1767</v>
      </c>
      <c r="L120" s="211" t="s">
        <v>181</v>
      </c>
      <c r="M120" s="211">
        <v>14</v>
      </c>
    </row>
    <row r="121" spans="1:13" ht="84.95" customHeight="1" x14ac:dyDescent="0.25">
      <c r="A121" s="144">
        <v>119</v>
      </c>
      <c r="B121" s="144" t="s">
        <v>1452</v>
      </c>
      <c r="C121" s="144" t="s">
        <v>1541</v>
      </c>
      <c r="D121" s="143" t="s">
        <v>1310</v>
      </c>
      <c r="E121" s="144" t="s">
        <v>0</v>
      </c>
      <c r="F121" s="144">
        <v>24</v>
      </c>
      <c r="H121" s="211">
        <v>119</v>
      </c>
      <c r="I121" s="211">
        <v>33141194</v>
      </c>
      <c r="J121" s="211" t="s">
        <v>1768</v>
      </c>
      <c r="K121" s="213" t="s">
        <v>1769</v>
      </c>
      <c r="L121" s="211" t="s">
        <v>181</v>
      </c>
      <c r="M121" s="211">
        <v>24</v>
      </c>
    </row>
    <row r="122" spans="1:13" ht="35.1" customHeight="1" x14ac:dyDescent="0.25">
      <c r="A122" s="144">
        <v>120</v>
      </c>
      <c r="B122" s="144" t="s">
        <v>1453</v>
      </c>
      <c r="C122" s="144" t="s">
        <v>920</v>
      </c>
      <c r="D122" s="143" t="s">
        <v>1241</v>
      </c>
      <c r="E122" s="144" t="s">
        <v>0</v>
      </c>
      <c r="F122" s="144">
        <v>110</v>
      </c>
      <c r="H122" s="211">
        <v>120</v>
      </c>
      <c r="I122" s="211">
        <v>33141212</v>
      </c>
      <c r="J122" s="211" t="s">
        <v>922</v>
      </c>
      <c r="K122" s="213" t="s">
        <v>1770</v>
      </c>
      <c r="L122" s="211" t="s">
        <v>181</v>
      </c>
      <c r="M122" s="211">
        <v>110</v>
      </c>
    </row>
    <row r="123" spans="1:13" ht="30" customHeight="1" x14ac:dyDescent="0.25">
      <c r="A123" s="144">
        <v>121</v>
      </c>
      <c r="B123" s="144" t="s">
        <v>1454</v>
      </c>
      <c r="C123" s="144" t="s">
        <v>1542</v>
      </c>
      <c r="D123" s="143" t="s">
        <v>1242</v>
      </c>
      <c r="E123" s="144" t="s">
        <v>2</v>
      </c>
      <c r="F123" s="144">
        <v>10</v>
      </c>
      <c r="H123" s="211">
        <v>121</v>
      </c>
      <c r="I123" s="211">
        <v>33141212</v>
      </c>
      <c r="J123" s="211" t="s">
        <v>1771</v>
      </c>
      <c r="K123" s="213" t="s">
        <v>1772</v>
      </c>
      <c r="L123" s="211" t="s">
        <v>181</v>
      </c>
      <c r="M123" s="211">
        <v>10</v>
      </c>
    </row>
    <row r="124" spans="1:13" ht="65.099999999999994" customHeight="1" x14ac:dyDescent="0.25">
      <c r="A124" s="144">
        <v>122</v>
      </c>
      <c r="B124" s="144" t="s">
        <v>1455</v>
      </c>
      <c r="C124" s="144" t="s">
        <v>928</v>
      </c>
      <c r="D124" s="143" t="s">
        <v>1311</v>
      </c>
      <c r="E124" s="144" t="s">
        <v>0</v>
      </c>
      <c r="F124" s="144">
        <v>19</v>
      </c>
      <c r="H124" s="211">
        <v>122</v>
      </c>
      <c r="I124" s="211">
        <v>33141194</v>
      </c>
      <c r="J124" s="211" t="s">
        <v>1773</v>
      </c>
      <c r="K124" s="213" t="s">
        <v>1774</v>
      </c>
      <c r="L124" s="211" t="s">
        <v>181</v>
      </c>
      <c r="M124" s="211">
        <v>19</v>
      </c>
    </row>
    <row r="125" spans="1:13" ht="65.099999999999994" customHeight="1" x14ac:dyDescent="0.25">
      <c r="A125" s="144">
        <v>123</v>
      </c>
      <c r="B125" s="144" t="s">
        <v>1456</v>
      </c>
      <c r="C125" s="144" t="s">
        <v>1543</v>
      </c>
      <c r="D125" s="195" t="s">
        <v>1312</v>
      </c>
      <c r="E125" s="144" t="s">
        <v>0</v>
      </c>
      <c r="F125" s="144">
        <v>17</v>
      </c>
      <c r="H125" s="211">
        <v>123</v>
      </c>
      <c r="I125" s="211">
        <v>33141194</v>
      </c>
      <c r="J125" s="211" t="s">
        <v>1775</v>
      </c>
      <c r="K125" s="213" t="s">
        <v>1776</v>
      </c>
      <c r="L125" s="211" t="s">
        <v>181</v>
      </c>
      <c r="M125" s="211">
        <v>17</v>
      </c>
    </row>
    <row r="126" spans="1:13" ht="35.1" customHeight="1" x14ac:dyDescent="0.25">
      <c r="A126" s="144">
        <v>124</v>
      </c>
      <c r="B126" s="144" t="s">
        <v>1457</v>
      </c>
      <c r="C126" s="144" t="s">
        <v>936</v>
      </c>
      <c r="D126" s="143" t="s">
        <v>1243</v>
      </c>
      <c r="E126" s="144" t="s">
        <v>0</v>
      </c>
      <c r="F126" s="144">
        <v>7</v>
      </c>
      <c r="H126" s="211">
        <v>124</v>
      </c>
      <c r="I126" s="211">
        <v>33141212</v>
      </c>
      <c r="J126" s="211" t="s">
        <v>1777</v>
      </c>
      <c r="K126" s="213" t="s">
        <v>1778</v>
      </c>
      <c r="L126" s="211" t="s">
        <v>181</v>
      </c>
      <c r="M126" s="211">
        <v>7</v>
      </c>
    </row>
    <row r="127" spans="1:13" ht="84.95" customHeight="1" x14ac:dyDescent="0.25">
      <c r="A127" s="144">
        <v>125</v>
      </c>
      <c r="B127" s="144" t="s">
        <v>1458</v>
      </c>
      <c r="C127" s="144" t="s">
        <v>940</v>
      </c>
      <c r="D127" s="143" t="s">
        <v>1313</v>
      </c>
      <c r="E127" s="144" t="s">
        <v>0</v>
      </c>
      <c r="F127" s="144">
        <v>12</v>
      </c>
      <c r="H127" s="211">
        <v>125</v>
      </c>
      <c r="I127" s="211">
        <v>33141194</v>
      </c>
      <c r="J127" s="211" t="s">
        <v>942</v>
      </c>
      <c r="K127" s="213" t="s">
        <v>1779</v>
      </c>
      <c r="L127" s="211" t="s">
        <v>181</v>
      </c>
      <c r="M127" s="211">
        <v>12</v>
      </c>
    </row>
    <row r="128" spans="1:13" ht="69.95" customHeight="1" x14ac:dyDescent="0.25">
      <c r="A128" s="144">
        <v>126</v>
      </c>
      <c r="B128" s="144" t="s">
        <v>1459</v>
      </c>
      <c r="C128" s="144" t="s">
        <v>1544</v>
      </c>
      <c r="D128" s="143" t="s">
        <v>1314</v>
      </c>
      <c r="E128" s="144" t="s">
        <v>0</v>
      </c>
      <c r="F128" s="144">
        <v>20</v>
      </c>
      <c r="H128" s="211">
        <v>126</v>
      </c>
      <c r="I128" s="211">
        <v>33141194</v>
      </c>
      <c r="J128" s="211" t="s">
        <v>1780</v>
      </c>
      <c r="K128" s="213" t="s">
        <v>1781</v>
      </c>
      <c r="L128" s="211" t="s">
        <v>181</v>
      </c>
      <c r="M128" s="211">
        <v>20</v>
      </c>
    </row>
    <row r="129" spans="1:13" ht="84.95" customHeight="1" x14ac:dyDescent="0.25">
      <c r="A129" s="144">
        <v>127</v>
      </c>
      <c r="B129" s="144" t="s">
        <v>1460</v>
      </c>
      <c r="C129" s="144" t="s">
        <v>950</v>
      </c>
      <c r="D129" s="143" t="s">
        <v>1315</v>
      </c>
      <c r="E129" s="144" t="s">
        <v>0</v>
      </c>
      <c r="F129" s="144">
        <v>15</v>
      </c>
      <c r="H129" s="211">
        <v>127</v>
      </c>
      <c r="I129" s="211">
        <v>33141194</v>
      </c>
      <c r="J129" s="211" t="s">
        <v>1782</v>
      </c>
      <c r="K129" s="213" t="s">
        <v>1783</v>
      </c>
      <c r="L129" s="211" t="s">
        <v>181</v>
      </c>
      <c r="M129" s="211">
        <v>15</v>
      </c>
    </row>
    <row r="130" spans="1:13" ht="65.099999999999994" customHeight="1" x14ac:dyDescent="0.25">
      <c r="A130" s="144">
        <v>128</v>
      </c>
      <c r="B130" s="144" t="s">
        <v>1461</v>
      </c>
      <c r="C130" s="144" t="s">
        <v>954</v>
      </c>
      <c r="D130" s="143" t="s">
        <v>1316</v>
      </c>
      <c r="E130" s="144" t="s">
        <v>0</v>
      </c>
      <c r="F130" s="144">
        <v>9</v>
      </c>
      <c r="H130" s="211">
        <v>128</v>
      </c>
      <c r="I130" s="211">
        <v>33141194</v>
      </c>
      <c r="J130" s="211" t="s">
        <v>1784</v>
      </c>
      <c r="K130" s="213" t="s">
        <v>1785</v>
      </c>
      <c r="L130" s="211" t="s">
        <v>181</v>
      </c>
      <c r="M130" s="211">
        <v>9</v>
      </c>
    </row>
    <row r="131" spans="1:13" ht="39.950000000000003" customHeight="1" x14ac:dyDescent="0.25">
      <c r="A131" s="144">
        <v>129</v>
      </c>
      <c r="B131" s="144" t="s">
        <v>1462</v>
      </c>
      <c r="C131" s="144" t="s">
        <v>1001</v>
      </c>
      <c r="D131" s="143" t="s">
        <v>1244</v>
      </c>
      <c r="E131" s="144" t="s">
        <v>0</v>
      </c>
      <c r="F131" s="144">
        <v>4</v>
      </c>
      <c r="H131" s="211">
        <v>129</v>
      </c>
      <c r="I131" s="211">
        <v>33141212</v>
      </c>
      <c r="J131" s="211" t="s">
        <v>1786</v>
      </c>
      <c r="K131" s="225" t="s">
        <v>1787</v>
      </c>
      <c r="L131" s="211" t="s">
        <v>181</v>
      </c>
      <c r="M131" s="211">
        <v>4</v>
      </c>
    </row>
    <row r="132" spans="1:13" ht="39.950000000000003" customHeight="1" x14ac:dyDescent="0.25">
      <c r="A132" s="144">
        <v>130</v>
      </c>
      <c r="B132" s="144" t="s">
        <v>1463</v>
      </c>
      <c r="C132" s="144" t="s">
        <v>958</v>
      </c>
      <c r="D132" s="143" t="s">
        <v>1245</v>
      </c>
      <c r="E132" s="144" t="s">
        <v>0</v>
      </c>
      <c r="F132" s="144">
        <v>3</v>
      </c>
      <c r="H132" s="211">
        <v>130</v>
      </c>
      <c r="I132" s="211">
        <v>33141212</v>
      </c>
      <c r="J132" s="211" t="s">
        <v>960</v>
      </c>
      <c r="K132" s="213" t="s">
        <v>1788</v>
      </c>
      <c r="L132" s="211" t="s">
        <v>181</v>
      </c>
      <c r="M132" s="211">
        <v>3</v>
      </c>
    </row>
    <row r="133" spans="1:13" ht="84.95" customHeight="1" x14ac:dyDescent="0.25">
      <c r="A133" s="144">
        <v>131</v>
      </c>
      <c r="B133" s="144" t="s">
        <v>1464</v>
      </c>
      <c r="C133" s="144" t="s">
        <v>962</v>
      </c>
      <c r="D133" s="143" t="s">
        <v>1317</v>
      </c>
      <c r="E133" s="144" t="s">
        <v>0</v>
      </c>
      <c r="F133" s="144">
        <v>11</v>
      </c>
      <c r="H133" s="211">
        <v>131</v>
      </c>
      <c r="I133" s="211">
        <v>33141194</v>
      </c>
      <c r="J133" s="211" t="s">
        <v>1789</v>
      </c>
      <c r="K133" s="213" t="s">
        <v>1790</v>
      </c>
      <c r="L133" s="211" t="s">
        <v>181</v>
      </c>
      <c r="M133" s="211">
        <v>11</v>
      </c>
    </row>
    <row r="134" spans="1:13" ht="69.95" customHeight="1" x14ac:dyDescent="0.25">
      <c r="A134" s="144">
        <v>132</v>
      </c>
      <c r="B134" s="144" t="s">
        <v>1465</v>
      </c>
      <c r="C134" s="144" t="s">
        <v>966</v>
      </c>
      <c r="D134" s="143" t="s">
        <v>1318</v>
      </c>
      <c r="E134" s="144" t="s">
        <v>0</v>
      </c>
      <c r="F134" s="144">
        <v>8</v>
      </c>
      <c r="H134" s="211">
        <v>132</v>
      </c>
      <c r="I134" s="211">
        <v>33141194</v>
      </c>
      <c r="J134" s="211" t="s">
        <v>1791</v>
      </c>
      <c r="K134" s="213" t="s">
        <v>1792</v>
      </c>
      <c r="L134" s="211" t="s">
        <v>181</v>
      </c>
      <c r="M134" s="211">
        <v>8</v>
      </c>
    </row>
    <row r="135" spans="1:13" ht="80.099999999999994" customHeight="1" x14ac:dyDescent="0.25">
      <c r="A135" s="144">
        <v>133</v>
      </c>
      <c r="B135" s="144" t="s">
        <v>1466</v>
      </c>
      <c r="C135" s="144" t="s">
        <v>970</v>
      </c>
      <c r="D135" s="143" t="s">
        <v>1319</v>
      </c>
      <c r="E135" s="144" t="s">
        <v>0</v>
      </c>
      <c r="F135" s="144">
        <v>14</v>
      </c>
      <c r="H135" s="211">
        <v>133</v>
      </c>
      <c r="I135" s="211">
        <v>33141194</v>
      </c>
      <c r="J135" s="211" t="s">
        <v>1793</v>
      </c>
      <c r="K135" s="213" t="s">
        <v>1794</v>
      </c>
      <c r="L135" s="211" t="s">
        <v>181</v>
      </c>
      <c r="M135" s="211">
        <v>14</v>
      </c>
    </row>
    <row r="136" spans="1:13" ht="39.950000000000003" customHeight="1" x14ac:dyDescent="0.25">
      <c r="A136" s="144">
        <v>134</v>
      </c>
      <c r="B136" s="144" t="s">
        <v>1467</v>
      </c>
      <c r="C136" s="144" t="s">
        <v>1545</v>
      </c>
      <c r="D136" s="143" t="s">
        <v>1246</v>
      </c>
      <c r="E136" s="144" t="s">
        <v>0</v>
      </c>
      <c r="F136" s="144">
        <v>16</v>
      </c>
      <c r="H136" s="211">
        <v>134</v>
      </c>
      <c r="I136" s="211">
        <v>33141212</v>
      </c>
      <c r="J136" s="211" t="s">
        <v>976</v>
      </c>
      <c r="K136" s="213" t="s">
        <v>1795</v>
      </c>
      <c r="L136" s="211" t="s">
        <v>181</v>
      </c>
      <c r="M136" s="211">
        <v>16</v>
      </c>
    </row>
    <row r="137" spans="1:13" ht="30" customHeight="1" x14ac:dyDescent="0.25">
      <c r="A137" s="144">
        <v>135</v>
      </c>
      <c r="B137" s="144" t="s">
        <v>1468</v>
      </c>
      <c r="C137" s="144" t="s">
        <v>978</v>
      </c>
      <c r="D137" s="143" t="s">
        <v>1247</v>
      </c>
      <c r="E137" s="144" t="s">
        <v>0</v>
      </c>
      <c r="F137" s="144">
        <v>17</v>
      </c>
      <c r="H137" s="211">
        <v>135</v>
      </c>
      <c r="I137" s="211">
        <v>33631150</v>
      </c>
      <c r="J137" s="211" t="s">
        <v>980</v>
      </c>
      <c r="K137" s="213" t="s">
        <v>1796</v>
      </c>
      <c r="L137" s="211" t="s">
        <v>181</v>
      </c>
      <c r="M137" s="211">
        <v>17</v>
      </c>
    </row>
    <row r="138" spans="1:13" ht="54.95" customHeight="1" x14ac:dyDescent="0.25">
      <c r="A138" s="144">
        <v>136</v>
      </c>
      <c r="B138" s="144" t="s">
        <v>1469</v>
      </c>
      <c r="C138" s="144" t="s">
        <v>1249</v>
      </c>
      <c r="D138" s="143" t="s">
        <v>1248</v>
      </c>
      <c r="E138" s="144" t="s">
        <v>0</v>
      </c>
      <c r="F138" s="144">
        <v>350</v>
      </c>
      <c r="H138" s="211">
        <v>136</v>
      </c>
      <c r="I138" s="211">
        <v>33691176</v>
      </c>
      <c r="J138" s="211" t="s">
        <v>1797</v>
      </c>
      <c r="K138" s="213" t="s">
        <v>1798</v>
      </c>
      <c r="L138" s="211" t="s">
        <v>181</v>
      </c>
      <c r="M138" s="211">
        <v>350</v>
      </c>
    </row>
    <row r="139" spans="1:13" ht="39.950000000000003" customHeight="1" x14ac:dyDescent="0.25">
      <c r="A139" s="144">
        <v>137</v>
      </c>
      <c r="B139" s="144" t="s">
        <v>1470</v>
      </c>
      <c r="C139" s="144" t="s">
        <v>1250</v>
      </c>
      <c r="D139" s="143" t="s">
        <v>1251</v>
      </c>
      <c r="E139" s="144" t="s">
        <v>0</v>
      </c>
      <c r="F139" s="144">
        <v>5</v>
      </c>
      <c r="H139" s="211">
        <v>137</v>
      </c>
      <c r="I139" s="211">
        <v>33691176</v>
      </c>
      <c r="J139" s="211" t="s">
        <v>1799</v>
      </c>
      <c r="K139" s="213" t="s">
        <v>1800</v>
      </c>
      <c r="L139" s="211" t="s">
        <v>181</v>
      </c>
      <c r="M139" s="211">
        <v>5</v>
      </c>
    </row>
    <row r="140" spans="1:13" ht="54.95" customHeight="1" x14ac:dyDescent="0.25">
      <c r="A140" s="144">
        <v>138</v>
      </c>
      <c r="B140" s="144" t="s">
        <v>1471</v>
      </c>
      <c r="C140" s="144" t="s">
        <v>990</v>
      </c>
      <c r="D140" s="143" t="s">
        <v>1252</v>
      </c>
      <c r="E140" s="144" t="s">
        <v>0</v>
      </c>
      <c r="F140" s="144">
        <v>2700</v>
      </c>
      <c r="H140" s="211">
        <v>138</v>
      </c>
      <c r="I140" s="211">
        <v>33691193</v>
      </c>
      <c r="J140" s="211" t="s">
        <v>1801</v>
      </c>
      <c r="K140" s="213" t="s">
        <v>1802</v>
      </c>
      <c r="L140" s="211" t="s">
        <v>181</v>
      </c>
      <c r="M140" s="211">
        <v>2700</v>
      </c>
    </row>
    <row r="141" spans="1:13" ht="54.95" customHeight="1" x14ac:dyDescent="0.25">
      <c r="A141" s="144">
        <v>139</v>
      </c>
      <c r="B141" s="144" t="s">
        <v>1472</v>
      </c>
      <c r="C141" s="144" t="s">
        <v>1253</v>
      </c>
      <c r="D141" s="143" t="s">
        <v>1254</v>
      </c>
      <c r="E141" s="144" t="s">
        <v>0</v>
      </c>
      <c r="F141" s="144">
        <v>15</v>
      </c>
      <c r="H141" s="211">
        <v>139</v>
      </c>
      <c r="I141" s="211">
        <v>33691193</v>
      </c>
      <c r="J141" s="211" t="s">
        <v>1803</v>
      </c>
      <c r="K141" s="213" t="s">
        <v>1804</v>
      </c>
      <c r="L141" s="211" t="s">
        <v>181</v>
      </c>
      <c r="M141" s="211">
        <v>15</v>
      </c>
    </row>
    <row r="142" spans="1:13" s="135" customFormat="1" ht="54.95" customHeight="1" x14ac:dyDescent="0.25">
      <c r="A142" s="144">
        <v>140</v>
      </c>
      <c r="B142" s="144" t="s">
        <v>1473</v>
      </c>
      <c r="C142" s="144" t="s">
        <v>1546</v>
      </c>
      <c r="D142" s="143" t="s">
        <v>1255</v>
      </c>
      <c r="E142" s="144" t="s">
        <v>0</v>
      </c>
      <c r="F142" s="144">
        <v>420</v>
      </c>
      <c r="H142" s="211">
        <v>140</v>
      </c>
      <c r="I142" s="211">
        <v>33141211</v>
      </c>
      <c r="J142" s="211" t="s">
        <v>1805</v>
      </c>
      <c r="K142" s="195" t="s">
        <v>1806</v>
      </c>
      <c r="L142" s="211" t="s">
        <v>181</v>
      </c>
      <c r="M142" s="211">
        <v>420</v>
      </c>
    </row>
    <row r="143" spans="1:13" ht="110.1" customHeight="1" x14ac:dyDescent="0.25">
      <c r="A143" s="144">
        <v>141</v>
      </c>
      <c r="B143" s="144" t="s">
        <v>1474</v>
      </c>
      <c r="C143" s="144" t="s">
        <v>1547</v>
      </c>
      <c r="D143" s="195" t="s">
        <v>1320</v>
      </c>
      <c r="E143" s="143" t="s">
        <v>0</v>
      </c>
      <c r="F143" s="144">
        <v>100</v>
      </c>
      <c r="H143" s="211">
        <v>141</v>
      </c>
      <c r="I143" s="221"/>
      <c r="J143" s="211" t="s">
        <v>1807</v>
      </c>
      <c r="K143" s="213" t="s">
        <v>1808</v>
      </c>
      <c r="L143" s="211" t="s">
        <v>181</v>
      </c>
      <c r="M143" s="211">
        <v>100</v>
      </c>
    </row>
    <row r="144" spans="1:13" ht="54.95" customHeight="1" x14ac:dyDescent="0.25">
      <c r="A144" s="144">
        <v>142</v>
      </c>
      <c r="B144" s="144" t="s">
        <v>1475</v>
      </c>
      <c r="C144" s="144" t="s">
        <v>1548</v>
      </c>
      <c r="D144" s="143" t="s">
        <v>1321</v>
      </c>
      <c r="E144" s="144" t="s">
        <v>0</v>
      </c>
      <c r="F144" s="144">
        <v>30</v>
      </c>
      <c r="H144" s="211">
        <v>142</v>
      </c>
      <c r="I144" s="216">
        <v>33141211</v>
      </c>
      <c r="J144" s="216" t="s">
        <v>1809</v>
      </c>
      <c r="K144" s="218" t="s">
        <v>1810</v>
      </c>
      <c r="L144" s="211" t="s">
        <v>181</v>
      </c>
      <c r="M144" s="216">
        <v>30</v>
      </c>
    </row>
    <row r="145" spans="1:13" ht="129.94999999999999" customHeight="1" x14ac:dyDescent="0.25">
      <c r="A145" s="144">
        <v>143</v>
      </c>
      <c r="B145" s="144" t="s">
        <v>1476</v>
      </c>
      <c r="C145" s="144" t="s">
        <v>1256</v>
      </c>
      <c r="D145" s="195" t="s">
        <v>1322</v>
      </c>
      <c r="E145" s="143" t="s">
        <v>0</v>
      </c>
      <c r="F145" s="144">
        <v>6</v>
      </c>
      <c r="H145" s="211">
        <v>143</v>
      </c>
      <c r="I145" s="221">
        <v>33161120</v>
      </c>
      <c r="J145" s="211" t="s">
        <v>1811</v>
      </c>
      <c r="K145" s="213" t="s">
        <v>1812</v>
      </c>
      <c r="L145" s="211" t="s">
        <v>181</v>
      </c>
      <c r="M145" s="211">
        <v>6</v>
      </c>
    </row>
    <row r="146" spans="1:13" ht="69.95" customHeight="1" x14ac:dyDescent="0.25">
      <c r="A146" s="144">
        <v>144</v>
      </c>
      <c r="B146" s="144" t="s">
        <v>1477</v>
      </c>
      <c r="C146" s="144" t="s">
        <v>1257</v>
      </c>
      <c r="D146" s="195" t="s">
        <v>1323</v>
      </c>
      <c r="E146" s="143" t="s">
        <v>0</v>
      </c>
      <c r="F146" s="144">
        <v>2</v>
      </c>
      <c r="H146" s="211">
        <v>144</v>
      </c>
      <c r="I146" s="221">
        <v>33161120</v>
      </c>
      <c r="J146" s="211" t="s">
        <v>1813</v>
      </c>
      <c r="K146" s="213" t="s">
        <v>1814</v>
      </c>
      <c r="L146" s="211" t="s">
        <v>181</v>
      </c>
      <c r="M146" s="211">
        <v>2</v>
      </c>
    </row>
    <row r="147" spans="1:13" ht="144.94999999999999" customHeight="1" x14ac:dyDescent="0.25">
      <c r="A147" s="144">
        <v>145</v>
      </c>
      <c r="B147" s="144" t="s">
        <v>1478</v>
      </c>
      <c r="C147" s="144" t="s">
        <v>1016</v>
      </c>
      <c r="D147" s="195" t="s">
        <v>1258</v>
      </c>
      <c r="E147" s="144" t="s">
        <v>0</v>
      </c>
      <c r="F147" s="144">
        <v>1</v>
      </c>
      <c r="H147" s="211">
        <v>145</v>
      </c>
      <c r="I147" s="221"/>
      <c r="J147" s="221" t="s">
        <v>1815</v>
      </c>
      <c r="K147" s="218" t="s">
        <v>1816</v>
      </c>
      <c r="L147" s="219" t="s">
        <v>181</v>
      </c>
      <c r="M147" s="221">
        <v>1</v>
      </c>
    </row>
    <row r="148" spans="1:13" ht="110.1" customHeight="1" x14ac:dyDescent="0.25">
      <c r="A148" s="144">
        <v>146</v>
      </c>
      <c r="B148" s="144" t="s">
        <v>1479</v>
      </c>
      <c r="C148" s="144" t="s">
        <v>1029</v>
      </c>
      <c r="D148" s="195" t="s">
        <v>1259</v>
      </c>
      <c r="E148" s="144" t="s">
        <v>0</v>
      </c>
      <c r="F148" s="144">
        <v>25</v>
      </c>
      <c r="H148" s="211">
        <v>146</v>
      </c>
      <c r="I148" s="211">
        <v>33141211</v>
      </c>
      <c r="J148" s="211" t="s">
        <v>1817</v>
      </c>
      <c r="K148" s="195" t="s">
        <v>1818</v>
      </c>
      <c r="L148" s="211" t="s">
        <v>181</v>
      </c>
      <c r="M148" s="211">
        <v>25</v>
      </c>
    </row>
    <row r="149" spans="1:13" ht="39.950000000000003" customHeight="1" x14ac:dyDescent="0.25">
      <c r="A149" s="144">
        <v>147</v>
      </c>
      <c r="B149" s="144" t="s">
        <v>1480</v>
      </c>
      <c r="C149" s="144" t="s">
        <v>1260</v>
      </c>
      <c r="D149" s="195" t="s">
        <v>1032</v>
      </c>
      <c r="E149" s="144" t="s">
        <v>0</v>
      </c>
      <c r="F149" s="144">
        <v>5</v>
      </c>
      <c r="H149" s="211">
        <v>147</v>
      </c>
      <c r="I149" s="211">
        <v>33141211</v>
      </c>
      <c r="J149" s="211" t="s">
        <v>1819</v>
      </c>
      <c r="K149" s="195" t="s">
        <v>1820</v>
      </c>
      <c r="L149" s="211" t="s">
        <v>181</v>
      </c>
      <c r="M149" s="211">
        <v>5</v>
      </c>
    </row>
    <row r="150" spans="1:13" ht="395.1" customHeight="1" x14ac:dyDescent="0.25">
      <c r="A150" s="195">
        <v>148</v>
      </c>
      <c r="B150" s="144" t="s">
        <v>1481</v>
      </c>
      <c r="C150" s="144" t="s">
        <v>1033</v>
      </c>
      <c r="D150" s="195" t="s">
        <v>1324</v>
      </c>
      <c r="E150" s="142" t="s">
        <v>0</v>
      </c>
      <c r="F150" s="144">
        <v>2</v>
      </c>
      <c r="H150" s="211">
        <v>148</v>
      </c>
      <c r="I150" s="211">
        <v>33141211</v>
      </c>
      <c r="J150" s="211" t="s">
        <v>1821</v>
      </c>
      <c r="K150" s="213" t="s">
        <v>1822</v>
      </c>
      <c r="L150" s="211" t="s">
        <v>181</v>
      </c>
      <c r="M150" s="211">
        <v>2</v>
      </c>
    </row>
    <row r="151" spans="1:13" ht="84.95" customHeight="1" x14ac:dyDescent="0.25">
      <c r="A151" s="144">
        <v>149</v>
      </c>
      <c r="B151" s="144" t="s">
        <v>1482</v>
      </c>
      <c r="C151" s="144" t="s">
        <v>1261</v>
      </c>
      <c r="D151" s="143" t="s">
        <v>1325</v>
      </c>
      <c r="E151" s="144" t="s">
        <v>0</v>
      </c>
      <c r="F151" s="144">
        <v>500</v>
      </c>
      <c r="H151" s="211">
        <v>149</v>
      </c>
      <c r="I151" s="216">
        <v>33691131</v>
      </c>
      <c r="J151" s="216" t="s">
        <v>1823</v>
      </c>
      <c r="K151" s="217" t="s">
        <v>1824</v>
      </c>
      <c r="L151" s="216" t="s">
        <v>181</v>
      </c>
      <c r="M151" s="216">
        <v>500</v>
      </c>
    </row>
    <row r="152" spans="1:13" ht="84.95" customHeight="1" x14ac:dyDescent="0.25">
      <c r="A152" s="144">
        <v>150</v>
      </c>
      <c r="B152" s="144" t="s">
        <v>1483</v>
      </c>
      <c r="C152" s="144" t="s">
        <v>1262</v>
      </c>
      <c r="D152" s="143" t="s">
        <v>1326</v>
      </c>
      <c r="E152" s="144" t="s">
        <v>0</v>
      </c>
      <c r="F152" s="144">
        <v>500</v>
      </c>
      <c r="H152" s="211">
        <v>150</v>
      </c>
      <c r="I152" s="211">
        <v>33691131</v>
      </c>
      <c r="J152" s="211" t="s">
        <v>1825</v>
      </c>
      <c r="K152" s="213" t="s">
        <v>1826</v>
      </c>
      <c r="L152" s="211" t="s">
        <v>181</v>
      </c>
      <c r="M152" s="211">
        <v>500</v>
      </c>
    </row>
    <row r="153" spans="1:13" ht="54.95" customHeight="1" x14ac:dyDescent="0.25">
      <c r="A153" s="144">
        <v>151</v>
      </c>
      <c r="B153" s="144" t="s">
        <v>1484</v>
      </c>
      <c r="C153" s="144" t="s">
        <v>1263</v>
      </c>
      <c r="D153" s="143" t="s">
        <v>1327</v>
      </c>
      <c r="E153" s="144" t="s">
        <v>0</v>
      </c>
      <c r="F153" s="144">
        <v>10</v>
      </c>
      <c r="H153" s="211">
        <v>151</v>
      </c>
      <c r="I153" s="211">
        <v>33141211</v>
      </c>
      <c r="J153" s="211" t="s">
        <v>1827</v>
      </c>
      <c r="K153" s="213" t="s">
        <v>1828</v>
      </c>
      <c r="L153" s="211" t="s">
        <v>181</v>
      </c>
      <c r="M153" s="211">
        <v>10</v>
      </c>
    </row>
    <row r="154" spans="1:13" s="205" customFormat="1" ht="369.95" customHeight="1" x14ac:dyDescent="0.25">
      <c r="A154" s="144">
        <v>152</v>
      </c>
      <c r="B154" s="144" t="s">
        <v>1485</v>
      </c>
      <c r="C154" s="144" t="s">
        <v>1041</v>
      </c>
      <c r="D154" s="195" t="s">
        <v>1328</v>
      </c>
      <c r="E154" s="144" t="s">
        <v>0</v>
      </c>
      <c r="F154" s="144">
        <v>1</v>
      </c>
      <c r="H154" s="211">
        <v>152</v>
      </c>
      <c r="I154" s="211">
        <v>33161100</v>
      </c>
      <c r="J154" s="211" t="s">
        <v>1829</v>
      </c>
      <c r="K154" s="213" t="s">
        <v>1830</v>
      </c>
      <c r="L154" s="211" t="s">
        <v>181</v>
      </c>
      <c r="M154" s="211">
        <v>1</v>
      </c>
    </row>
    <row r="155" spans="1:13" ht="39.950000000000003" customHeight="1" x14ac:dyDescent="0.25">
      <c r="A155" s="144">
        <v>153</v>
      </c>
      <c r="B155" s="144" t="s">
        <v>1486</v>
      </c>
      <c r="C155" s="144" t="s">
        <v>1042</v>
      </c>
      <c r="D155" s="143" t="s">
        <v>1264</v>
      </c>
      <c r="E155" s="144" t="s">
        <v>0</v>
      </c>
      <c r="F155" s="144">
        <v>10</v>
      </c>
      <c r="H155" s="211">
        <v>153</v>
      </c>
      <c r="I155" s="211">
        <v>33141211</v>
      </c>
      <c r="J155" s="211" t="s">
        <v>1831</v>
      </c>
      <c r="K155" s="213" t="s">
        <v>1832</v>
      </c>
      <c r="L155" s="211" t="s">
        <v>181</v>
      </c>
      <c r="M155" s="211">
        <v>10</v>
      </c>
    </row>
    <row r="156" spans="1:13" ht="39.950000000000003" customHeight="1" x14ac:dyDescent="0.25">
      <c r="A156" s="144">
        <v>154</v>
      </c>
      <c r="B156" s="144" t="s">
        <v>1487</v>
      </c>
      <c r="C156" s="144" t="s">
        <v>1044</v>
      </c>
      <c r="D156" s="143" t="s">
        <v>1265</v>
      </c>
      <c r="E156" s="144" t="s">
        <v>0</v>
      </c>
      <c r="F156" s="144">
        <v>25</v>
      </c>
      <c r="H156" s="211">
        <v>154</v>
      </c>
      <c r="I156" s="211">
        <v>33141211</v>
      </c>
      <c r="J156" s="211" t="s">
        <v>1833</v>
      </c>
      <c r="K156" s="213" t="s">
        <v>1834</v>
      </c>
      <c r="L156" s="211" t="s">
        <v>181</v>
      </c>
      <c r="M156" s="211">
        <v>25</v>
      </c>
    </row>
    <row r="157" spans="1:13" ht="99.95" customHeight="1" x14ac:dyDescent="0.25">
      <c r="A157" s="144">
        <v>155</v>
      </c>
      <c r="B157" s="144" t="s">
        <v>1488</v>
      </c>
      <c r="C157" s="144" t="s">
        <v>1047</v>
      </c>
      <c r="D157" s="143" t="s">
        <v>1329</v>
      </c>
      <c r="E157" s="144" t="s">
        <v>0</v>
      </c>
      <c r="F157" s="144">
        <v>1</v>
      </c>
      <c r="H157" s="211">
        <v>155</v>
      </c>
      <c r="I157" s="211">
        <v>42121150</v>
      </c>
      <c r="J157" s="211" t="s">
        <v>1835</v>
      </c>
      <c r="K157" s="213" t="s">
        <v>1836</v>
      </c>
      <c r="L157" s="211" t="s">
        <v>181</v>
      </c>
      <c r="M157" s="211">
        <v>1</v>
      </c>
    </row>
    <row r="158" spans="1:13" ht="294.95" customHeight="1" x14ac:dyDescent="0.25">
      <c r="A158" s="144">
        <v>156</v>
      </c>
      <c r="B158" s="144" t="s">
        <v>1489</v>
      </c>
      <c r="C158" s="144" t="s">
        <v>1549</v>
      </c>
      <c r="D158" s="195" t="s">
        <v>1155</v>
      </c>
      <c r="E158" s="144" t="s">
        <v>0</v>
      </c>
      <c r="F158" s="144">
        <v>16</v>
      </c>
      <c r="H158" s="211">
        <v>156</v>
      </c>
      <c r="I158" s="211">
        <v>33191120</v>
      </c>
      <c r="J158" s="211" t="s">
        <v>1837</v>
      </c>
      <c r="K158" s="226" t="s">
        <v>1838</v>
      </c>
      <c r="L158" s="211" t="s">
        <v>181</v>
      </c>
      <c r="M158" s="211">
        <v>16</v>
      </c>
    </row>
    <row r="159" spans="1:13" ht="155.1" customHeight="1" x14ac:dyDescent="0.25">
      <c r="A159" s="144">
        <v>157</v>
      </c>
      <c r="B159" s="144" t="s">
        <v>1490</v>
      </c>
      <c r="C159" s="144" t="s">
        <v>1075</v>
      </c>
      <c r="D159" s="143" t="s">
        <v>1266</v>
      </c>
      <c r="E159" s="144" t="s">
        <v>0</v>
      </c>
      <c r="F159" s="144">
        <v>5</v>
      </c>
      <c r="H159" s="211">
        <v>157</v>
      </c>
      <c r="I159" s="211">
        <v>33191130</v>
      </c>
      <c r="J159" s="211" t="s">
        <v>1839</v>
      </c>
      <c r="K159" s="213" t="s">
        <v>1840</v>
      </c>
      <c r="L159" s="211" t="s">
        <v>181</v>
      </c>
      <c r="M159" s="211">
        <v>5</v>
      </c>
    </row>
    <row r="160" spans="1:13" s="202" customFormat="1" ht="65.099999999999994" customHeight="1" x14ac:dyDescent="0.25">
      <c r="A160" s="144">
        <v>158</v>
      </c>
      <c r="B160" s="144" t="s">
        <v>1491</v>
      </c>
      <c r="C160" s="144" t="s">
        <v>1120</v>
      </c>
      <c r="D160" s="143" t="s">
        <v>1330</v>
      </c>
      <c r="E160" s="144" t="s">
        <v>0</v>
      </c>
      <c r="F160" s="144">
        <v>1000</v>
      </c>
      <c r="H160" s="211">
        <v>158</v>
      </c>
      <c r="I160" s="211">
        <v>33141121</v>
      </c>
      <c r="J160" s="211" t="s">
        <v>1841</v>
      </c>
      <c r="K160" s="225" t="s">
        <v>1842</v>
      </c>
      <c r="L160" s="211" t="s">
        <v>181</v>
      </c>
      <c r="M160" s="211">
        <v>1000</v>
      </c>
    </row>
    <row r="161" spans="1:13" s="206" customFormat="1" ht="185.1" customHeight="1" x14ac:dyDescent="0.25">
      <c r="A161" s="144">
        <v>159</v>
      </c>
      <c r="B161" s="144" t="s">
        <v>1492</v>
      </c>
      <c r="C161" s="144" t="s">
        <v>1269</v>
      </c>
      <c r="D161" s="143" t="s">
        <v>1331</v>
      </c>
      <c r="E161" s="144" t="s">
        <v>0</v>
      </c>
      <c r="F161" s="144">
        <v>100</v>
      </c>
      <c r="H161" s="211">
        <v>159</v>
      </c>
      <c r="I161" s="211">
        <v>33141136</v>
      </c>
      <c r="J161" s="211" t="s">
        <v>1843</v>
      </c>
      <c r="K161" s="213" t="s">
        <v>1844</v>
      </c>
      <c r="L161" s="211" t="s">
        <v>181</v>
      </c>
      <c r="M161" s="211">
        <v>100</v>
      </c>
    </row>
    <row r="162" spans="1:13" s="135" customFormat="1" ht="69.95" customHeight="1" x14ac:dyDescent="0.25">
      <c r="A162" s="143">
        <v>160</v>
      </c>
      <c r="B162" s="144" t="s">
        <v>1493</v>
      </c>
      <c r="C162" s="144" t="s">
        <v>1268</v>
      </c>
      <c r="D162" s="143" t="s">
        <v>1267</v>
      </c>
      <c r="E162" s="144" t="s">
        <v>0</v>
      </c>
      <c r="F162" s="144">
        <v>20</v>
      </c>
      <c r="H162" s="216">
        <v>160</v>
      </c>
      <c r="I162" s="216">
        <v>33151200</v>
      </c>
      <c r="J162" s="216" t="s">
        <v>1845</v>
      </c>
      <c r="K162" s="218" t="s">
        <v>1846</v>
      </c>
      <c r="L162" s="216" t="s">
        <v>181</v>
      </c>
      <c r="M162" s="216">
        <v>20</v>
      </c>
    </row>
    <row r="163" spans="1:13" s="135" customFormat="1" ht="69.95" customHeight="1" x14ac:dyDescent="0.25">
      <c r="A163" s="207"/>
      <c r="B163" s="208"/>
      <c r="C163" s="208"/>
      <c r="D163" s="208"/>
      <c r="E163" s="208"/>
      <c r="F163" s="209"/>
      <c r="H163" s="227"/>
      <c r="I163" s="227"/>
      <c r="J163" s="227"/>
      <c r="K163" s="227"/>
      <c r="L163" s="227"/>
      <c r="M163" s="227"/>
    </row>
    <row r="164" spans="1:13" s="136" customFormat="1" ht="20.100000000000001" customHeight="1" x14ac:dyDescent="0.25">
      <c r="A164" s="146" t="s">
        <v>1142</v>
      </c>
      <c r="B164" s="146"/>
      <c r="C164" s="146"/>
      <c r="D164" s="146"/>
      <c r="E164" s="146"/>
      <c r="F164" s="146"/>
      <c r="H164" s="146" t="s">
        <v>1847</v>
      </c>
      <c r="I164" s="146"/>
      <c r="J164" s="146"/>
      <c r="K164" s="146"/>
      <c r="L164" s="146"/>
      <c r="M164" s="146"/>
    </row>
    <row r="165" spans="1:13" s="136" customFormat="1" ht="60" customHeight="1" x14ac:dyDescent="0.25">
      <c r="A165" s="146" t="s">
        <v>1154</v>
      </c>
      <c r="B165" s="146"/>
      <c r="C165" s="146"/>
      <c r="D165" s="146"/>
      <c r="E165" s="146"/>
      <c r="F165" s="146"/>
      <c r="H165" s="146" t="s">
        <v>1848</v>
      </c>
      <c r="I165" s="146"/>
      <c r="J165" s="146"/>
      <c r="K165" s="146"/>
      <c r="L165" s="146"/>
      <c r="M165" s="146"/>
    </row>
    <row r="166" spans="1:13" s="136" customFormat="1" ht="54.95" customHeight="1" x14ac:dyDescent="0.25">
      <c r="A166" s="146" t="s">
        <v>1150</v>
      </c>
      <c r="B166" s="146"/>
      <c r="C166" s="146"/>
      <c r="D166" s="146" t="s">
        <v>136</v>
      </c>
      <c r="E166" s="146"/>
      <c r="F166" s="146"/>
      <c r="H166" s="146" t="s">
        <v>1849</v>
      </c>
      <c r="I166" s="146"/>
      <c r="J166" s="146"/>
      <c r="K166" s="146" t="s">
        <v>136</v>
      </c>
      <c r="L166" s="146"/>
      <c r="M166" s="146"/>
    </row>
    <row r="167" spans="1:13" s="135" customFormat="1" ht="140.1" customHeight="1" x14ac:dyDescent="0.25">
      <c r="A167" s="146" t="s">
        <v>1332</v>
      </c>
      <c r="B167" s="146"/>
      <c r="C167" s="146"/>
      <c r="D167" s="146"/>
      <c r="E167" s="146"/>
      <c r="F167" s="146"/>
      <c r="H167" s="146" t="s">
        <v>1850</v>
      </c>
      <c r="I167" s="146"/>
      <c r="J167" s="146"/>
      <c r="K167" s="146"/>
      <c r="L167" s="146"/>
      <c r="M167" s="146"/>
    </row>
    <row r="168" spans="1:13" s="136" customFormat="1" ht="99.95" customHeight="1" x14ac:dyDescent="0.25">
      <c r="A168" s="146" t="s">
        <v>1148</v>
      </c>
      <c r="B168" s="146"/>
      <c r="C168" s="146"/>
      <c r="D168" s="146"/>
      <c r="E168" s="146"/>
      <c r="F168" s="146"/>
      <c r="H168" s="146" t="s">
        <v>1851</v>
      </c>
      <c r="I168" s="146"/>
      <c r="J168" s="146"/>
      <c r="K168" s="146"/>
      <c r="L168" s="146"/>
      <c r="M168" s="146"/>
    </row>
    <row r="169" spans="1:13" s="135" customFormat="1" ht="45" customHeight="1" x14ac:dyDescent="0.25">
      <c r="A169" s="146" t="s">
        <v>1149</v>
      </c>
      <c r="B169" s="146"/>
      <c r="C169" s="146"/>
      <c r="D169" s="146"/>
      <c r="E169" s="146"/>
      <c r="F169" s="146"/>
      <c r="H169" s="146" t="s">
        <v>1852</v>
      </c>
      <c r="I169" s="146"/>
      <c r="J169" s="146"/>
      <c r="K169" s="146"/>
      <c r="L169" s="146"/>
      <c r="M169" s="146"/>
    </row>
    <row r="170" spans="1:13" s="137" customFormat="1" ht="45" customHeight="1" x14ac:dyDescent="0.25">
      <c r="A170" s="146" t="s">
        <v>1143</v>
      </c>
      <c r="B170" s="146"/>
      <c r="C170" s="146"/>
      <c r="D170" s="146"/>
      <c r="E170" s="146"/>
      <c r="F170" s="146"/>
      <c r="H170" s="146" t="s">
        <v>1853</v>
      </c>
      <c r="I170" s="146"/>
      <c r="J170" s="146"/>
      <c r="K170" s="146"/>
      <c r="L170" s="146"/>
      <c r="M170" s="146"/>
    </row>
    <row r="171" spans="1:13" s="138" customFormat="1" ht="39.950000000000003" customHeight="1" x14ac:dyDescent="0.25">
      <c r="A171" s="146" t="s">
        <v>1144</v>
      </c>
      <c r="B171" s="146"/>
      <c r="C171" s="146"/>
      <c r="D171" s="146"/>
      <c r="E171" s="146"/>
      <c r="F171" s="146"/>
      <c r="H171" s="146" t="s">
        <v>1854</v>
      </c>
      <c r="I171" s="146"/>
      <c r="J171" s="146"/>
      <c r="K171" s="146"/>
      <c r="L171" s="146"/>
      <c r="M171" s="146"/>
    </row>
    <row r="172" spans="1:13" s="137" customFormat="1" ht="30" customHeight="1" x14ac:dyDescent="0.25">
      <c r="A172" s="146" t="s">
        <v>1334</v>
      </c>
      <c r="B172" s="146"/>
      <c r="C172" s="146"/>
      <c r="D172" s="146"/>
      <c r="E172" s="146"/>
      <c r="F172" s="146"/>
      <c r="H172" s="146" t="s">
        <v>1855</v>
      </c>
      <c r="I172" s="146"/>
      <c r="J172" s="146"/>
      <c r="K172" s="146"/>
      <c r="L172" s="146"/>
      <c r="M172" s="146"/>
    </row>
    <row r="173" spans="1:13" s="139" customFormat="1" ht="35.1" customHeight="1" x14ac:dyDescent="0.3">
      <c r="A173" s="146" t="s">
        <v>1145</v>
      </c>
      <c r="B173" s="146"/>
      <c r="C173" s="146"/>
      <c r="D173" s="146"/>
      <c r="E173" s="146"/>
      <c r="F173" s="146"/>
      <c r="H173" s="146" t="s">
        <v>1856</v>
      </c>
      <c r="I173" s="146"/>
      <c r="J173" s="146"/>
      <c r="K173" s="146"/>
      <c r="L173" s="146"/>
      <c r="M173" s="146"/>
    </row>
    <row r="174" spans="1:13" s="135" customFormat="1" ht="24.95" customHeight="1" x14ac:dyDescent="0.25">
      <c r="A174" s="146" t="s">
        <v>1146</v>
      </c>
      <c r="B174" s="146"/>
      <c r="C174" s="146"/>
      <c r="D174" s="146"/>
      <c r="E174" s="146"/>
      <c r="F174" s="146"/>
      <c r="H174" s="146" t="s">
        <v>1857</v>
      </c>
      <c r="I174" s="146"/>
      <c r="J174" s="146"/>
      <c r="K174" s="146"/>
      <c r="L174" s="146"/>
      <c r="M174" s="146"/>
    </row>
    <row r="175" spans="1:13" s="135" customFormat="1" ht="24.95" customHeight="1" x14ac:dyDescent="0.25">
      <c r="A175" s="146" t="s">
        <v>1333</v>
      </c>
      <c r="B175" s="146"/>
      <c r="C175" s="146"/>
      <c r="D175" s="146"/>
      <c r="E175" s="146"/>
      <c r="F175" s="146"/>
      <c r="H175" s="146" t="s">
        <v>1858</v>
      </c>
      <c r="I175" s="146"/>
      <c r="J175" s="146"/>
      <c r="K175" s="146"/>
      <c r="L175" s="146"/>
      <c r="M175" s="146"/>
    </row>
    <row r="176" spans="1:13" ht="15" customHeight="1" x14ac:dyDescent="0.25"/>
    <row r="177" ht="15" customHeight="1" x14ac:dyDescent="0.25"/>
    <row r="178" ht="15" customHeight="1" x14ac:dyDescent="0.25"/>
  </sheetData>
  <mergeCells count="38">
    <mergeCell ref="M86:M87"/>
    <mergeCell ref="H163:M163"/>
    <mergeCell ref="H164:M164"/>
    <mergeCell ref="H165:M165"/>
    <mergeCell ref="H86:H87"/>
    <mergeCell ref="I86:I87"/>
    <mergeCell ref="J86:J87"/>
    <mergeCell ref="K86:K87"/>
    <mergeCell ref="L86:L87"/>
    <mergeCell ref="H174:M174"/>
    <mergeCell ref="H175:M175"/>
    <mergeCell ref="H169:M169"/>
    <mergeCell ref="H170:M170"/>
    <mergeCell ref="H171:M171"/>
    <mergeCell ref="H172:M172"/>
    <mergeCell ref="H173:M173"/>
    <mergeCell ref="H166:M166"/>
    <mergeCell ref="H167:M167"/>
    <mergeCell ref="H168:M168"/>
    <mergeCell ref="A163:F163"/>
    <mergeCell ref="A170:F170"/>
    <mergeCell ref="A164:F164"/>
    <mergeCell ref="A165:F165"/>
    <mergeCell ref="A166:F166"/>
    <mergeCell ref="D86:D87"/>
    <mergeCell ref="C86:C87"/>
    <mergeCell ref="B86:B87"/>
    <mergeCell ref="A86:A87"/>
    <mergeCell ref="A175:F175"/>
    <mergeCell ref="E86:E87"/>
    <mergeCell ref="F86:F87"/>
    <mergeCell ref="A171:F171"/>
    <mergeCell ref="A172:F172"/>
    <mergeCell ref="A173:F173"/>
    <mergeCell ref="A174:F174"/>
    <mergeCell ref="A167:F167"/>
    <mergeCell ref="A168:F168"/>
    <mergeCell ref="A169:F169"/>
  </mergeCells>
  <conditionalFormatting sqref="D162">
    <cfRule type="cellIs" dxfId="0" priority="1" operator="equal">
      <formula>"MISSING"</formula>
    </cfRule>
  </conditionalFormatting>
  <pageMargins left="0.19685039370078741" right="0.19685039370078741" top="0.19685039370078741" bottom="0.19685039370078741" header="0" footer="0"/>
  <pageSetup paperSize="9" scale="43"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467"/>
  <sheetViews>
    <sheetView topLeftCell="A25" workbookViewId="0">
      <selection sqref="A1:XFD1048576"/>
    </sheetView>
  </sheetViews>
  <sheetFormatPr defaultRowHeight="15" x14ac:dyDescent="0.25"/>
  <cols>
    <col min="1" max="1" width="4.140625" style="8" bestFit="1" customWidth="1"/>
    <col min="2" max="2" width="11.140625" style="8" customWidth="1"/>
    <col min="3" max="3" width="24" style="17" hidden="1" customWidth="1"/>
    <col min="4" max="4" width="23" style="17" customWidth="1"/>
    <col min="5" max="5" width="87.5703125" style="17" customWidth="1"/>
    <col min="6" max="6" width="5.140625" style="8" bestFit="1" customWidth="1"/>
    <col min="7" max="7" width="8.85546875" style="8" bestFit="1" customWidth="1"/>
    <col min="8" max="8" width="11.7109375" style="18" customWidth="1"/>
    <col min="9" max="9" width="13.85546875" style="8" customWidth="1"/>
    <col min="10" max="12" width="0" style="83" hidden="1" customWidth="1"/>
    <col min="13" max="13" width="46.28515625" style="17" customWidth="1"/>
    <col min="14" max="14" width="80.5703125" style="17" customWidth="1"/>
    <col min="15" max="16384" width="9.140625" style="17"/>
  </cols>
  <sheetData>
    <row r="1" spans="1:14" s="72" customFormat="1" ht="19.5" x14ac:dyDescent="0.25">
      <c r="A1" s="147" t="s">
        <v>79</v>
      </c>
      <c r="B1" s="147"/>
      <c r="C1" s="148" t="s">
        <v>502</v>
      </c>
      <c r="D1" s="148"/>
      <c r="E1" s="149"/>
      <c r="F1" s="148"/>
      <c r="G1" s="148"/>
      <c r="H1" s="23"/>
      <c r="I1" s="23"/>
      <c r="J1" s="81"/>
      <c r="K1" s="81"/>
      <c r="L1" s="81"/>
      <c r="N1" s="124"/>
    </row>
    <row r="2" spans="1:14" s="72" customFormat="1" ht="19.5" x14ac:dyDescent="0.25">
      <c r="A2" s="147" t="s">
        <v>80</v>
      </c>
      <c r="B2" s="147"/>
      <c r="C2" s="147" t="s">
        <v>503</v>
      </c>
      <c r="D2" s="147"/>
      <c r="E2" s="150"/>
      <c r="F2" s="147"/>
      <c r="G2" s="147"/>
      <c r="H2" s="23"/>
      <c r="I2" s="23"/>
      <c r="J2" s="81"/>
      <c r="K2" s="81"/>
      <c r="L2" s="81"/>
      <c r="N2" s="124"/>
    </row>
    <row r="3" spans="1:14" s="73" customFormat="1" x14ac:dyDescent="0.25">
      <c r="A3" s="17"/>
      <c r="B3" s="151" t="s">
        <v>81</v>
      </c>
      <c r="C3" s="151"/>
      <c r="D3" s="151"/>
      <c r="E3" s="152"/>
      <c r="F3" s="151"/>
      <c r="G3" s="151"/>
      <c r="H3" s="151"/>
      <c r="I3" s="24"/>
      <c r="J3" s="81"/>
      <c r="K3" s="81"/>
      <c r="L3" s="81"/>
      <c r="N3" s="17"/>
    </row>
    <row r="4" spans="1:14" s="22" customFormat="1" ht="94.5" customHeight="1" x14ac:dyDescent="0.25">
      <c r="A4" s="1" t="s">
        <v>82</v>
      </c>
      <c r="B4" s="1" t="s">
        <v>83</v>
      </c>
      <c r="C4" s="32" t="s">
        <v>84</v>
      </c>
      <c r="D4" s="1" t="s">
        <v>85</v>
      </c>
      <c r="E4" s="1" t="s">
        <v>86</v>
      </c>
      <c r="F4" s="1" t="s">
        <v>87</v>
      </c>
      <c r="G4" s="1" t="s">
        <v>88</v>
      </c>
      <c r="H4" s="1" t="s">
        <v>89</v>
      </c>
      <c r="I4" s="21" t="s">
        <v>90</v>
      </c>
      <c r="J4" s="82"/>
      <c r="K4" s="82"/>
      <c r="L4" s="82"/>
      <c r="N4" s="39"/>
    </row>
    <row r="5" spans="1:14" ht="45" x14ac:dyDescent="0.25">
      <c r="A5" s="2">
        <v>1</v>
      </c>
      <c r="B5" s="10">
        <v>33691160</v>
      </c>
      <c r="C5" s="3" t="s">
        <v>4</v>
      </c>
      <c r="D5" s="3" t="s">
        <v>4</v>
      </c>
      <c r="E5" s="3" t="s">
        <v>382</v>
      </c>
      <c r="F5" s="2" t="s">
        <v>0</v>
      </c>
      <c r="G5" s="2">
        <v>1200</v>
      </c>
      <c r="H5" s="13">
        <v>35</v>
      </c>
      <c r="I5" s="13">
        <f t="shared" ref="I5:I39" si="0">G5*H5</f>
        <v>42000</v>
      </c>
    </row>
    <row r="6" spans="1:14" ht="30" x14ac:dyDescent="0.25">
      <c r="A6" s="2">
        <v>2</v>
      </c>
      <c r="B6" s="10">
        <v>33691160</v>
      </c>
      <c r="C6" s="3" t="s">
        <v>5</v>
      </c>
      <c r="D6" s="3" t="s">
        <v>5</v>
      </c>
      <c r="E6" s="3" t="s">
        <v>383</v>
      </c>
      <c r="F6" s="2" t="s">
        <v>0</v>
      </c>
      <c r="G6" s="2">
        <v>400</v>
      </c>
      <c r="H6" s="13">
        <v>35</v>
      </c>
      <c r="I6" s="13">
        <f t="shared" si="0"/>
        <v>14000</v>
      </c>
    </row>
    <row r="7" spans="1:14" ht="45" x14ac:dyDescent="0.25">
      <c r="A7" s="2">
        <v>3</v>
      </c>
      <c r="B7" s="10">
        <v>33691160</v>
      </c>
      <c r="C7" s="3" t="s">
        <v>6</v>
      </c>
      <c r="D7" s="3" t="s">
        <v>6</v>
      </c>
      <c r="E7" s="3" t="s">
        <v>387</v>
      </c>
      <c r="F7" s="2" t="s">
        <v>0</v>
      </c>
      <c r="G7" s="2">
        <v>2400</v>
      </c>
      <c r="H7" s="13">
        <v>35</v>
      </c>
      <c r="I7" s="13">
        <f t="shared" si="0"/>
        <v>84000</v>
      </c>
    </row>
    <row r="8" spans="1:14" ht="30" x14ac:dyDescent="0.25">
      <c r="A8" s="2">
        <v>4</v>
      </c>
      <c r="B8" s="10">
        <v>33691160</v>
      </c>
      <c r="C8" s="3" t="s">
        <v>7</v>
      </c>
      <c r="D8" s="3" t="s">
        <v>7</v>
      </c>
      <c r="E8" s="3" t="s">
        <v>388</v>
      </c>
      <c r="F8" s="2" t="s">
        <v>0</v>
      </c>
      <c r="G8" s="2">
        <v>400</v>
      </c>
      <c r="H8" s="13">
        <v>35</v>
      </c>
      <c r="I8" s="13">
        <f t="shared" si="0"/>
        <v>14000</v>
      </c>
    </row>
    <row r="9" spans="1:14" ht="30" x14ac:dyDescent="0.25">
      <c r="A9" s="2">
        <v>5</v>
      </c>
      <c r="B9" s="10">
        <v>33691160</v>
      </c>
      <c r="C9" s="3" t="s">
        <v>8</v>
      </c>
      <c r="D9" s="3" t="s">
        <v>8</v>
      </c>
      <c r="E9" s="3" t="s">
        <v>390</v>
      </c>
      <c r="F9" s="2" t="s">
        <v>0</v>
      </c>
      <c r="G9" s="2">
        <v>400</v>
      </c>
      <c r="H9" s="13">
        <v>35</v>
      </c>
      <c r="I9" s="13">
        <f t="shared" si="0"/>
        <v>14000</v>
      </c>
    </row>
    <row r="10" spans="1:14" ht="30" x14ac:dyDescent="0.25">
      <c r="A10" s="2">
        <v>6</v>
      </c>
      <c r="B10" s="10">
        <v>33691160</v>
      </c>
      <c r="C10" s="3" t="s">
        <v>9</v>
      </c>
      <c r="D10" s="3" t="s">
        <v>9</v>
      </c>
      <c r="E10" s="3" t="s">
        <v>392</v>
      </c>
      <c r="F10" s="2" t="s">
        <v>0</v>
      </c>
      <c r="G10" s="2">
        <v>2400</v>
      </c>
      <c r="H10" s="13">
        <v>35</v>
      </c>
      <c r="I10" s="13">
        <f t="shared" si="0"/>
        <v>84000</v>
      </c>
    </row>
    <row r="11" spans="1:14" ht="45" x14ac:dyDescent="0.25">
      <c r="A11" s="2">
        <v>7</v>
      </c>
      <c r="B11" s="10">
        <v>33141211</v>
      </c>
      <c r="C11" s="3" t="s">
        <v>10</v>
      </c>
      <c r="D11" s="3" t="s">
        <v>91</v>
      </c>
      <c r="E11" s="3" t="s">
        <v>11</v>
      </c>
      <c r="F11" s="2" t="s">
        <v>2</v>
      </c>
      <c r="G11" s="2">
        <v>7000</v>
      </c>
      <c r="H11" s="13">
        <v>35</v>
      </c>
      <c r="I11" s="13">
        <f t="shared" si="0"/>
        <v>245000</v>
      </c>
    </row>
    <row r="12" spans="1:14" ht="30" x14ac:dyDescent="0.25">
      <c r="A12" s="2">
        <v>8</v>
      </c>
      <c r="B12" s="10">
        <v>33691160</v>
      </c>
      <c r="C12" s="3" t="s">
        <v>12</v>
      </c>
      <c r="D12" s="3" t="s">
        <v>12</v>
      </c>
      <c r="E12" s="3" t="s">
        <v>394</v>
      </c>
      <c r="F12" s="2" t="s">
        <v>0</v>
      </c>
      <c r="G12" s="2">
        <v>800</v>
      </c>
      <c r="H12" s="13">
        <v>35</v>
      </c>
      <c r="I12" s="13">
        <f t="shared" si="0"/>
        <v>28000</v>
      </c>
    </row>
    <row r="13" spans="1:14" s="115" customFormat="1" ht="30" x14ac:dyDescent="0.25">
      <c r="A13" s="98">
        <v>10</v>
      </c>
      <c r="B13" s="111">
        <v>33691160</v>
      </c>
      <c r="C13" s="112" t="s">
        <v>14</v>
      </c>
      <c r="D13" s="112" t="s">
        <v>14</v>
      </c>
      <c r="E13" s="112" t="s">
        <v>397</v>
      </c>
      <c r="F13" s="113" t="s">
        <v>0</v>
      </c>
      <c r="G13" s="113">
        <v>2000</v>
      </c>
      <c r="H13" s="102">
        <v>35</v>
      </c>
      <c r="I13" s="102">
        <f t="shared" si="0"/>
        <v>70000</v>
      </c>
      <c r="J13" s="114"/>
      <c r="K13" s="114"/>
      <c r="L13" s="114"/>
      <c r="M13" s="115" t="s">
        <v>1050</v>
      </c>
    </row>
    <row r="14" spans="1:14" ht="45" x14ac:dyDescent="0.25">
      <c r="A14" s="2">
        <v>11</v>
      </c>
      <c r="B14" s="10">
        <v>33691160</v>
      </c>
      <c r="C14" s="3" t="s">
        <v>15</v>
      </c>
      <c r="D14" s="3" t="s">
        <v>15</v>
      </c>
      <c r="E14" s="3" t="s">
        <v>16</v>
      </c>
      <c r="F14" s="2" t="s">
        <v>0</v>
      </c>
      <c r="G14" s="2">
        <v>600</v>
      </c>
      <c r="H14" s="13">
        <v>35</v>
      </c>
      <c r="I14" s="13">
        <f t="shared" si="0"/>
        <v>21000</v>
      </c>
    </row>
    <row r="15" spans="1:14" ht="30" x14ac:dyDescent="0.25">
      <c r="A15" s="2">
        <v>13</v>
      </c>
      <c r="B15" s="10">
        <v>33691160</v>
      </c>
      <c r="C15" s="3" t="s">
        <v>18</v>
      </c>
      <c r="D15" s="3" t="s">
        <v>18</v>
      </c>
      <c r="E15" s="3" t="s">
        <v>400</v>
      </c>
      <c r="F15" s="2" t="s">
        <v>0</v>
      </c>
      <c r="G15" s="2">
        <v>2600</v>
      </c>
      <c r="H15" s="13">
        <v>35</v>
      </c>
      <c r="I15" s="13">
        <f t="shared" si="0"/>
        <v>91000</v>
      </c>
    </row>
    <row r="16" spans="1:14" ht="30" x14ac:dyDescent="0.25">
      <c r="A16" s="2">
        <v>17</v>
      </c>
      <c r="B16" s="10">
        <v>33691160</v>
      </c>
      <c r="C16" s="3" t="s">
        <v>22</v>
      </c>
      <c r="D16" s="3" t="s">
        <v>22</v>
      </c>
      <c r="E16" s="3" t="s">
        <v>403</v>
      </c>
      <c r="F16" s="2" t="s">
        <v>0</v>
      </c>
      <c r="G16" s="2">
        <v>1000</v>
      </c>
      <c r="H16" s="13">
        <v>35</v>
      </c>
      <c r="I16" s="13">
        <f t="shared" si="0"/>
        <v>35000</v>
      </c>
    </row>
    <row r="17" spans="1:14" ht="30" x14ac:dyDescent="0.25">
      <c r="A17" s="2">
        <v>19</v>
      </c>
      <c r="B17" s="10">
        <v>33691160</v>
      </c>
      <c r="C17" s="3" t="s">
        <v>24</v>
      </c>
      <c r="D17" s="3" t="s">
        <v>24</v>
      </c>
      <c r="E17" s="3" t="s">
        <v>406</v>
      </c>
      <c r="F17" s="2" t="s">
        <v>0</v>
      </c>
      <c r="G17" s="2">
        <v>3000</v>
      </c>
      <c r="H17" s="13">
        <v>35</v>
      </c>
      <c r="I17" s="13">
        <f t="shared" si="0"/>
        <v>105000</v>
      </c>
    </row>
    <row r="18" spans="1:14" ht="75" x14ac:dyDescent="0.25">
      <c r="A18" s="2">
        <v>22</v>
      </c>
      <c r="B18" s="10">
        <v>33691173</v>
      </c>
      <c r="C18" s="3" t="s">
        <v>27</v>
      </c>
      <c r="D18" s="3" t="s">
        <v>27</v>
      </c>
      <c r="E18" s="3" t="s">
        <v>28</v>
      </c>
      <c r="F18" s="2" t="s">
        <v>0</v>
      </c>
      <c r="G18" s="2">
        <v>3000</v>
      </c>
      <c r="H18" s="13">
        <v>100</v>
      </c>
      <c r="I18" s="13">
        <f t="shared" si="0"/>
        <v>300000</v>
      </c>
    </row>
    <row r="19" spans="1:14" s="99" customFormat="1" ht="60" x14ac:dyDescent="0.25">
      <c r="A19" s="98">
        <v>24</v>
      </c>
      <c r="B19" s="109">
        <v>33691422</v>
      </c>
      <c r="C19" s="100" t="s">
        <v>30</v>
      </c>
      <c r="D19" s="100" t="s">
        <v>30</v>
      </c>
      <c r="E19" s="100" t="s">
        <v>31</v>
      </c>
      <c r="F19" s="98" t="s">
        <v>3</v>
      </c>
      <c r="G19" s="98">
        <v>4</v>
      </c>
      <c r="H19" s="102">
        <v>200000</v>
      </c>
      <c r="I19" s="102">
        <f t="shared" si="0"/>
        <v>800000</v>
      </c>
      <c r="J19" s="103"/>
      <c r="K19" s="103"/>
      <c r="L19" s="103"/>
    </row>
    <row r="20" spans="1:14" s="99" customFormat="1" ht="45" x14ac:dyDescent="0.25">
      <c r="A20" s="98">
        <v>28</v>
      </c>
      <c r="B20" s="109">
        <v>33691173</v>
      </c>
      <c r="C20" s="100" t="s">
        <v>35</v>
      </c>
      <c r="D20" s="100" t="s">
        <v>35</v>
      </c>
      <c r="E20" s="100" t="s">
        <v>36</v>
      </c>
      <c r="F20" s="98" t="s">
        <v>0</v>
      </c>
      <c r="G20" s="98">
        <v>3</v>
      </c>
      <c r="H20" s="102">
        <v>60000</v>
      </c>
      <c r="I20" s="102">
        <f t="shared" si="0"/>
        <v>180000</v>
      </c>
      <c r="J20" s="103"/>
      <c r="K20" s="103"/>
      <c r="L20" s="103"/>
    </row>
    <row r="21" spans="1:14" s="99" customFormat="1" ht="105" x14ac:dyDescent="0.25">
      <c r="A21" s="98">
        <v>29</v>
      </c>
      <c r="B21" s="109">
        <v>33791300</v>
      </c>
      <c r="C21" s="100" t="s">
        <v>37</v>
      </c>
      <c r="D21" s="100" t="s">
        <v>37</v>
      </c>
      <c r="E21" s="99" t="s">
        <v>177</v>
      </c>
      <c r="F21" s="98" t="s">
        <v>0</v>
      </c>
      <c r="G21" s="98">
        <v>1</v>
      </c>
      <c r="H21" s="102">
        <v>20000</v>
      </c>
      <c r="I21" s="102">
        <f t="shared" si="0"/>
        <v>20000</v>
      </c>
      <c r="J21" s="103"/>
      <c r="K21" s="103"/>
      <c r="L21" s="103"/>
    </row>
    <row r="22" spans="1:14" s="99" customFormat="1" ht="210" x14ac:dyDescent="0.25">
      <c r="A22" s="98">
        <v>47</v>
      </c>
      <c r="B22" s="109" t="s">
        <v>1</v>
      </c>
      <c r="C22" s="100" t="s">
        <v>55</v>
      </c>
      <c r="D22" s="100" t="s">
        <v>55</v>
      </c>
      <c r="E22" s="100" t="s">
        <v>56</v>
      </c>
      <c r="F22" s="98" t="s">
        <v>0</v>
      </c>
      <c r="G22" s="98">
        <v>2</v>
      </c>
      <c r="H22" s="102">
        <v>26900</v>
      </c>
      <c r="I22" s="102">
        <f t="shared" si="0"/>
        <v>53800</v>
      </c>
      <c r="J22" s="103"/>
      <c r="K22" s="103"/>
      <c r="L22" s="103"/>
    </row>
    <row r="23" spans="1:14" s="99" customFormat="1" ht="225" x14ac:dyDescent="0.25">
      <c r="A23" s="98">
        <v>51</v>
      </c>
      <c r="B23" s="109" t="s">
        <v>1</v>
      </c>
      <c r="C23" s="100" t="s">
        <v>60</v>
      </c>
      <c r="D23" s="100" t="s">
        <v>60</v>
      </c>
      <c r="E23" s="100" t="s">
        <v>61</v>
      </c>
      <c r="F23" s="98" t="s">
        <v>0</v>
      </c>
      <c r="G23" s="98">
        <v>1</v>
      </c>
      <c r="H23" s="102">
        <v>61000</v>
      </c>
      <c r="I23" s="102">
        <f t="shared" si="0"/>
        <v>61000</v>
      </c>
      <c r="J23" s="103"/>
      <c r="K23" s="103"/>
      <c r="L23" s="103"/>
    </row>
    <row r="24" spans="1:14" s="99" customFormat="1" ht="75" x14ac:dyDescent="0.25">
      <c r="A24" s="98">
        <v>66</v>
      </c>
      <c r="B24" s="109" t="s">
        <v>1</v>
      </c>
      <c r="C24" s="100" t="s">
        <v>76</v>
      </c>
      <c r="D24" s="100" t="s">
        <v>76</v>
      </c>
      <c r="E24" s="100" t="s">
        <v>409</v>
      </c>
      <c r="F24" s="98" t="s">
        <v>0</v>
      </c>
      <c r="G24" s="98">
        <v>1</v>
      </c>
      <c r="H24" s="102">
        <v>45000</v>
      </c>
      <c r="I24" s="102">
        <f t="shared" si="0"/>
        <v>45000</v>
      </c>
      <c r="J24" s="103"/>
      <c r="K24" s="103"/>
      <c r="L24" s="103"/>
    </row>
    <row r="25" spans="1:14" s="99" customFormat="1" ht="75" x14ac:dyDescent="0.25">
      <c r="A25" s="98">
        <v>67</v>
      </c>
      <c r="B25" s="98">
        <v>33691162</v>
      </c>
      <c r="C25" s="100" t="s">
        <v>77</v>
      </c>
      <c r="D25" s="100" t="s">
        <v>77</v>
      </c>
      <c r="E25" s="100" t="s">
        <v>137</v>
      </c>
      <c r="F25" s="98" t="s">
        <v>0</v>
      </c>
      <c r="G25" s="98">
        <v>1</v>
      </c>
      <c r="H25" s="102">
        <v>45000</v>
      </c>
      <c r="I25" s="102">
        <f t="shared" si="0"/>
        <v>45000</v>
      </c>
      <c r="J25" s="103"/>
      <c r="K25" s="103"/>
      <c r="L25" s="103"/>
    </row>
    <row r="26" spans="1:14" s="74" customFormat="1" ht="330" x14ac:dyDescent="0.25">
      <c r="A26" s="2">
        <v>68</v>
      </c>
      <c r="B26" s="2">
        <v>33621641</v>
      </c>
      <c r="C26" s="33"/>
      <c r="D26" s="3" t="s">
        <v>112</v>
      </c>
      <c r="E26" s="11" t="s">
        <v>138</v>
      </c>
      <c r="F26" s="2" t="s">
        <v>0</v>
      </c>
      <c r="G26" s="2">
        <v>1000</v>
      </c>
      <c r="H26" s="5">
        <v>3850</v>
      </c>
      <c r="I26" s="13">
        <f t="shared" si="0"/>
        <v>3850000</v>
      </c>
      <c r="J26" s="81"/>
      <c r="K26" s="81"/>
      <c r="L26" s="81"/>
      <c r="N26" s="125"/>
    </row>
    <row r="27" spans="1:14" s="115" customFormat="1" ht="90" x14ac:dyDescent="0.25">
      <c r="A27" s="98">
        <v>70</v>
      </c>
      <c r="B27" s="111">
        <v>33111490</v>
      </c>
      <c r="C27" s="112" t="s">
        <v>78</v>
      </c>
      <c r="D27" s="112" t="s">
        <v>78</v>
      </c>
      <c r="E27" s="112" t="s">
        <v>174</v>
      </c>
      <c r="F27" s="113" t="s">
        <v>0</v>
      </c>
      <c r="G27" s="113">
        <v>4</v>
      </c>
      <c r="H27" s="102">
        <v>7000</v>
      </c>
      <c r="I27" s="102">
        <f t="shared" si="0"/>
        <v>28000</v>
      </c>
      <c r="J27" s="114"/>
      <c r="K27" s="114"/>
      <c r="L27" s="114"/>
    </row>
    <row r="28" spans="1:14" s="107" customFormat="1" ht="75" x14ac:dyDescent="0.25">
      <c r="A28" s="98">
        <v>80</v>
      </c>
      <c r="B28" s="98">
        <v>33621640</v>
      </c>
      <c r="C28" s="104" t="s">
        <v>92</v>
      </c>
      <c r="D28" s="104" t="s">
        <v>93</v>
      </c>
      <c r="E28" s="100" t="s">
        <v>94</v>
      </c>
      <c r="F28" s="98" t="s">
        <v>0</v>
      </c>
      <c r="G28" s="98">
        <v>360</v>
      </c>
      <c r="H28" s="101">
        <v>50</v>
      </c>
      <c r="I28" s="102">
        <f t="shared" si="0"/>
        <v>18000</v>
      </c>
      <c r="J28" s="106"/>
      <c r="K28" s="106"/>
      <c r="L28" s="106"/>
      <c r="N28" s="126"/>
    </row>
    <row r="29" spans="1:14" s="107" customFormat="1" ht="75" x14ac:dyDescent="0.25">
      <c r="A29" s="98">
        <v>81</v>
      </c>
      <c r="B29" s="98">
        <v>33691176</v>
      </c>
      <c r="C29" s="108" t="s">
        <v>95</v>
      </c>
      <c r="D29" s="104" t="s">
        <v>96</v>
      </c>
      <c r="E29" s="104" t="s">
        <v>97</v>
      </c>
      <c r="F29" s="98" t="s">
        <v>0</v>
      </c>
      <c r="G29" s="98">
        <v>360</v>
      </c>
      <c r="H29" s="101">
        <v>200</v>
      </c>
      <c r="I29" s="102">
        <f t="shared" si="0"/>
        <v>72000</v>
      </c>
      <c r="J29" s="106"/>
      <c r="K29" s="106"/>
      <c r="L29" s="106"/>
      <c r="N29" s="126"/>
    </row>
    <row r="30" spans="1:14" s="107" customFormat="1" ht="90" x14ac:dyDescent="0.25">
      <c r="A30" s="98">
        <v>82</v>
      </c>
      <c r="B30" s="98">
        <v>33621640</v>
      </c>
      <c r="C30" s="104" t="s">
        <v>98</v>
      </c>
      <c r="D30" s="104" t="s">
        <v>99</v>
      </c>
      <c r="E30" s="105" t="s">
        <v>100</v>
      </c>
      <c r="F30" s="98" t="s">
        <v>0</v>
      </c>
      <c r="G30" s="98">
        <v>10</v>
      </c>
      <c r="H30" s="101">
        <v>900</v>
      </c>
      <c r="I30" s="102">
        <f t="shared" si="0"/>
        <v>9000</v>
      </c>
      <c r="J30" s="106"/>
      <c r="K30" s="106"/>
      <c r="L30" s="106"/>
      <c r="N30" s="126"/>
    </row>
    <row r="31" spans="1:14" s="99" customFormat="1" ht="75" x14ac:dyDescent="0.25">
      <c r="A31" s="98">
        <v>83</v>
      </c>
      <c r="B31" s="98">
        <v>33691176</v>
      </c>
      <c r="D31" s="100" t="s">
        <v>101</v>
      </c>
      <c r="E31" s="99" t="s">
        <v>102</v>
      </c>
      <c r="F31" s="98" t="s">
        <v>0</v>
      </c>
      <c r="G31" s="98">
        <v>12</v>
      </c>
      <c r="H31" s="101">
        <v>4500</v>
      </c>
      <c r="I31" s="102">
        <f t="shared" si="0"/>
        <v>54000</v>
      </c>
      <c r="J31" s="103"/>
      <c r="K31" s="103"/>
      <c r="L31" s="103"/>
    </row>
    <row r="32" spans="1:14" ht="90" x14ac:dyDescent="0.25">
      <c r="A32" s="2">
        <v>84</v>
      </c>
      <c r="B32" s="26">
        <v>33691176</v>
      </c>
      <c r="C32" s="11" t="s">
        <v>103</v>
      </c>
      <c r="D32" s="4" t="s">
        <v>103</v>
      </c>
      <c r="E32" s="36" t="s">
        <v>104</v>
      </c>
      <c r="F32" s="2" t="s">
        <v>0</v>
      </c>
      <c r="G32" s="2">
        <v>10</v>
      </c>
      <c r="H32" s="6">
        <v>4200</v>
      </c>
      <c r="I32" s="13">
        <f t="shared" si="0"/>
        <v>42000</v>
      </c>
    </row>
    <row r="33" spans="1:14" ht="120" x14ac:dyDescent="0.25">
      <c r="A33" s="2">
        <v>85</v>
      </c>
      <c r="B33" s="26">
        <v>33611440</v>
      </c>
      <c r="C33" s="11" t="s">
        <v>105</v>
      </c>
      <c r="D33" s="4" t="s">
        <v>106</v>
      </c>
      <c r="E33" s="27" t="s">
        <v>108</v>
      </c>
      <c r="F33" s="2" t="s">
        <v>0</v>
      </c>
      <c r="G33" s="2">
        <v>50</v>
      </c>
      <c r="H33" s="6">
        <v>280</v>
      </c>
      <c r="I33" s="13">
        <f t="shared" si="0"/>
        <v>14000</v>
      </c>
    </row>
    <row r="34" spans="1:14" ht="90" x14ac:dyDescent="0.25">
      <c r="A34" s="2">
        <v>86</v>
      </c>
      <c r="B34" s="26">
        <v>33691140</v>
      </c>
      <c r="C34" s="11"/>
      <c r="D34" s="4" t="s">
        <v>107</v>
      </c>
      <c r="E34" s="4" t="s">
        <v>109</v>
      </c>
      <c r="F34" s="2" t="s">
        <v>0</v>
      </c>
      <c r="G34" s="2">
        <v>100</v>
      </c>
      <c r="H34" s="6">
        <v>280</v>
      </c>
      <c r="I34" s="13">
        <f t="shared" si="0"/>
        <v>28000</v>
      </c>
    </row>
    <row r="35" spans="1:14" ht="75" x14ac:dyDescent="0.25">
      <c r="A35" s="2">
        <v>87</v>
      </c>
      <c r="B35" s="26">
        <v>33691176</v>
      </c>
      <c r="C35" s="11"/>
      <c r="D35" s="4" t="s">
        <v>110</v>
      </c>
      <c r="E35" s="4" t="s">
        <v>111</v>
      </c>
      <c r="F35" s="2" t="s">
        <v>0</v>
      </c>
      <c r="G35" s="2">
        <v>480</v>
      </c>
      <c r="H35" s="6">
        <v>205</v>
      </c>
      <c r="I35" s="13">
        <f t="shared" si="0"/>
        <v>98400</v>
      </c>
    </row>
    <row r="36" spans="1:14" s="99" customFormat="1" ht="75" x14ac:dyDescent="0.25">
      <c r="A36" s="98">
        <v>88</v>
      </c>
      <c r="B36" s="98">
        <v>33691176</v>
      </c>
      <c r="C36" s="99" t="s">
        <v>140</v>
      </c>
      <c r="D36" s="104" t="s">
        <v>139</v>
      </c>
      <c r="E36" s="100" t="s">
        <v>117</v>
      </c>
      <c r="F36" s="98" t="s">
        <v>0</v>
      </c>
      <c r="G36" s="98">
        <v>20</v>
      </c>
      <c r="H36" s="110">
        <v>3500</v>
      </c>
      <c r="I36" s="102">
        <f t="shared" si="0"/>
        <v>70000</v>
      </c>
      <c r="J36" s="103"/>
      <c r="K36" s="103"/>
      <c r="L36" s="103"/>
    </row>
    <row r="37" spans="1:14" s="99" customFormat="1" ht="90" x14ac:dyDescent="0.25">
      <c r="A37" s="98">
        <v>89</v>
      </c>
      <c r="B37" s="98">
        <v>33691176</v>
      </c>
      <c r="C37" s="104" t="s">
        <v>141</v>
      </c>
      <c r="D37" s="104" t="s">
        <v>120</v>
      </c>
      <c r="E37" s="104" t="s">
        <v>118</v>
      </c>
      <c r="F37" s="98" t="s">
        <v>0</v>
      </c>
      <c r="G37" s="98">
        <v>20</v>
      </c>
      <c r="H37" s="110">
        <v>400</v>
      </c>
      <c r="I37" s="102">
        <f t="shared" si="0"/>
        <v>8000</v>
      </c>
      <c r="J37" s="103"/>
      <c r="K37" s="103"/>
      <c r="L37" s="103"/>
    </row>
    <row r="38" spans="1:14" ht="75" x14ac:dyDescent="0.25">
      <c r="A38" s="2">
        <v>90</v>
      </c>
      <c r="B38" s="26">
        <v>33691176</v>
      </c>
      <c r="C38" s="4" t="s">
        <v>142</v>
      </c>
      <c r="D38" s="4" t="s">
        <v>122</v>
      </c>
      <c r="E38" s="4" t="s">
        <v>121</v>
      </c>
      <c r="F38" s="2" t="s">
        <v>0</v>
      </c>
      <c r="G38" s="2">
        <v>30</v>
      </c>
      <c r="H38" s="6">
        <v>350</v>
      </c>
      <c r="I38" s="13">
        <f t="shared" si="0"/>
        <v>10500</v>
      </c>
    </row>
    <row r="39" spans="1:14" s="75" customFormat="1" ht="75" x14ac:dyDescent="0.25">
      <c r="A39" s="56">
        <v>74</v>
      </c>
      <c r="B39" s="57">
        <v>33661135</v>
      </c>
      <c r="C39" s="58" t="s">
        <v>439</v>
      </c>
      <c r="D39" s="59" t="s">
        <v>440</v>
      </c>
      <c r="E39" s="60" t="s">
        <v>441</v>
      </c>
      <c r="F39" s="51" t="s">
        <v>0</v>
      </c>
      <c r="G39" s="51">
        <v>2000</v>
      </c>
      <c r="H39" s="53">
        <v>400</v>
      </c>
      <c r="I39" s="53">
        <f t="shared" si="0"/>
        <v>800000</v>
      </c>
      <c r="J39" s="84"/>
      <c r="K39" s="84"/>
      <c r="L39" s="84"/>
      <c r="N39" s="127"/>
    </row>
    <row r="40" spans="1:14" s="75" customFormat="1" ht="90" x14ac:dyDescent="0.25">
      <c r="A40" s="56">
        <v>17</v>
      </c>
      <c r="B40" s="57">
        <v>33661147</v>
      </c>
      <c r="C40" s="58" t="s">
        <v>442</v>
      </c>
      <c r="D40" s="59" t="s">
        <v>443</v>
      </c>
      <c r="E40" s="60" t="s">
        <v>444</v>
      </c>
      <c r="F40" s="51" t="s">
        <v>0</v>
      </c>
      <c r="G40" s="51">
        <v>400</v>
      </c>
      <c r="H40" s="53">
        <v>44.5</v>
      </c>
      <c r="I40" s="53">
        <v>35600</v>
      </c>
      <c r="J40" s="84"/>
      <c r="K40" s="84"/>
      <c r="L40" s="84"/>
      <c r="N40" s="127"/>
    </row>
    <row r="41" spans="1:14" s="75" customFormat="1" ht="75" x14ac:dyDescent="0.25">
      <c r="A41" s="56">
        <v>118</v>
      </c>
      <c r="B41" s="57">
        <v>33621140</v>
      </c>
      <c r="C41" s="58" t="s">
        <v>445</v>
      </c>
      <c r="D41" s="59" t="s">
        <v>446</v>
      </c>
      <c r="E41" s="60" t="s">
        <v>447</v>
      </c>
      <c r="F41" s="51" t="s">
        <v>0</v>
      </c>
      <c r="G41" s="51">
        <v>7500</v>
      </c>
      <c r="H41" s="53">
        <v>44.45</v>
      </c>
      <c r="I41" s="53">
        <v>342265</v>
      </c>
      <c r="J41" s="84"/>
      <c r="K41" s="84"/>
      <c r="L41" s="84"/>
      <c r="N41" s="127"/>
    </row>
    <row r="42" spans="1:14" s="75" customFormat="1" ht="75" x14ac:dyDescent="0.25">
      <c r="A42" s="56">
        <v>132</v>
      </c>
      <c r="B42" s="57">
        <v>33691176</v>
      </c>
      <c r="C42" s="58" t="s">
        <v>448</v>
      </c>
      <c r="D42" s="59" t="s">
        <v>449</v>
      </c>
      <c r="E42" s="60" t="s">
        <v>450</v>
      </c>
      <c r="F42" s="51" t="s">
        <v>0</v>
      </c>
      <c r="G42" s="51">
        <v>3500</v>
      </c>
      <c r="H42" s="53">
        <v>118</v>
      </c>
      <c r="I42" s="53">
        <f t="shared" ref="I42" si="1">G42*H42</f>
        <v>413000</v>
      </c>
      <c r="J42" s="84"/>
      <c r="K42" s="84"/>
      <c r="L42" s="84"/>
      <c r="N42" s="127"/>
    </row>
    <row r="43" spans="1:14" s="75" customFormat="1" ht="135" x14ac:dyDescent="0.25">
      <c r="A43" s="56">
        <v>106</v>
      </c>
      <c r="B43" s="57">
        <v>33691176</v>
      </c>
      <c r="C43" s="58" t="s">
        <v>451</v>
      </c>
      <c r="D43" s="59" t="s">
        <v>452</v>
      </c>
      <c r="E43" s="60" t="s">
        <v>453</v>
      </c>
      <c r="F43" s="51" t="s">
        <v>0</v>
      </c>
      <c r="G43" s="51">
        <v>7000</v>
      </c>
      <c r="H43" s="53">
        <v>177.24</v>
      </c>
      <c r="I43" s="53">
        <v>4296600</v>
      </c>
      <c r="J43" s="84"/>
      <c r="K43" s="84"/>
      <c r="L43" s="84"/>
      <c r="N43" s="127"/>
    </row>
    <row r="44" spans="1:14" s="75" customFormat="1" ht="75" x14ac:dyDescent="0.25">
      <c r="A44" s="56">
        <v>100</v>
      </c>
      <c r="B44" s="57">
        <v>33661114</v>
      </c>
      <c r="C44" s="58" t="s">
        <v>454</v>
      </c>
      <c r="D44" s="59" t="s">
        <v>455</v>
      </c>
      <c r="E44" s="60" t="s">
        <v>456</v>
      </c>
      <c r="F44" s="51" t="s">
        <v>0</v>
      </c>
      <c r="G44" s="51">
        <v>5500</v>
      </c>
      <c r="H44" s="53">
        <v>490</v>
      </c>
      <c r="I44" s="53">
        <f t="shared" ref="I44:I49" si="2">G44*H44</f>
        <v>2695000</v>
      </c>
      <c r="J44" s="84"/>
      <c r="K44" s="84"/>
      <c r="L44" s="84"/>
      <c r="N44" s="127"/>
    </row>
    <row r="45" spans="1:14" s="75" customFormat="1" ht="90" x14ac:dyDescent="0.25">
      <c r="A45" s="56">
        <v>53</v>
      </c>
      <c r="B45" s="57">
        <v>33691226</v>
      </c>
      <c r="C45" s="58" t="s">
        <v>457</v>
      </c>
      <c r="D45" s="59" t="s">
        <v>458</v>
      </c>
      <c r="E45" s="60" t="s">
        <v>459</v>
      </c>
      <c r="F45" s="51" t="s">
        <v>0</v>
      </c>
      <c r="G45" s="51">
        <v>200</v>
      </c>
      <c r="H45" s="53">
        <v>180</v>
      </c>
      <c r="I45" s="53">
        <f t="shared" si="2"/>
        <v>36000</v>
      </c>
      <c r="J45" s="84"/>
      <c r="K45" s="84"/>
      <c r="L45" s="84"/>
      <c r="N45" s="127"/>
    </row>
    <row r="46" spans="1:14" s="75" customFormat="1" ht="90" x14ac:dyDescent="0.25">
      <c r="A46" s="56">
        <v>53</v>
      </c>
      <c r="B46" s="57">
        <v>33691176</v>
      </c>
      <c r="C46" s="58" t="s">
        <v>457</v>
      </c>
      <c r="D46" s="59" t="s">
        <v>460</v>
      </c>
      <c r="E46" s="60" t="s">
        <v>461</v>
      </c>
      <c r="F46" s="51" t="s">
        <v>0</v>
      </c>
      <c r="G46" s="51">
        <v>120</v>
      </c>
      <c r="H46" s="53">
        <v>70</v>
      </c>
      <c r="I46" s="53">
        <f t="shared" si="2"/>
        <v>8400</v>
      </c>
      <c r="J46" s="84"/>
      <c r="K46" s="84"/>
      <c r="L46" s="84"/>
      <c r="N46" s="127"/>
    </row>
    <row r="47" spans="1:14" s="75" customFormat="1" ht="90" x14ac:dyDescent="0.25">
      <c r="A47" s="51">
        <v>84</v>
      </c>
      <c r="B47" s="51">
        <v>33661112</v>
      </c>
      <c r="C47" s="52" t="s">
        <v>462</v>
      </c>
      <c r="D47" s="52" t="s">
        <v>463</v>
      </c>
      <c r="E47" s="59" t="s">
        <v>464</v>
      </c>
      <c r="F47" s="51" t="s">
        <v>0</v>
      </c>
      <c r="G47" s="51">
        <v>2000</v>
      </c>
      <c r="H47" s="53">
        <v>429.67</v>
      </c>
      <c r="I47" s="53">
        <f t="shared" si="2"/>
        <v>859340</v>
      </c>
      <c r="J47" s="84"/>
      <c r="K47" s="84"/>
      <c r="L47" s="84"/>
      <c r="N47" s="127"/>
    </row>
    <row r="48" spans="1:14" s="75" customFormat="1" ht="90" x14ac:dyDescent="0.25">
      <c r="A48" s="56">
        <v>24</v>
      </c>
      <c r="B48" s="57">
        <v>33691500</v>
      </c>
      <c r="C48" s="58" t="s">
        <v>465</v>
      </c>
      <c r="D48" s="59" t="s">
        <v>466</v>
      </c>
      <c r="E48" s="60" t="s">
        <v>467</v>
      </c>
      <c r="F48" s="51" t="s">
        <v>0</v>
      </c>
      <c r="G48" s="51">
        <v>550</v>
      </c>
      <c r="H48" s="53">
        <v>1850</v>
      </c>
      <c r="I48" s="53">
        <f t="shared" si="2"/>
        <v>1017500</v>
      </c>
      <c r="J48" s="84"/>
      <c r="K48" s="84"/>
      <c r="L48" s="84"/>
      <c r="N48" s="127"/>
    </row>
    <row r="49" spans="1:14" s="76" customFormat="1" ht="75.75" customHeight="1" x14ac:dyDescent="0.25">
      <c r="A49" s="56">
        <v>25</v>
      </c>
      <c r="B49" s="51">
        <v>33621380</v>
      </c>
      <c r="C49" s="58" t="s">
        <v>468</v>
      </c>
      <c r="D49" s="59" t="s">
        <v>469</v>
      </c>
      <c r="E49" s="60" t="s">
        <v>470</v>
      </c>
      <c r="F49" s="51" t="s">
        <v>0</v>
      </c>
      <c r="G49" s="51">
        <v>200</v>
      </c>
      <c r="H49" s="61">
        <v>8</v>
      </c>
      <c r="I49" s="53">
        <f t="shared" si="2"/>
        <v>1600</v>
      </c>
      <c r="J49" s="85"/>
      <c r="K49" s="85"/>
      <c r="L49" s="85"/>
      <c r="N49" s="65"/>
    </row>
    <row r="50" spans="1:14" s="76" customFormat="1" ht="75" x14ac:dyDescent="0.25">
      <c r="A50" s="56">
        <v>26</v>
      </c>
      <c r="B50" s="51">
        <v>33621768</v>
      </c>
      <c r="C50" s="58" t="s">
        <v>471</v>
      </c>
      <c r="D50" s="59" t="s">
        <v>472</v>
      </c>
      <c r="E50" s="60" t="s">
        <v>473</v>
      </c>
      <c r="F50" s="51" t="s">
        <v>0</v>
      </c>
      <c r="G50" s="51">
        <v>900</v>
      </c>
      <c r="H50" s="61">
        <v>95</v>
      </c>
      <c r="I50" s="53">
        <v>2850</v>
      </c>
      <c r="J50" s="85"/>
      <c r="K50" s="85"/>
      <c r="L50" s="85"/>
      <c r="N50" s="65"/>
    </row>
    <row r="51" spans="1:14" s="65" customFormat="1" ht="75" x14ac:dyDescent="0.25">
      <c r="A51" s="62">
        <v>5</v>
      </c>
      <c r="B51" s="63">
        <v>33661136</v>
      </c>
      <c r="C51" s="77" t="s">
        <v>498</v>
      </c>
      <c r="D51" s="64" t="s">
        <v>498</v>
      </c>
      <c r="E51" s="60" t="s">
        <v>499</v>
      </c>
      <c r="F51" s="62" t="s">
        <v>0</v>
      </c>
      <c r="G51" s="62">
        <v>200</v>
      </c>
      <c r="H51" s="61">
        <v>10</v>
      </c>
      <c r="I51" s="61">
        <v>2000</v>
      </c>
      <c r="J51" s="86"/>
      <c r="K51" s="86"/>
      <c r="L51" s="86"/>
    </row>
    <row r="52" spans="1:14" s="76" customFormat="1" ht="75" x14ac:dyDescent="0.25">
      <c r="A52" s="56">
        <v>9</v>
      </c>
      <c r="B52" s="57">
        <v>33621690</v>
      </c>
      <c r="C52" s="58" t="s">
        <v>486</v>
      </c>
      <c r="D52" s="59" t="s">
        <v>487</v>
      </c>
      <c r="E52" s="60" t="s">
        <v>488</v>
      </c>
      <c r="F52" s="51" t="s">
        <v>0</v>
      </c>
      <c r="G52" s="51">
        <v>2000</v>
      </c>
      <c r="H52" s="61">
        <v>29</v>
      </c>
      <c r="I52" s="61">
        <f>G52*H52</f>
        <v>58000</v>
      </c>
      <c r="J52" s="85"/>
      <c r="K52" s="85"/>
      <c r="L52" s="85"/>
      <c r="N52" s="65"/>
    </row>
    <row r="53" spans="1:14" s="75" customFormat="1" ht="90" x14ac:dyDescent="0.25">
      <c r="A53" s="56">
        <v>140</v>
      </c>
      <c r="B53" s="51">
        <v>33141159</v>
      </c>
      <c r="C53" s="66" t="s">
        <v>474</v>
      </c>
      <c r="D53" s="52" t="s">
        <v>474</v>
      </c>
      <c r="E53" s="59" t="s">
        <v>475</v>
      </c>
      <c r="F53" s="51" t="s">
        <v>476</v>
      </c>
      <c r="G53" s="51">
        <v>50000</v>
      </c>
      <c r="H53" s="53">
        <v>13.5</v>
      </c>
      <c r="I53" s="53">
        <f t="shared" ref="I53:I57" si="3">G53*H53</f>
        <v>675000</v>
      </c>
      <c r="J53" s="84"/>
      <c r="K53" s="84"/>
      <c r="L53" s="84"/>
      <c r="N53" s="127"/>
    </row>
    <row r="54" spans="1:14" s="75" customFormat="1" ht="30" x14ac:dyDescent="0.25">
      <c r="A54" s="56">
        <v>137</v>
      </c>
      <c r="B54" s="51">
        <v>33141183</v>
      </c>
      <c r="C54" s="66" t="s">
        <v>477</v>
      </c>
      <c r="D54" s="52" t="s">
        <v>478</v>
      </c>
      <c r="E54" s="59" t="s">
        <v>479</v>
      </c>
      <c r="F54" s="51" t="s">
        <v>0</v>
      </c>
      <c r="G54" s="51">
        <v>1000</v>
      </c>
      <c r="H54" s="53">
        <v>45</v>
      </c>
      <c r="I54" s="53">
        <f t="shared" si="3"/>
        <v>45000</v>
      </c>
      <c r="J54" s="84"/>
      <c r="K54" s="84"/>
      <c r="L54" s="84"/>
      <c r="N54" s="127"/>
    </row>
    <row r="55" spans="1:14" s="75" customFormat="1" ht="45" x14ac:dyDescent="0.25">
      <c r="A55" s="56">
        <v>136</v>
      </c>
      <c r="B55" s="51">
        <v>33141136</v>
      </c>
      <c r="C55" s="66" t="s">
        <v>480</v>
      </c>
      <c r="D55" s="52" t="s">
        <v>480</v>
      </c>
      <c r="E55" s="59" t="s">
        <v>481</v>
      </c>
      <c r="F55" s="51" t="s">
        <v>0</v>
      </c>
      <c r="G55" s="51">
        <v>500</v>
      </c>
      <c r="H55" s="53">
        <v>48</v>
      </c>
      <c r="I55" s="53">
        <f t="shared" si="3"/>
        <v>24000</v>
      </c>
      <c r="J55" s="84"/>
      <c r="K55" s="84"/>
      <c r="L55" s="84"/>
      <c r="N55" s="127"/>
    </row>
    <row r="56" spans="1:14" s="75" customFormat="1" ht="120" x14ac:dyDescent="0.25">
      <c r="A56" s="51">
        <v>127</v>
      </c>
      <c r="B56" s="51">
        <v>33141212</v>
      </c>
      <c r="C56" s="66" t="s">
        <v>482</v>
      </c>
      <c r="D56" s="52" t="s">
        <v>482</v>
      </c>
      <c r="E56" s="59" t="s">
        <v>483</v>
      </c>
      <c r="F56" s="51" t="s">
        <v>0</v>
      </c>
      <c r="G56" s="51">
        <v>10</v>
      </c>
      <c r="H56" s="53">
        <v>16200</v>
      </c>
      <c r="I56" s="53">
        <f t="shared" si="3"/>
        <v>162000</v>
      </c>
      <c r="J56" s="84"/>
      <c r="K56" s="84"/>
      <c r="L56" s="84"/>
      <c r="N56" s="127"/>
    </row>
    <row r="57" spans="1:14" s="75" customFormat="1" ht="45" x14ac:dyDescent="0.25">
      <c r="A57" s="51">
        <v>30</v>
      </c>
      <c r="B57" s="51">
        <v>33141211</v>
      </c>
      <c r="C57" s="66" t="s">
        <v>484</v>
      </c>
      <c r="D57" s="52" t="s">
        <v>484</v>
      </c>
      <c r="E57" s="59" t="s">
        <v>485</v>
      </c>
      <c r="F57" s="51" t="s">
        <v>0</v>
      </c>
      <c r="G57" s="51">
        <v>50</v>
      </c>
      <c r="H57" s="53">
        <v>220</v>
      </c>
      <c r="I57" s="53">
        <f t="shared" si="3"/>
        <v>11000</v>
      </c>
      <c r="J57" s="84"/>
      <c r="K57" s="84"/>
      <c r="L57" s="84"/>
      <c r="N57" s="127"/>
    </row>
    <row r="58" spans="1:14" s="76" customFormat="1" ht="120" x14ac:dyDescent="0.25">
      <c r="A58" s="56">
        <v>37</v>
      </c>
      <c r="B58" s="51">
        <v>33141182</v>
      </c>
      <c r="C58" s="58" t="s">
        <v>489</v>
      </c>
      <c r="D58" s="59" t="s">
        <v>489</v>
      </c>
      <c r="E58" s="60" t="s">
        <v>490</v>
      </c>
      <c r="F58" s="51" t="s">
        <v>0</v>
      </c>
      <c r="G58" s="51">
        <v>70</v>
      </c>
      <c r="H58" s="61">
        <v>4500</v>
      </c>
      <c r="I58" s="61">
        <v>315000</v>
      </c>
      <c r="J58" s="85"/>
      <c r="K58" s="85"/>
      <c r="L58" s="85"/>
      <c r="N58" s="65"/>
    </row>
    <row r="59" spans="1:14" s="76" customFormat="1" ht="165" x14ac:dyDescent="0.25">
      <c r="A59" s="56">
        <v>45</v>
      </c>
      <c r="B59" s="51">
        <v>33141211</v>
      </c>
      <c r="C59" s="66" t="s">
        <v>491</v>
      </c>
      <c r="D59" s="52" t="s">
        <v>491</v>
      </c>
      <c r="E59" s="59" t="s">
        <v>492</v>
      </c>
      <c r="F59" s="51" t="s">
        <v>0</v>
      </c>
      <c r="G59" s="51">
        <v>200</v>
      </c>
      <c r="H59" s="61">
        <v>1500</v>
      </c>
      <c r="I59" s="61">
        <f t="shared" ref="I59:I60" si="4">G59*H59</f>
        <v>300000</v>
      </c>
      <c r="J59" s="85"/>
      <c r="K59" s="85"/>
      <c r="L59" s="85"/>
      <c r="N59" s="65"/>
    </row>
    <row r="60" spans="1:14" s="65" customFormat="1" ht="105" x14ac:dyDescent="0.25">
      <c r="A60" s="62">
        <v>108</v>
      </c>
      <c r="B60" s="63">
        <v>33141211</v>
      </c>
      <c r="C60" s="77" t="s">
        <v>493</v>
      </c>
      <c r="D60" s="64" t="s">
        <v>494</v>
      </c>
      <c r="E60" s="60" t="s">
        <v>495</v>
      </c>
      <c r="F60" s="62" t="s">
        <v>0</v>
      </c>
      <c r="G60" s="62">
        <v>35</v>
      </c>
      <c r="H60" s="61">
        <v>21500</v>
      </c>
      <c r="I60" s="61">
        <f t="shared" si="4"/>
        <v>752500</v>
      </c>
      <c r="J60" s="86"/>
      <c r="K60" s="86"/>
      <c r="L60" s="86"/>
    </row>
    <row r="61" spans="1:14" s="65" customFormat="1" ht="90" x14ac:dyDescent="0.25">
      <c r="A61" s="62">
        <v>41</v>
      </c>
      <c r="B61" s="63">
        <v>33141211</v>
      </c>
      <c r="C61" s="77" t="s">
        <v>496</v>
      </c>
      <c r="D61" s="64" t="s">
        <v>496</v>
      </c>
      <c r="E61" s="60" t="s">
        <v>497</v>
      </c>
      <c r="F61" s="62" t="s">
        <v>0</v>
      </c>
      <c r="G61" s="62">
        <v>20</v>
      </c>
      <c r="H61" s="61">
        <v>10000</v>
      </c>
      <c r="I61" s="61">
        <v>200000</v>
      </c>
      <c r="J61" s="86"/>
      <c r="K61" s="86"/>
      <c r="L61" s="86"/>
    </row>
    <row r="62" spans="1:14" s="65" customFormat="1" ht="120" x14ac:dyDescent="0.25">
      <c r="A62" s="62">
        <v>32</v>
      </c>
      <c r="B62" s="63">
        <v>33141202</v>
      </c>
      <c r="C62" s="77" t="s">
        <v>500</v>
      </c>
      <c r="D62" s="64" t="s">
        <v>500</v>
      </c>
      <c r="E62" s="60" t="s">
        <v>501</v>
      </c>
      <c r="F62" s="62" t="s">
        <v>0</v>
      </c>
      <c r="G62" s="62">
        <v>600</v>
      </c>
      <c r="H62" s="61">
        <v>385</v>
      </c>
      <c r="I62" s="61">
        <v>231000</v>
      </c>
      <c r="J62" s="86"/>
      <c r="K62" s="86"/>
      <c r="L62" s="86"/>
    </row>
    <row r="63" spans="1:14" s="65" customFormat="1" ht="90" x14ac:dyDescent="0.25">
      <c r="A63" s="62">
        <v>1</v>
      </c>
      <c r="B63" s="63">
        <v>33611310</v>
      </c>
      <c r="C63" s="77" t="s">
        <v>504</v>
      </c>
      <c r="D63" s="64" t="s">
        <v>507</v>
      </c>
      <c r="E63" s="60" t="s">
        <v>1051</v>
      </c>
      <c r="F63" s="62" t="s">
        <v>0</v>
      </c>
      <c r="G63" s="62">
        <v>100</v>
      </c>
      <c r="H63" s="61">
        <v>3600</v>
      </c>
      <c r="I63" s="61">
        <v>1173900</v>
      </c>
      <c r="J63" s="86"/>
      <c r="K63" s="86"/>
      <c r="L63" s="86"/>
    </row>
    <row r="64" spans="1:14" s="65" customFormat="1" ht="90" x14ac:dyDescent="0.25">
      <c r="A64" s="62">
        <v>1</v>
      </c>
      <c r="B64" s="63">
        <v>33611310</v>
      </c>
      <c r="C64" s="77" t="s">
        <v>504</v>
      </c>
      <c r="D64" s="64" t="s">
        <v>1052</v>
      </c>
      <c r="E64" s="60" t="s">
        <v>508</v>
      </c>
      <c r="F64" s="62" t="s">
        <v>0</v>
      </c>
      <c r="G64" s="62">
        <v>200</v>
      </c>
      <c r="H64" s="61">
        <v>6400</v>
      </c>
      <c r="I64" s="61">
        <v>1173900</v>
      </c>
      <c r="J64" s="86"/>
      <c r="K64" s="86"/>
      <c r="L64" s="86"/>
    </row>
    <row r="65" spans="1:12" s="65" customFormat="1" ht="90" x14ac:dyDescent="0.25">
      <c r="A65" s="62">
        <v>76</v>
      </c>
      <c r="B65" s="63">
        <v>33661122</v>
      </c>
      <c r="C65" s="77" t="s">
        <v>505</v>
      </c>
      <c r="D65" s="64" t="s">
        <v>505</v>
      </c>
      <c r="E65" s="60" t="s">
        <v>506</v>
      </c>
      <c r="F65" s="62" t="s">
        <v>0</v>
      </c>
      <c r="G65" s="62">
        <v>200</v>
      </c>
      <c r="H65" s="61">
        <v>1500</v>
      </c>
      <c r="I65" s="61">
        <f t="shared" ref="I65" si="5">G65*H65</f>
        <v>300000</v>
      </c>
      <c r="J65" s="86"/>
      <c r="K65" s="86"/>
      <c r="L65" s="86"/>
    </row>
    <row r="66" spans="1:12" ht="195" x14ac:dyDescent="0.25">
      <c r="B66" s="2">
        <v>33141137</v>
      </c>
      <c r="C66" s="3" t="s">
        <v>509</v>
      </c>
      <c r="D66" s="3" t="s">
        <v>510</v>
      </c>
      <c r="E66" s="3" t="s">
        <v>563</v>
      </c>
      <c r="F66" s="2" t="s">
        <v>0</v>
      </c>
      <c r="G66" s="2">
        <v>5</v>
      </c>
      <c r="H66" s="6">
        <v>29500</v>
      </c>
      <c r="I66" s="6"/>
    </row>
    <row r="67" spans="1:12" ht="210" x14ac:dyDescent="0.25">
      <c r="B67" s="2">
        <v>33141137</v>
      </c>
      <c r="C67" s="3" t="s">
        <v>511</v>
      </c>
      <c r="D67" s="3" t="s">
        <v>512</v>
      </c>
      <c r="E67" s="3" t="s">
        <v>543</v>
      </c>
      <c r="F67" s="2" t="s">
        <v>0</v>
      </c>
      <c r="G67" s="2">
        <v>5</v>
      </c>
      <c r="H67" s="6">
        <v>29500</v>
      </c>
      <c r="I67" s="6"/>
    </row>
    <row r="68" spans="1:12" ht="195" x14ac:dyDescent="0.25">
      <c r="B68" s="2">
        <v>33141136</v>
      </c>
      <c r="C68" s="3" t="s">
        <v>513</v>
      </c>
      <c r="D68" s="3" t="s">
        <v>564</v>
      </c>
      <c r="E68" s="3" t="s">
        <v>544</v>
      </c>
      <c r="F68" s="2" t="s">
        <v>0</v>
      </c>
      <c r="G68" s="2">
        <v>10</v>
      </c>
      <c r="H68" s="6">
        <v>17500</v>
      </c>
      <c r="I68" s="6"/>
    </row>
    <row r="69" spans="1:12" ht="240" x14ac:dyDescent="0.25">
      <c r="B69" s="2">
        <v>33141211</v>
      </c>
      <c r="C69" s="3" t="s">
        <v>514</v>
      </c>
      <c r="D69" s="3" t="s">
        <v>515</v>
      </c>
      <c r="E69" s="3" t="s">
        <v>545</v>
      </c>
      <c r="F69" s="2" t="s">
        <v>0</v>
      </c>
      <c r="G69" s="2">
        <v>2</v>
      </c>
      <c r="H69" s="6">
        <v>220000</v>
      </c>
      <c r="I69" s="6"/>
    </row>
    <row r="70" spans="1:12" ht="270" x14ac:dyDescent="0.25">
      <c r="B70" s="2">
        <v>33141211</v>
      </c>
      <c r="C70" s="3" t="s">
        <v>516</v>
      </c>
      <c r="D70" s="3" t="s">
        <v>1100</v>
      </c>
      <c r="E70" s="3" t="s">
        <v>546</v>
      </c>
      <c r="F70" s="2" t="s">
        <v>0</v>
      </c>
      <c r="G70" s="2">
        <v>5</v>
      </c>
      <c r="H70" s="6">
        <v>110000</v>
      </c>
      <c r="I70" s="6"/>
    </row>
    <row r="71" spans="1:12" ht="240" x14ac:dyDescent="0.25">
      <c r="B71" s="2">
        <v>33141211</v>
      </c>
      <c r="C71" s="3" t="s">
        <v>517</v>
      </c>
      <c r="D71" s="34" t="s">
        <v>566</v>
      </c>
      <c r="E71" s="3" t="s">
        <v>547</v>
      </c>
      <c r="F71" s="2" t="s">
        <v>0</v>
      </c>
      <c r="G71" s="2">
        <v>18</v>
      </c>
      <c r="H71" s="6">
        <v>170000</v>
      </c>
      <c r="I71" s="6"/>
    </row>
    <row r="72" spans="1:12" ht="195" x14ac:dyDescent="0.25">
      <c r="B72" s="2">
        <v>33141136</v>
      </c>
      <c r="C72" s="3" t="s">
        <v>518</v>
      </c>
      <c r="D72" s="3" t="s">
        <v>565</v>
      </c>
      <c r="E72" s="3" t="s">
        <v>548</v>
      </c>
      <c r="F72" s="2" t="s">
        <v>0</v>
      </c>
      <c r="G72" s="2">
        <v>25</v>
      </c>
      <c r="H72" s="6">
        <v>6200</v>
      </c>
      <c r="I72" s="6"/>
    </row>
    <row r="73" spans="1:12" ht="225" x14ac:dyDescent="0.25">
      <c r="B73" s="2">
        <v>33141211</v>
      </c>
      <c r="C73" s="3" t="s">
        <v>519</v>
      </c>
      <c r="D73" s="3" t="s">
        <v>1101</v>
      </c>
      <c r="E73" s="3" t="s">
        <v>549</v>
      </c>
      <c r="F73" s="2" t="s">
        <v>0</v>
      </c>
      <c r="G73" s="2">
        <v>2</v>
      </c>
      <c r="H73" s="53"/>
      <c r="I73" s="6"/>
    </row>
    <row r="74" spans="1:12" ht="345" x14ac:dyDescent="0.25">
      <c r="B74" s="2">
        <v>33141211</v>
      </c>
      <c r="C74" s="3" t="s">
        <v>520</v>
      </c>
      <c r="D74" s="3" t="s">
        <v>521</v>
      </c>
      <c r="E74" s="3" t="s">
        <v>550</v>
      </c>
      <c r="F74" s="2" t="s">
        <v>0</v>
      </c>
      <c r="G74" s="2">
        <v>30</v>
      </c>
      <c r="H74" s="6">
        <v>45000</v>
      </c>
      <c r="I74" s="6"/>
    </row>
    <row r="75" spans="1:12" ht="300" x14ac:dyDescent="0.25">
      <c r="B75" s="2">
        <v>33141211</v>
      </c>
      <c r="C75" s="3" t="s">
        <v>522</v>
      </c>
      <c r="D75" s="34" t="s">
        <v>567</v>
      </c>
      <c r="E75" s="3" t="s">
        <v>551</v>
      </c>
      <c r="F75" s="2" t="s">
        <v>0</v>
      </c>
      <c r="G75" s="2">
        <v>3</v>
      </c>
      <c r="H75" s="6">
        <v>235000</v>
      </c>
      <c r="I75" s="6"/>
    </row>
    <row r="76" spans="1:12" ht="165" x14ac:dyDescent="0.25">
      <c r="B76" s="2">
        <v>33141211</v>
      </c>
      <c r="C76" s="3" t="s">
        <v>523</v>
      </c>
      <c r="D76" s="34" t="s">
        <v>568</v>
      </c>
      <c r="E76" s="3" t="s">
        <v>552</v>
      </c>
      <c r="F76" s="2" t="s">
        <v>0</v>
      </c>
      <c r="G76" s="2">
        <v>2</v>
      </c>
      <c r="H76" s="6">
        <v>40000</v>
      </c>
      <c r="I76" s="6"/>
    </row>
    <row r="77" spans="1:12" ht="210" x14ac:dyDescent="0.25">
      <c r="B77" s="2">
        <v>33141211</v>
      </c>
      <c r="C77" s="3" t="s">
        <v>524</v>
      </c>
      <c r="D77" s="34" t="s">
        <v>569</v>
      </c>
      <c r="E77" s="3" t="s">
        <v>553</v>
      </c>
      <c r="F77" s="2" t="s">
        <v>0</v>
      </c>
      <c r="G77" s="2">
        <v>15</v>
      </c>
      <c r="H77" s="53">
        <v>50000</v>
      </c>
      <c r="I77" s="6"/>
    </row>
    <row r="78" spans="1:12" ht="165" x14ac:dyDescent="0.25">
      <c r="B78" s="2">
        <v>33141211</v>
      </c>
      <c r="C78" s="3" t="s">
        <v>523</v>
      </c>
      <c r="D78" s="3" t="s">
        <v>570</v>
      </c>
      <c r="E78" s="3" t="s">
        <v>554</v>
      </c>
      <c r="F78" s="2" t="s">
        <v>0</v>
      </c>
      <c r="G78" s="2">
        <v>6</v>
      </c>
      <c r="H78" s="6">
        <v>50000</v>
      </c>
      <c r="I78" s="6"/>
    </row>
    <row r="79" spans="1:12" ht="150" x14ac:dyDescent="0.25">
      <c r="B79" s="2">
        <v>33141137</v>
      </c>
      <c r="C79" s="3" t="s">
        <v>525</v>
      </c>
      <c r="D79" s="3" t="s">
        <v>526</v>
      </c>
      <c r="E79" s="3" t="s">
        <v>555</v>
      </c>
      <c r="F79" s="2" t="s">
        <v>0</v>
      </c>
      <c r="G79" s="2">
        <v>5</v>
      </c>
      <c r="H79" s="6">
        <v>50000</v>
      </c>
      <c r="I79" s="6"/>
    </row>
    <row r="80" spans="1:12" ht="180" x14ac:dyDescent="0.25">
      <c r="B80" s="2">
        <v>33141211</v>
      </c>
      <c r="C80" s="3" t="s">
        <v>527</v>
      </c>
      <c r="D80" s="3" t="s">
        <v>528</v>
      </c>
      <c r="E80" s="3" t="s">
        <v>556</v>
      </c>
      <c r="F80" s="2" t="s">
        <v>0</v>
      </c>
      <c r="G80" s="2">
        <v>2</v>
      </c>
      <c r="H80" s="6">
        <v>20000</v>
      </c>
      <c r="I80" s="6"/>
    </row>
    <row r="81" spans="1:13" ht="195" x14ac:dyDescent="0.25">
      <c r="B81" s="2">
        <v>33141211</v>
      </c>
      <c r="C81" s="3" t="s">
        <v>529</v>
      </c>
      <c r="D81" s="3" t="s">
        <v>530</v>
      </c>
      <c r="E81" s="3" t="s">
        <v>571</v>
      </c>
      <c r="F81" s="2" t="s">
        <v>0</v>
      </c>
      <c r="G81" s="2">
        <v>5</v>
      </c>
      <c r="H81" s="6">
        <v>28000</v>
      </c>
      <c r="I81" s="6"/>
    </row>
    <row r="82" spans="1:13" ht="195" x14ac:dyDescent="0.25">
      <c r="B82" s="2">
        <v>33141211</v>
      </c>
      <c r="C82" s="3" t="s">
        <v>531</v>
      </c>
      <c r="D82" s="3" t="s">
        <v>532</v>
      </c>
      <c r="E82" s="3" t="s">
        <v>557</v>
      </c>
      <c r="F82" s="2" t="s">
        <v>0</v>
      </c>
      <c r="G82" s="2">
        <v>12</v>
      </c>
      <c r="H82" s="6">
        <v>23000</v>
      </c>
      <c r="I82" s="6"/>
    </row>
    <row r="83" spans="1:13" ht="225" x14ac:dyDescent="0.25">
      <c r="B83" s="2">
        <v>33141211</v>
      </c>
      <c r="C83" s="3" t="s">
        <v>533</v>
      </c>
      <c r="D83" s="3" t="s">
        <v>534</v>
      </c>
      <c r="E83" s="3" t="s">
        <v>558</v>
      </c>
      <c r="F83" s="2" t="s">
        <v>0</v>
      </c>
      <c r="G83" s="2">
        <v>25</v>
      </c>
      <c r="H83" s="6">
        <v>10100</v>
      </c>
      <c r="I83" s="6"/>
    </row>
    <row r="84" spans="1:13" ht="165" x14ac:dyDescent="0.25">
      <c r="B84" s="2">
        <v>33141211</v>
      </c>
      <c r="C84" s="3" t="s">
        <v>535</v>
      </c>
      <c r="D84" s="3" t="s">
        <v>536</v>
      </c>
      <c r="E84" s="3" t="s">
        <v>559</v>
      </c>
      <c r="F84" s="2" t="s">
        <v>0</v>
      </c>
      <c r="G84" s="2">
        <v>25</v>
      </c>
      <c r="H84" s="6">
        <v>19900</v>
      </c>
      <c r="I84" s="6"/>
    </row>
    <row r="85" spans="1:13" ht="150" x14ac:dyDescent="0.25">
      <c r="B85" s="2">
        <v>33141211</v>
      </c>
      <c r="C85" s="3" t="s">
        <v>537</v>
      </c>
      <c r="D85" s="3" t="s">
        <v>538</v>
      </c>
      <c r="E85" s="3" t="s">
        <v>560</v>
      </c>
      <c r="F85" s="2" t="s">
        <v>0</v>
      </c>
      <c r="G85" s="2">
        <v>5</v>
      </c>
      <c r="H85" s="6">
        <v>19900</v>
      </c>
      <c r="I85" s="6"/>
    </row>
    <row r="86" spans="1:13" ht="180" x14ac:dyDescent="0.25">
      <c r="B86" s="2">
        <v>33141211</v>
      </c>
      <c r="C86" s="3" t="s">
        <v>539</v>
      </c>
      <c r="D86" s="3" t="s">
        <v>540</v>
      </c>
      <c r="E86" s="3" t="s">
        <v>561</v>
      </c>
      <c r="F86" s="2" t="s">
        <v>0</v>
      </c>
      <c r="G86" s="2">
        <v>8</v>
      </c>
      <c r="H86" s="6">
        <v>55000</v>
      </c>
      <c r="I86" s="6"/>
    </row>
    <row r="87" spans="1:13" ht="255" x14ac:dyDescent="0.25">
      <c r="B87" s="2">
        <v>33141211</v>
      </c>
      <c r="C87" s="3" t="s">
        <v>541</v>
      </c>
      <c r="D87" s="3" t="s">
        <v>542</v>
      </c>
      <c r="E87" s="3" t="s">
        <v>562</v>
      </c>
      <c r="F87" s="2" t="s">
        <v>0</v>
      </c>
      <c r="G87" s="2">
        <v>7</v>
      </c>
      <c r="H87" s="6">
        <v>200000</v>
      </c>
      <c r="I87" s="6"/>
    </row>
    <row r="88" spans="1:13" ht="19.5" customHeight="1" x14ac:dyDescent="0.25">
      <c r="A88" s="153"/>
      <c r="B88" s="154">
        <v>33191130</v>
      </c>
      <c r="C88" s="153"/>
      <c r="D88" s="153" t="s">
        <v>669</v>
      </c>
      <c r="E88" s="67" t="s">
        <v>670</v>
      </c>
      <c r="F88" s="154" t="s">
        <v>0</v>
      </c>
      <c r="G88" s="154">
        <v>6</v>
      </c>
      <c r="H88" s="155">
        <v>400000</v>
      </c>
      <c r="I88" s="155"/>
      <c r="M88" s="17">
        <v>386666.66</v>
      </c>
    </row>
    <row r="89" spans="1:13" ht="75" x14ac:dyDescent="0.25">
      <c r="A89" s="153"/>
      <c r="B89" s="154"/>
      <c r="C89" s="153"/>
      <c r="D89" s="153"/>
      <c r="E89" s="17" t="s">
        <v>572</v>
      </c>
      <c r="F89" s="154"/>
      <c r="G89" s="154"/>
      <c r="H89" s="155"/>
      <c r="I89" s="155"/>
    </row>
    <row r="90" spans="1:13" x14ac:dyDescent="0.25">
      <c r="A90" s="153"/>
      <c r="B90" s="154"/>
      <c r="C90" s="153"/>
      <c r="D90" s="153"/>
      <c r="E90" s="17" t="s">
        <v>573</v>
      </c>
      <c r="F90" s="154"/>
      <c r="G90" s="154"/>
      <c r="H90" s="155"/>
      <c r="I90" s="155"/>
    </row>
    <row r="91" spans="1:13" x14ac:dyDescent="0.25">
      <c r="A91" s="153"/>
      <c r="B91" s="154"/>
      <c r="C91" s="153"/>
      <c r="D91" s="153"/>
      <c r="E91" s="17" t="s">
        <v>574</v>
      </c>
      <c r="F91" s="154"/>
      <c r="G91" s="154"/>
      <c r="H91" s="155"/>
      <c r="I91" s="155"/>
    </row>
    <row r="92" spans="1:13" x14ac:dyDescent="0.25">
      <c r="A92" s="153"/>
      <c r="B92" s="154"/>
      <c r="C92" s="153"/>
      <c r="D92" s="153"/>
      <c r="E92" s="17" t="s">
        <v>575</v>
      </c>
      <c r="F92" s="154"/>
      <c r="G92" s="154"/>
      <c r="H92" s="155"/>
      <c r="I92" s="155"/>
    </row>
    <row r="93" spans="1:13" ht="30" x14ac:dyDescent="0.25">
      <c r="A93" s="153"/>
      <c r="B93" s="154"/>
      <c r="C93" s="153"/>
      <c r="D93" s="153"/>
      <c r="E93" s="17" t="s">
        <v>576</v>
      </c>
      <c r="F93" s="154"/>
      <c r="G93" s="154"/>
      <c r="H93" s="155"/>
      <c r="I93" s="155"/>
    </row>
    <row r="94" spans="1:13" x14ac:dyDescent="0.25">
      <c r="A94" s="153"/>
      <c r="B94" s="154"/>
      <c r="C94" s="153"/>
      <c r="D94" s="153"/>
      <c r="E94" s="17" t="s">
        <v>577</v>
      </c>
      <c r="F94" s="154"/>
      <c r="G94" s="154"/>
      <c r="H94" s="155"/>
      <c r="I94" s="155"/>
    </row>
    <row r="95" spans="1:13" ht="30" x14ac:dyDescent="0.25">
      <c r="A95" s="153"/>
      <c r="B95" s="154"/>
      <c r="C95" s="153"/>
      <c r="D95" s="153"/>
      <c r="E95" s="17" t="s">
        <v>578</v>
      </c>
      <c r="F95" s="154"/>
      <c r="G95" s="154"/>
      <c r="H95" s="155"/>
      <c r="I95" s="155"/>
    </row>
    <row r="96" spans="1:13" x14ac:dyDescent="0.25">
      <c r="A96" s="153"/>
      <c r="B96" s="154"/>
      <c r="C96" s="153"/>
      <c r="D96" s="153"/>
      <c r="E96" s="17" t="s">
        <v>579</v>
      </c>
      <c r="F96" s="154"/>
      <c r="G96" s="154"/>
      <c r="H96" s="155"/>
      <c r="I96" s="155"/>
    </row>
    <row r="97" spans="1:9" x14ac:dyDescent="0.25">
      <c r="A97" s="153"/>
      <c r="B97" s="154"/>
      <c r="C97" s="153"/>
      <c r="D97" s="153"/>
      <c r="E97" s="17" t="s">
        <v>580</v>
      </c>
      <c r="F97" s="154"/>
      <c r="G97" s="154"/>
      <c r="H97" s="155"/>
      <c r="I97" s="155"/>
    </row>
    <row r="98" spans="1:9" x14ac:dyDescent="0.25">
      <c r="A98" s="153"/>
      <c r="B98" s="154"/>
      <c r="C98" s="153"/>
      <c r="D98" s="153"/>
      <c r="E98" s="17" t="s">
        <v>581</v>
      </c>
      <c r="F98" s="154"/>
      <c r="G98" s="154"/>
      <c r="H98" s="155"/>
      <c r="I98" s="155"/>
    </row>
    <row r="99" spans="1:9" x14ac:dyDescent="0.25">
      <c r="A99" s="153"/>
      <c r="B99" s="154"/>
      <c r="C99" s="153"/>
      <c r="D99" s="153"/>
      <c r="E99" s="17" t="s">
        <v>582</v>
      </c>
      <c r="F99" s="154"/>
      <c r="G99" s="154"/>
      <c r="H99" s="155"/>
      <c r="I99" s="155"/>
    </row>
    <row r="100" spans="1:9" x14ac:dyDescent="0.25">
      <c r="A100" s="153"/>
      <c r="B100" s="154"/>
      <c r="C100" s="153"/>
      <c r="D100" s="153"/>
      <c r="E100" s="17" t="s">
        <v>583</v>
      </c>
      <c r="F100" s="154"/>
      <c r="G100" s="154"/>
      <c r="H100" s="155"/>
      <c r="I100" s="155"/>
    </row>
    <row r="101" spans="1:9" x14ac:dyDescent="0.25">
      <c r="A101" s="153"/>
      <c r="B101" s="154"/>
      <c r="C101" s="153"/>
      <c r="D101" s="153"/>
      <c r="E101" s="17" t="s">
        <v>584</v>
      </c>
      <c r="F101" s="154"/>
      <c r="G101" s="154"/>
      <c r="H101" s="155"/>
      <c r="I101" s="155"/>
    </row>
    <row r="102" spans="1:9" x14ac:dyDescent="0.25">
      <c r="A102" s="153"/>
      <c r="B102" s="154"/>
      <c r="C102" s="153"/>
      <c r="D102" s="153"/>
      <c r="E102" s="17" t="s">
        <v>585</v>
      </c>
      <c r="F102" s="154"/>
      <c r="G102" s="154"/>
      <c r="H102" s="155"/>
      <c r="I102" s="155"/>
    </row>
    <row r="103" spans="1:9" ht="30" x14ac:dyDescent="0.25">
      <c r="A103" s="153"/>
      <c r="B103" s="154"/>
      <c r="C103" s="153"/>
      <c r="D103" s="153"/>
      <c r="E103" s="17" t="s">
        <v>586</v>
      </c>
      <c r="F103" s="154"/>
      <c r="G103" s="154"/>
      <c r="H103" s="155"/>
      <c r="I103" s="155"/>
    </row>
    <row r="104" spans="1:9" x14ac:dyDescent="0.25">
      <c r="A104" s="153"/>
      <c r="B104" s="154"/>
      <c r="C104" s="153"/>
      <c r="D104" s="153"/>
      <c r="E104" s="17" t="s">
        <v>587</v>
      </c>
      <c r="F104" s="154"/>
      <c r="G104" s="154"/>
      <c r="H104" s="155"/>
      <c r="I104" s="155"/>
    </row>
    <row r="105" spans="1:9" x14ac:dyDescent="0.25">
      <c r="A105" s="153"/>
      <c r="B105" s="154"/>
      <c r="C105" s="153"/>
      <c r="D105" s="153"/>
      <c r="E105" s="17" t="s">
        <v>1053</v>
      </c>
      <c r="F105" s="154"/>
      <c r="G105" s="154"/>
      <c r="H105" s="155"/>
      <c r="I105" s="155"/>
    </row>
    <row r="106" spans="1:9" ht="30" x14ac:dyDescent="0.25">
      <c r="A106" s="153"/>
      <c r="B106" s="154"/>
      <c r="C106" s="153"/>
      <c r="D106" s="153"/>
      <c r="E106" s="17" t="s">
        <v>588</v>
      </c>
      <c r="F106" s="154"/>
      <c r="G106" s="154"/>
      <c r="H106" s="155"/>
      <c r="I106" s="155"/>
    </row>
    <row r="107" spans="1:9" ht="30" x14ac:dyDescent="0.25">
      <c r="A107" s="153"/>
      <c r="B107" s="154"/>
      <c r="C107" s="153"/>
      <c r="D107" s="153"/>
      <c r="E107" s="17" t="s">
        <v>589</v>
      </c>
      <c r="F107" s="154"/>
      <c r="G107" s="154"/>
      <c r="H107" s="155"/>
      <c r="I107" s="155"/>
    </row>
    <row r="108" spans="1:9" x14ac:dyDescent="0.25">
      <c r="A108" s="153"/>
      <c r="B108" s="154"/>
      <c r="C108" s="153"/>
      <c r="D108" s="153"/>
      <c r="E108" s="17" t="s">
        <v>590</v>
      </c>
      <c r="F108" s="154"/>
      <c r="G108" s="154"/>
      <c r="H108" s="155"/>
      <c r="I108" s="155"/>
    </row>
    <row r="109" spans="1:9" ht="30" x14ac:dyDescent="0.25">
      <c r="A109" s="153"/>
      <c r="B109" s="154"/>
      <c r="C109" s="153"/>
      <c r="D109" s="153"/>
      <c r="E109" s="17" t="s">
        <v>591</v>
      </c>
      <c r="F109" s="154"/>
      <c r="G109" s="154"/>
      <c r="H109" s="155"/>
      <c r="I109" s="155"/>
    </row>
    <row r="110" spans="1:9" x14ac:dyDescent="0.25">
      <c r="A110" s="153"/>
      <c r="B110" s="154"/>
      <c r="C110" s="153"/>
      <c r="D110" s="153"/>
      <c r="E110" s="17" t="s">
        <v>592</v>
      </c>
      <c r="F110" s="154"/>
      <c r="G110" s="154"/>
      <c r="H110" s="155"/>
      <c r="I110" s="155"/>
    </row>
    <row r="111" spans="1:9" x14ac:dyDescent="0.25">
      <c r="A111" s="153"/>
      <c r="B111" s="154"/>
      <c r="C111" s="153"/>
      <c r="D111" s="153"/>
      <c r="E111" s="17" t="s">
        <v>593</v>
      </c>
      <c r="F111" s="154"/>
      <c r="G111" s="154"/>
      <c r="H111" s="155"/>
      <c r="I111" s="155"/>
    </row>
    <row r="112" spans="1:9" x14ac:dyDescent="0.25">
      <c r="A112" s="153"/>
      <c r="B112" s="154"/>
      <c r="C112" s="153"/>
      <c r="D112" s="153"/>
      <c r="E112" s="17" t="s">
        <v>594</v>
      </c>
      <c r="F112" s="154"/>
      <c r="G112" s="154"/>
      <c r="H112" s="155"/>
      <c r="I112" s="155"/>
    </row>
    <row r="113" spans="1:13" ht="30" x14ac:dyDescent="0.25">
      <c r="A113" s="153"/>
      <c r="B113" s="154"/>
      <c r="C113" s="153"/>
      <c r="D113" s="153"/>
      <c r="E113" s="17" t="s">
        <v>595</v>
      </c>
      <c r="F113" s="154"/>
      <c r="G113" s="154"/>
      <c r="H113" s="155"/>
      <c r="I113" s="155"/>
    </row>
    <row r="114" spans="1:13" x14ac:dyDescent="0.25">
      <c r="A114" s="153"/>
      <c r="B114" s="154"/>
      <c r="C114" s="153"/>
      <c r="D114" s="153"/>
      <c r="E114" s="17" t="s">
        <v>596</v>
      </c>
      <c r="F114" s="154"/>
      <c r="G114" s="154"/>
      <c r="H114" s="155"/>
      <c r="I114" s="155"/>
    </row>
    <row r="115" spans="1:13" x14ac:dyDescent="0.25">
      <c r="A115" s="153"/>
      <c r="B115" s="154"/>
      <c r="C115" s="153"/>
      <c r="D115" s="153"/>
      <c r="E115" s="17" t="s">
        <v>597</v>
      </c>
      <c r="F115" s="154"/>
      <c r="G115" s="154"/>
      <c r="H115" s="155"/>
      <c r="I115" s="155"/>
    </row>
    <row r="116" spans="1:13" x14ac:dyDescent="0.25">
      <c r="A116" s="153"/>
      <c r="B116" s="154"/>
      <c r="C116" s="153"/>
      <c r="D116" s="153"/>
      <c r="E116" s="17" t="s">
        <v>598</v>
      </c>
      <c r="F116" s="154"/>
      <c r="G116" s="154"/>
      <c r="H116" s="155"/>
      <c r="I116" s="155"/>
    </row>
    <row r="117" spans="1:13" x14ac:dyDescent="0.25">
      <c r="A117" s="153"/>
      <c r="B117" s="154"/>
      <c r="C117" s="153"/>
      <c r="D117" s="153"/>
      <c r="E117" s="17" t="s">
        <v>599</v>
      </c>
      <c r="F117" s="154"/>
      <c r="G117" s="154"/>
      <c r="H117" s="155"/>
      <c r="I117" s="155"/>
    </row>
    <row r="118" spans="1:13" x14ac:dyDescent="0.25">
      <c r="A118" s="153"/>
      <c r="B118" s="154"/>
      <c r="C118" s="153"/>
      <c r="D118" s="153"/>
      <c r="E118" s="17" t="s">
        <v>600</v>
      </c>
      <c r="F118" s="154"/>
      <c r="G118" s="154"/>
      <c r="H118" s="155"/>
      <c r="I118" s="155"/>
    </row>
    <row r="119" spans="1:13" x14ac:dyDescent="0.25">
      <c r="A119" s="153"/>
      <c r="B119" s="154"/>
      <c r="C119" s="153"/>
      <c r="D119" s="153"/>
      <c r="E119" s="17" t="s">
        <v>601</v>
      </c>
      <c r="F119" s="154"/>
      <c r="G119" s="154"/>
      <c r="H119" s="155"/>
      <c r="I119" s="155"/>
    </row>
    <row r="120" spans="1:13" x14ac:dyDescent="0.25">
      <c r="A120" s="153"/>
      <c r="B120" s="154"/>
      <c r="C120" s="153"/>
      <c r="D120" s="153"/>
      <c r="E120" s="17" t="s">
        <v>602</v>
      </c>
      <c r="F120" s="154"/>
      <c r="G120" s="154"/>
      <c r="H120" s="155"/>
      <c r="I120" s="155"/>
    </row>
    <row r="121" spans="1:13" x14ac:dyDescent="0.25">
      <c r="A121" s="153"/>
      <c r="B121" s="154"/>
      <c r="C121" s="153"/>
      <c r="D121" s="153"/>
      <c r="E121" s="68" t="s">
        <v>603</v>
      </c>
      <c r="F121" s="154"/>
      <c r="G121" s="154"/>
      <c r="H121" s="155"/>
      <c r="I121" s="155"/>
    </row>
    <row r="122" spans="1:13" ht="21.75" customHeight="1" x14ac:dyDescent="0.25">
      <c r="A122" s="153"/>
      <c r="B122" s="154">
        <v>33191120</v>
      </c>
      <c r="C122" s="156" t="s">
        <v>671</v>
      </c>
      <c r="D122" s="153" t="s">
        <v>671</v>
      </c>
      <c r="E122" s="67" t="s">
        <v>671</v>
      </c>
      <c r="F122" s="154" t="s">
        <v>0</v>
      </c>
      <c r="G122" s="154">
        <v>12</v>
      </c>
      <c r="H122" s="155">
        <v>50000</v>
      </c>
      <c r="I122" s="154"/>
      <c r="M122" s="17">
        <v>48000</v>
      </c>
    </row>
    <row r="123" spans="1:13" x14ac:dyDescent="0.25">
      <c r="A123" s="153"/>
      <c r="B123" s="154"/>
      <c r="C123" s="157"/>
      <c r="D123" s="153"/>
      <c r="E123" s="17" t="s">
        <v>604</v>
      </c>
      <c r="F123" s="154"/>
      <c r="G123" s="154"/>
      <c r="H123" s="155"/>
      <c r="I123" s="154"/>
    </row>
    <row r="124" spans="1:13" ht="30" x14ac:dyDescent="0.25">
      <c r="A124" s="153"/>
      <c r="B124" s="154"/>
      <c r="C124" s="157"/>
      <c r="D124" s="153"/>
      <c r="E124" s="17" t="s">
        <v>605</v>
      </c>
      <c r="F124" s="154"/>
      <c r="G124" s="154"/>
      <c r="H124" s="155"/>
      <c r="I124" s="154"/>
    </row>
    <row r="125" spans="1:13" x14ac:dyDescent="0.25">
      <c r="A125" s="153"/>
      <c r="B125" s="154"/>
      <c r="C125" s="157"/>
      <c r="D125" s="153"/>
      <c r="E125" s="17" t="s">
        <v>606</v>
      </c>
      <c r="F125" s="154"/>
      <c r="G125" s="154"/>
      <c r="H125" s="155"/>
      <c r="I125" s="154"/>
    </row>
    <row r="126" spans="1:13" x14ac:dyDescent="0.25">
      <c r="A126" s="153"/>
      <c r="B126" s="154"/>
      <c r="C126" s="157"/>
      <c r="D126" s="153"/>
      <c r="E126" s="17" t="s">
        <v>607</v>
      </c>
      <c r="F126" s="154"/>
      <c r="G126" s="154"/>
      <c r="H126" s="155"/>
      <c r="I126" s="154"/>
    </row>
    <row r="127" spans="1:13" x14ac:dyDescent="0.25">
      <c r="A127" s="153"/>
      <c r="B127" s="154"/>
      <c r="C127" s="157"/>
      <c r="D127" s="153"/>
      <c r="E127" s="17" t="s">
        <v>673</v>
      </c>
      <c r="F127" s="154"/>
      <c r="G127" s="154"/>
      <c r="H127" s="155"/>
      <c r="I127" s="154"/>
    </row>
    <row r="128" spans="1:13" x14ac:dyDescent="0.25">
      <c r="A128" s="153"/>
      <c r="B128" s="154"/>
      <c r="C128" s="157"/>
      <c r="D128" s="153"/>
      <c r="E128" s="17" t="s">
        <v>608</v>
      </c>
      <c r="F128" s="154"/>
      <c r="G128" s="154"/>
      <c r="H128" s="155"/>
      <c r="I128" s="154"/>
    </row>
    <row r="129" spans="1:9" x14ac:dyDescent="0.25">
      <c r="A129" s="153"/>
      <c r="B129" s="154"/>
      <c r="C129" s="157"/>
      <c r="D129" s="153"/>
      <c r="E129" s="17" t="s">
        <v>609</v>
      </c>
      <c r="F129" s="154"/>
      <c r="G129" s="154"/>
      <c r="H129" s="155"/>
      <c r="I129" s="154"/>
    </row>
    <row r="130" spans="1:9" x14ac:dyDescent="0.25">
      <c r="A130" s="153"/>
      <c r="B130" s="154"/>
      <c r="C130" s="157"/>
      <c r="D130" s="153"/>
      <c r="E130" s="17" t="s">
        <v>610</v>
      </c>
      <c r="F130" s="154"/>
      <c r="G130" s="154"/>
      <c r="H130" s="155"/>
      <c r="I130" s="154"/>
    </row>
    <row r="131" spans="1:9" x14ac:dyDescent="0.25">
      <c r="A131" s="153"/>
      <c r="B131" s="154"/>
      <c r="C131" s="157"/>
      <c r="D131" s="153"/>
      <c r="E131" s="17" t="s">
        <v>611</v>
      </c>
      <c r="F131" s="154"/>
      <c r="G131" s="154"/>
      <c r="H131" s="155"/>
      <c r="I131" s="154"/>
    </row>
    <row r="132" spans="1:9" x14ac:dyDescent="0.25">
      <c r="A132" s="153"/>
      <c r="B132" s="154"/>
      <c r="C132" s="157"/>
      <c r="D132" s="153"/>
      <c r="E132" s="17" t="s">
        <v>612</v>
      </c>
      <c r="F132" s="154"/>
      <c r="G132" s="154"/>
      <c r="H132" s="155"/>
      <c r="I132" s="154"/>
    </row>
    <row r="133" spans="1:9" x14ac:dyDescent="0.25">
      <c r="A133" s="153"/>
      <c r="B133" s="154"/>
      <c r="C133" s="157"/>
      <c r="D133" s="153"/>
      <c r="E133" s="17" t="s">
        <v>613</v>
      </c>
      <c r="F133" s="154"/>
      <c r="G133" s="154"/>
      <c r="H133" s="155"/>
      <c r="I133" s="154"/>
    </row>
    <row r="134" spans="1:9" x14ac:dyDescent="0.25">
      <c r="A134" s="153"/>
      <c r="B134" s="154"/>
      <c r="C134" s="157"/>
      <c r="D134" s="153"/>
      <c r="E134" s="17" t="s">
        <v>614</v>
      </c>
      <c r="F134" s="154"/>
      <c r="G134" s="154"/>
      <c r="H134" s="155"/>
      <c r="I134" s="154"/>
    </row>
    <row r="135" spans="1:9" ht="30" x14ac:dyDescent="0.25">
      <c r="A135" s="153"/>
      <c r="B135" s="154"/>
      <c r="C135" s="157"/>
      <c r="D135" s="153"/>
      <c r="E135" s="17" t="s">
        <v>615</v>
      </c>
      <c r="F135" s="154"/>
      <c r="G135" s="154"/>
      <c r="H135" s="155"/>
      <c r="I135" s="154"/>
    </row>
    <row r="136" spans="1:9" x14ac:dyDescent="0.25">
      <c r="A136" s="153"/>
      <c r="B136" s="154"/>
      <c r="C136" s="157"/>
      <c r="D136" s="153"/>
      <c r="E136" s="17" t="s">
        <v>616</v>
      </c>
      <c r="F136" s="154"/>
      <c r="G136" s="154"/>
      <c r="H136" s="155"/>
      <c r="I136" s="154"/>
    </row>
    <row r="137" spans="1:9" x14ac:dyDescent="0.25">
      <c r="A137" s="153"/>
      <c r="B137" s="154"/>
      <c r="C137" s="157"/>
      <c r="D137" s="153"/>
      <c r="E137" s="17" t="s">
        <v>617</v>
      </c>
      <c r="F137" s="154"/>
      <c r="G137" s="154"/>
      <c r="H137" s="155"/>
      <c r="I137" s="154"/>
    </row>
    <row r="138" spans="1:9" x14ac:dyDescent="0.25">
      <c r="A138" s="153"/>
      <c r="B138" s="154"/>
      <c r="C138" s="157"/>
      <c r="D138" s="153"/>
      <c r="E138" s="17" t="s">
        <v>618</v>
      </c>
      <c r="F138" s="154"/>
      <c r="G138" s="154"/>
      <c r="H138" s="155"/>
      <c r="I138" s="154"/>
    </row>
    <row r="139" spans="1:9" x14ac:dyDescent="0.25">
      <c r="A139" s="153"/>
      <c r="B139" s="154"/>
      <c r="C139" s="157"/>
      <c r="D139" s="153"/>
      <c r="E139" s="17" t="s">
        <v>619</v>
      </c>
      <c r="F139" s="154"/>
      <c r="G139" s="154"/>
      <c r="H139" s="155"/>
      <c r="I139" s="154"/>
    </row>
    <row r="140" spans="1:9" ht="30" x14ac:dyDescent="0.25">
      <c r="A140" s="153"/>
      <c r="B140" s="154"/>
      <c r="C140" s="157"/>
      <c r="D140" s="153"/>
      <c r="E140" s="17" t="s">
        <v>620</v>
      </c>
      <c r="F140" s="154"/>
      <c r="G140" s="154"/>
      <c r="H140" s="155"/>
      <c r="I140" s="154"/>
    </row>
    <row r="141" spans="1:9" x14ac:dyDescent="0.25">
      <c r="A141" s="153"/>
      <c r="B141" s="154"/>
      <c r="C141" s="157"/>
      <c r="D141" s="153"/>
      <c r="E141" s="17" t="s">
        <v>621</v>
      </c>
      <c r="F141" s="154"/>
      <c r="G141" s="154"/>
      <c r="H141" s="155"/>
      <c r="I141" s="154"/>
    </row>
    <row r="142" spans="1:9" x14ac:dyDescent="0.25">
      <c r="A142" s="153"/>
      <c r="B142" s="154"/>
      <c r="C142" s="157"/>
      <c r="D142" s="153"/>
      <c r="E142" s="17" t="s">
        <v>622</v>
      </c>
      <c r="F142" s="154"/>
      <c r="G142" s="154"/>
      <c r="H142" s="155"/>
      <c r="I142" s="154"/>
    </row>
    <row r="143" spans="1:9" ht="30" x14ac:dyDescent="0.25">
      <c r="A143" s="153"/>
      <c r="B143" s="154"/>
      <c r="C143" s="158"/>
      <c r="D143" s="153"/>
      <c r="E143" s="68" t="s">
        <v>672</v>
      </c>
      <c r="F143" s="154"/>
      <c r="G143" s="154"/>
      <c r="H143" s="155"/>
      <c r="I143" s="154"/>
    </row>
    <row r="144" spans="1:9" x14ac:dyDescent="0.25">
      <c r="A144" s="153"/>
      <c r="B144" s="159">
        <v>33191180</v>
      </c>
      <c r="C144" s="153"/>
      <c r="D144" s="153" t="s">
        <v>674</v>
      </c>
      <c r="E144" s="67" t="s">
        <v>674</v>
      </c>
      <c r="F144" s="154" t="s">
        <v>0</v>
      </c>
      <c r="G144" s="154">
        <v>3</v>
      </c>
      <c r="H144" s="155">
        <v>120000</v>
      </c>
      <c r="I144" s="154"/>
    </row>
    <row r="145" spans="1:9" x14ac:dyDescent="0.25">
      <c r="A145" s="153"/>
      <c r="B145" s="160"/>
      <c r="C145" s="153"/>
      <c r="D145" s="153"/>
      <c r="E145" s="17" t="s">
        <v>623</v>
      </c>
      <c r="F145" s="154"/>
      <c r="G145" s="154"/>
      <c r="H145" s="155"/>
      <c r="I145" s="154"/>
    </row>
    <row r="146" spans="1:9" x14ac:dyDescent="0.25">
      <c r="A146" s="153"/>
      <c r="B146" s="160"/>
      <c r="C146" s="153"/>
      <c r="D146" s="153"/>
      <c r="E146" s="17" t="s">
        <v>624</v>
      </c>
      <c r="F146" s="154"/>
      <c r="G146" s="154"/>
      <c r="H146" s="155"/>
      <c r="I146" s="154"/>
    </row>
    <row r="147" spans="1:9" x14ac:dyDescent="0.25">
      <c r="A147" s="153"/>
      <c r="B147" s="160"/>
      <c r="C147" s="153"/>
      <c r="D147" s="153"/>
      <c r="E147" s="17" t="s">
        <v>625</v>
      </c>
      <c r="F147" s="154"/>
      <c r="G147" s="154"/>
      <c r="H147" s="155"/>
      <c r="I147" s="154"/>
    </row>
    <row r="148" spans="1:9" x14ac:dyDescent="0.25">
      <c r="A148" s="153"/>
      <c r="B148" s="160"/>
      <c r="C148" s="153"/>
      <c r="D148" s="153"/>
      <c r="E148" s="17" t="s">
        <v>626</v>
      </c>
      <c r="F148" s="154"/>
      <c r="G148" s="154"/>
      <c r="H148" s="155"/>
      <c r="I148" s="154"/>
    </row>
    <row r="149" spans="1:9" ht="75" x14ac:dyDescent="0.25">
      <c r="A149" s="153"/>
      <c r="B149" s="160"/>
      <c r="C149" s="153"/>
      <c r="D149" s="153"/>
      <c r="E149" s="17" t="s">
        <v>1103</v>
      </c>
      <c r="F149" s="154"/>
      <c r="G149" s="154"/>
      <c r="H149" s="155"/>
      <c r="I149" s="154"/>
    </row>
    <row r="150" spans="1:9" x14ac:dyDescent="0.25">
      <c r="A150" s="153"/>
      <c r="B150" s="160"/>
      <c r="C150" s="153"/>
      <c r="D150" s="153"/>
      <c r="E150" s="17" t="s">
        <v>627</v>
      </c>
      <c r="F150" s="154"/>
      <c r="G150" s="154"/>
      <c r="H150" s="155"/>
      <c r="I150" s="154"/>
    </row>
    <row r="151" spans="1:9" ht="45" customHeight="1" x14ac:dyDescent="0.25">
      <c r="A151" s="153"/>
      <c r="B151" s="160"/>
      <c r="C151" s="153"/>
      <c r="D151" s="153"/>
      <c r="E151" s="17" t="s">
        <v>628</v>
      </c>
      <c r="F151" s="154"/>
      <c r="G151" s="154"/>
      <c r="H151" s="155"/>
      <c r="I151" s="154"/>
    </row>
    <row r="152" spans="1:9" ht="30" x14ac:dyDescent="0.25">
      <c r="A152" s="153"/>
      <c r="B152" s="160"/>
      <c r="C152" s="153"/>
      <c r="D152" s="153"/>
      <c r="E152" s="17" t="s">
        <v>1105</v>
      </c>
      <c r="F152" s="154"/>
      <c r="G152" s="154"/>
      <c r="H152" s="155"/>
      <c r="I152" s="154"/>
    </row>
    <row r="153" spans="1:9" x14ac:dyDescent="0.25">
      <c r="A153" s="153"/>
      <c r="B153" s="160"/>
      <c r="C153" s="153"/>
      <c r="D153" s="153"/>
      <c r="E153" s="17" t="s">
        <v>629</v>
      </c>
      <c r="F153" s="154"/>
      <c r="G153" s="154"/>
      <c r="H153" s="155"/>
      <c r="I153" s="154"/>
    </row>
    <row r="154" spans="1:9" ht="45" x14ac:dyDescent="0.25">
      <c r="A154" s="153"/>
      <c r="B154" s="160"/>
      <c r="C154" s="153"/>
      <c r="D154" s="153"/>
      <c r="E154" s="17" t="s">
        <v>1104</v>
      </c>
      <c r="F154" s="154"/>
      <c r="G154" s="154"/>
      <c r="H154" s="155"/>
      <c r="I154" s="154"/>
    </row>
    <row r="155" spans="1:9" x14ac:dyDescent="0.25">
      <c r="A155" s="153"/>
      <c r="B155" s="160"/>
      <c r="C155" s="153"/>
      <c r="D155" s="153"/>
      <c r="E155" s="17" t="s">
        <v>630</v>
      </c>
      <c r="F155" s="154"/>
      <c r="G155" s="154"/>
      <c r="H155" s="155"/>
      <c r="I155" s="154"/>
    </row>
    <row r="156" spans="1:9" ht="30" x14ac:dyDescent="0.25">
      <c r="A156" s="153"/>
      <c r="B156" s="160"/>
      <c r="C156" s="153"/>
      <c r="D156" s="153"/>
      <c r="E156" s="17" t="s">
        <v>631</v>
      </c>
      <c r="F156" s="154"/>
      <c r="G156" s="154"/>
      <c r="H156" s="155"/>
      <c r="I156" s="154"/>
    </row>
    <row r="157" spans="1:9" ht="30" x14ac:dyDescent="0.25">
      <c r="A157" s="153"/>
      <c r="B157" s="160"/>
      <c r="C157" s="153"/>
      <c r="D157" s="153"/>
      <c r="E157" s="17" t="s">
        <v>632</v>
      </c>
      <c r="F157" s="154"/>
      <c r="G157" s="154"/>
      <c r="H157" s="155"/>
      <c r="I157" s="154"/>
    </row>
    <row r="158" spans="1:9" x14ac:dyDescent="0.25">
      <c r="A158" s="153"/>
      <c r="B158" s="160"/>
      <c r="C158" s="153"/>
      <c r="D158" s="153"/>
      <c r="E158" s="17" t="s">
        <v>633</v>
      </c>
      <c r="F158" s="154"/>
      <c r="G158" s="154"/>
      <c r="H158" s="155"/>
      <c r="I158" s="154"/>
    </row>
    <row r="159" spans="1:9" ht="45" x14ac:dyDescent="0.25">
      <c r="A159" s="153"/>
      <c r="B159" s="161"/>
      <c r="C159" s="153"/>
      <c r="D159" s="153"/>
      <c r="E159" s="68" t="s">
        <v>1106</v>
      </c>
      <c r="F159" s="154"/>
      <c r="G159" s="154"/>
      <c r="H159" s="155"/>
      <c r="I159" s="154"/>
    </row>
    <row r="160" spans="1:9" x14ac:dyDescent="0.25">
      <c r="A160" s="153"/>
      <c r="B160" s="154">
        <v>39331100</v>
      </c>
      <c r="C160" s="153"/>
      <c r="D160" s="153" t="s">
        <v>675</v>
      </c>
      <c r="E160" s="17" t="s">
        <v>675</v>
      </c>
      <c r="F160" s="154" t="s">
        <v>0</v>
      </c>
      <c r="G160" s="154">
        <v>1</v>
      </c>
      <c r="H160" s="155">
        <v>220000</v>
      </c>
      <c r="I160" s="154"/>
    </row>
    <row r="161" spans="1:9" ht="30" x14ac:dyDescent="0.25">
      <c r="A161" s="153"/>
      <c r="B161" s="154"/>
      <c r="C161" s="153"/>
      <c r="D161" s="153"/>
      <c r="E161" s="17" t="s">
        <v>634</v>
      </c>
      <c r="F161" s="154"/>
      <c r="G161" s="154"/>
      <c r="H161" s="155"/>
      <c r="I161" s="154"/>
    </row>
    <row r="162" spans="1:9" x14ac:dyDescent="0.25">
      <c r="A162" s="153"/>
      <c r="B162" s="154"/>
      <c r="C162" s="153"/>
      <c r="D162" s="153"/>
      <c r="E162" s="17" t="s">
        <v>626</v>
      </c>
      <c r="F162" s="154"/>
      <c r="G162" s="154"/>
      <c r="H162" s="155"/>
      <c r="I162" s="154"/>
    </row>
    <row r="163" spans="1:9" ht="45" x14ac:dyDescent="0.25">
      <c r="A163" s="153"/>
      <c r="B163" s="154"/>
      <c r="C163" s="153"/>
      <c r="D163" s="153"/>
      <c r="E163" s="17" t="s">
        <v>1107</v>
      </c>
      <c r="F163" s="154"/>
      <c r="G163" s="154"/>
      <c r="H163" s="155"/>
      <c r="I163" s="154"/>
    </row>
    <row r="164" spans="1:9" x14ac:dyDescent="0.25">
      <c r="A164" s="153"/>
      <c r="B164" s="154"/>
      <c r="C164" s="153"/>
      <c r="D164" s="153"/>
      <c r="E164" s="17" t="s">
        <v>635</v>
      </c>
      <c r="F164" s="154"/>
      <c r="G164" s="154"/>
      <c r="H164" s="155"/>
      <c r="I164" s="154"/>
    </row>
    <row r="165" spans="1:9" ht="45" x14ac:dyDescent="0.25">
      <c r="A165" s="153"/>
      <c r="B165" s="154"/>
      <c r="C165" s="153"/>
      <c r="D165" s="153"/>
      <c r="E165" s="17" t="s">
        <v>636</v>
      </c>
      <c r="F165" s="154"/>
      <c r="G165" s="154"/>
      <c r="H165" s="155"/>
      <c r="I165" s="154"/>
    </row>
    <row r="166" spans="1:9" ht="45" x14ac:dyDescent="0.25">
      <c r="A166" s="153"/>
      <c r="B166" s="154"/>
      <c r="C166" s="153"/>
      <c r="D166" s="153"/>
      <c r="E166" s="17" t="s">
        <v>637</v>
      </c>
      <c r="F166" s="154"/>
      <c r="G166" s="154"/>
      <c r="H166" s="155"/>
      <c r="I166" s="154"/>
    </row>
    <row r="167" spans="1:9" ht="30" x14ac:dyDescent="0.25">
      <c r="A167" s="153"/>
      <c r="B167" s="154"/>
      <c r="C167" s="153"/>
      <c r="D167" s="153"/>
      <c r="E167" s="17" t="s">
        <v>638</v>
      </c>
      <c r="F167" s="154"/>
      <c r="G167" s="154"/>
      <c r="H167" s="155"/>
      <c r="I167" s="154"/>
    </row>
    <row r="168" spans="1:9" ht="30" x14ac:dyDescent="0.25">
      <c r="A168" s="153"/>
      <c r="B168" s="154"/>
      <c r="C168" s="153"/>
      <c r="D168" s="153"/>
      <c r="E168" s="17" t="s">
        <v>639</v>
      </c>
      <c r="F168" s="154"/>
      <c r="G168" s="154"/>
      <c r="H168" s="155"/>
      <c r="I168" s="154"/>
    </row>
    <row r="169" spans="1:9" ht="30" x14ac:dyDescent="0.25">
      <c r="A169" s="153"/>
      <c r="B169" s="154"/>
      <c r="C169" s="153"/>
      <c r="D169" s="153"/>
      <c r="E169" s="17" t="s">
        <v>640</v>
      </c>
      <c r="F169" s="154"/>
      <c r="G169" s="154"/>
      <c r="H169" s="155"/>
      <c r="I169" s="154"/>
    </row>
    <row r="170" spans="1:9" ht="45" x14ac:dyDescent="0.25">
      <c r="A170" s="153"/>
      <c r="B170" s="154"/>
      <c r="C170" s="153"/>
      <c r="D170" s="153"/>
      <c r="E170" s="17" t="s">
        <v>641</v>
      </c>
      <c r="F170" s="154"/>
      <c r="G170" s="154"/>
      <c r="H170" s="155"/>
      <c r="I170" s="154"/>
    </row>
    <row r="171" spans="1:9" ht="60" x14ac:dyDescent="0.25">
      <c r="A171" s="153"/>
      <c r="B171" s="154"/>
      <c r="C171" s="153"/>
      <c r="D171" s="153"/>
      <c r="E171" s="71" t="s">
        <v>1108</v>
      </c>
      <c r="F171" s="154"/>
      <c r="G171" s="154"/>
      <c r="H171" s="155"/>
      <c r="I171" s="154"/>
    </row>
    <row r="172" spans="1:9" ht="21.75" customHeight="1" x14ac:dyDescent="0.25">
      <c r="A172" s="162"/>
      <c r="B172" s="154">
        <v>39331100</v>
      </c>
      <c r="C172" s="162"/>
      <c r="D172" s="162" t="s">
        <v>676</v>
      </c>
      <c r="E172" s="17" t="s">
        <v>677</v>
      </c>
      <c r="F172" s="154" t="s">
        <v>0</v>
      </c>
      <c r="G172" s="154">
        <v>1</v>
      </c>
      <c r="H172" s="155">
        <v>100000</v>
      </c>
      <c r="I172" s="154"/>
    </row>
    <row r="173" spans="1:9" ht="30" x14ac:dyDescent="0.25">
      <c r="A173" s="162"/>
      <c r="B173" s="154"/>
      <c r="C173" s="162"/>
      <c r="D173" s="162"/>
      <c r="E173" s="17" t="s">
        <v>642</v>
      </c>
      <c r="F173" s="154"/>
      <c r="G173" s="154"/>
      <c r="H173" s="155"/>
      <c r="I173" s="154"/>
    </row>
    <row r="174" spans="1:9" ht="45" x14ac:dyDescent="0.25">
      <c r="A174" s="162"/>
      <c r="B174" s="154"/>
      <c r="C174" s="162"/>
      <c r="D174" s="162"/>
      <c r="E174" s="17" t="s">
        <v>1110</v>
      </c>
      <c r="F174" s="154"/>
      <c r="G174" s="154"/>
      <c r="H174" s="155"/>
      <c r="I174" s="154"/>
    </row>
    <row r="175" spans="1:9" ht="45" x14ac:dyDescent="0.25">
      <c r="A175" s="162"/>
      <c r="B175" s="154"/>
      <c r="C175" s="162"/>
      <c r="D175" s="162"/>
      <c r="E175" s="17" t="s">
        <v>643</v>
      </c>
      <c r="F175" s="154"/>
      <c r="G175" s="154"/>
      <c r="H175" s="155"/>
      <c r="I175" s="154"/>
    </row>
    <row r="176" spans="1:9" ht="30" x14ac:dyDescent="0.25">
      <c r="A176" s="162"/>
      <c r="B176" s="154"/>
      <c r="C176" s="162"/>
      <c r="D176" s="162"/>
      <c r="E176" s="17" t="s">
        <v>644</v>
      </c>
      <c r="F176" s="154"/>
      <c r="G176" s="154"/>
      <c r="H176" s="155"/>
      <c r="I176" s="154"/>
    </row>
    <row r="177" spans="1:13" ht="60" x14ac:dyDescent="0.25">
      <c r="A177" s="162"/>
      <c r="B177" s="154"/>
      <c r="C177" s="162"/>
      <c r="D177" s="162"/>
      <c r="E177" s="17" t="s">
        <v>645</v>
      </c>
      <c r="F177" s="154"/>
      <c r="G177" s="154"/>
      <c r="H177" s="155"/>
      <c r="I177" s="154"/>
    </row>
    <row r="178" spans="1:13" ht="30" x14ac:dyDescent="0.25">
      <c r="A178" s="162"/>
      <c r="B178" s="154"/>
      <c r="C178" s="162"/>
      <c r="D178" s="162"/>
      <c r="E178" s="17" t="s">
        <v>646</v>
      </c>
      <c r="F178" s="154"/>
      <c r="G178" s="154"/>
      <c r="H178" s="155"/>
      <c r="I178" s="154"/>
      <c r="M178" s="17" t="s">
        <v>1109</v>
      </c>
    </row>
    <row r="179" spans="1:13" ht="30" x14ac:dyDescent="0.25">
      <c r="A179" s="162"/>
      <c r="B179" s="154"/>
      <c r="C179" s="162"/>
      <c r="D179" s="162"/>
      <c r="E179" s="17" t="s">
        <v>647</v>
      </c>
      <c r="F179" s="154"/>
      <c r="G179" s="154"/>
      <c r="H179" s="155"/>
      <c r="I179" s="154"/>
    </row>
    <row r="180" spans="1:13" ht="60" x14ac:dyDescent="0.25">
      <c r="A180" s="162"/>
      <c r="B180" s="154"/>
      <c r="C180" s="162"/>
      <c r="D180" s="162"/>
      <c r="E180" s="17" t="s">
        <v>648</v>
      </c>
      <c r="F180" s="154"/>
      <c r="G180" s="154"/>
      <c r="H180" s="155"/>
      <c r="I180" s="154"/>
    </row>
    <row r="181" spans="1:13" ht="25.5" customHeight="1" x14ac:dyDescent="0.25">
      <c r="A181" s="154"/>
      <c r="B181" s="154">
        <v>39331100</v>
      </c>
      <c r="C181" s="154"/>
      <c r="D181" s="153" t="s">
        <v>678</v>
      </c>
      <c r="E181" s="69" t="s">
        <v>678</v>
      </c>
      <c r="F181" s="154" t="s">
        <v>0</v>
      </c>
      <c r="G181" s="154">
        <v>1</v>
      </c>
      <c r="H181" s="155">
        <v>120000</v>
      </c>
      <c r="I181" s="154"/>
    </row>
    <row r="182" spans="1:13" ht="30" x14ac:dyDescent="0.25">
      <c r="A182" s="154"/>
      <c r="B182" s="154"/>
      <c r="C182" s="154"/>
      <c r="D182" s="153"/>
      <c r="E182" s="70" t="s">
        <v>649</v>
      </c>
      <c r="F182" s="154"/>
      <c r="G182" s="154"/>
      <c r="H182" s="155"/>
      <c r="I182" s="154"/>
    </row>
    <row r="183" spans="1:13" ht="60" x14ac:dyDescent="0.25">
      <c r="A183" s="154"/>
      <c r="B183" s="154"/>
      <c r="C183" s="154"/>
      <c r="D183" s="153"/>
      <c r="E183" s="70" t="s">
        <v>1111</v>
      </c>
      <c r="F183" s="154"/>
      <c r="G183" s="154"/>
      <c r="H183" s="155"/>
      <c r="I183" s="154"/>
    </row>
    <row r="184" spans="1:13" ht="45" x14ac:dyDescent="0.25">
      <c r="A184" s="154"/>
      <c r="B184" s="154"/>
      <c r="C184" s="154"/>
      <c r="D184" s="153"/>
      <c r="E184" s="70" t="s">
        <v>643</v>
      </c>
      <c r="F184" s="154"/>
      <c r="G184" s="154"/>
      <c r="H184" s="155"/>
      <c r="I184" s="154"/>
    </row>
    <row r="185" spans="1:13" ht="30" x14ac:dyDescent="0.25">
      <c r="A185" s="154"/>
      <c r="B185" s="154"/>
      <c r="C185" s="154"/>
      <c r="D185" s="153"/>
      <c r="E185" s="70" t="s">
        <v>644</v>
      </c>
      <c r="F185" s="154"/>
      <c r="G185" s="154"/>
      <c r="H185" s="155"/>
      <c r="I185" s="154"/>
    </row>
    <row r="186" spans="1:13" ht="60" x14ac:dyDescent="0.25">
      <c r="A186" s="154"/>
      <c r="B186" s="154"/>
      <c r="C186" s="154"/>
      <c r="D186" s="153"/>
      <c r="E186" s="70" t="s">
        <v>645</v>
      </c>
      <c r="F186" s="154"/>
      <c r="G186" s="154"/>
      <c r="H186" s="155"/>
      <c r="I186" s="154"/>
    </row>
    <row r="187" spans="1:13" ht="30" x14ac:dyDescent="0.25">
      <c r="A187" s="154"/>
      <c r="B187" s="154"/>
      <c r="C187" s="154"/>
      <c r="D187" s="153"/>
      <c r="E187" s="70" t="s">
        <v>646</v>
      </c>
      <c r="F187" s="154"/>
      <c r="G187" s="154"/>
      <c r="H187" s="155"/>
      <c r="I187" s="154"/>
    </row>
    <row r="188" spans="1:13" ht="30" x14ac:dyDescent="0.25">
      <c r="A188" s="154"/>
      <c r="B188" s="154"/>
      <c r="C188" s="154"/>
      <c r="D188" s="153"/>
      <c r="E188" s="70" t="s">
        <v>647</v>
      </c>
      <c r="F188" s="154"/>
      <c r="G188" s="154"/>
      <c r="H188" s="155"/>
      <c r="I188" s="154"/>
    </row>
    <row r="189" spans="1:13" ht="60" x14ac:dyDescent="0.25">
      <c r="A189" s="154"/>
      <c r="B189" s="154"/>
      <c r="C189" s="154"/>
      <c r="D189" s="153"/>
      <c r="E189" s="71" t="s">
        <v>648</v>
      </c>
      <c r="F189" s="154"/>
      <c r="G189" s="154"/>
      <c r="H189" s="155"/>
      <c r="I189" s="154"/>
    </row>
    <row r="190" spans="1:13" x14ac:dyDescent="0.25">
      <c r="A190" s="159"/>
      <c r="B190" s="159">
        <v>33191120</v>
      </c>
      <c r="C190" s="159"/>
      <c r="D190" s="156" t="s">
        <v>679</v>
      </c>
      <c r="E190" s="67" t="s">
        <v>679</v>
      </c>
      <c r="F190" s="159" t="s">
        <v>0</v>
      </c>
      <c r="G190" s="159">
        <v>2</v>
      </c>
      <c r="H190" s="163">
        <v>200000</v>
      </c>
      <c r="I190" s="159"/>
    </row>
    <row r="191" spans="1:13" ht="30" x14ac:dyDescent="0.25">
      <c r="A191" s="160"/>
      <c r="B191" s="160"/>
      <c r="C191" s="160"/>
      <c r="D191" s="157"/>
      <c r="E191" s="17" t="s">
        <v>650</v>
      </c>
      <c r="F191" s="160"/>
      <c r="G191" s="160"/>
      <c r="H191" s="164"/>
      <c r="I191" s="160"/>
    </row>
    <row r="192" spans="1:13" ht="45" x14ac:dyDescent="0.25">
      <c r="A192" s="160"/>
      <c r="B192" s="160"/>
      <c r="C192" s="160"/>
      <c r="D192" s="157"/>
      <c r="E192" s="17" t="s">
        <v>1112</v>
      </c>
      <c r="F192" s="160"/>
      <c r="G192" s="160"/>
      <c r="H192" s="164"/>
      <c r="I192" s="160"/>
    </row>
    <row r="193" spans="1:9" ht="45" x14ac:dyDescent="0.25">
      <c r="A193" s="160"/>
      <c r="B193" s="160"/>
      <c r="C193" s="160"/>
      <c r="D193" s="157"/>
      <c r="E193" s="17" t="s">
        <v>651</v>
      </c>
      <c r="F193" s="160"/>
      <c r="G193" s="160"/>
      <c r="H193" s="164"/>
      <c r="I193" s="160"/>
    </row>
    <row r="194" spans="1:9" ht="45" x14ac:dyDescent="0.25">
      <c r="A194" s="160"/>
      <c r="B194" s="160"/>
      <c r="C194" s="160"/>
      <c r="D194" s="157"/>
      <c r="E194" s="17" t="s">
        <v>652</v>
      </c>
      <c r="F194" s="160"/>
      <c r="G194" s="160"/>
      <c r="H194" s="164"/>
      <c r="I194" s="160"/>
    </row>
    <row r="195" spans="1:9" ht="30" x14ac:dyDescent="0.25">
      <c r="A195" s="160"/>
      <c r="B195" s="160"/>
      <c r="C195" s="160"/>
      <c r="D195" s="157"/>
      <c r="E195" s="17" t="s">
        <v>653</v>
      </c>
      <c r="F195" s="160"/>
      <c r="G195" s="160"/>
      <c r="H195" s="164"/>
      <c r="I195" s="160"/>
    </row>
    <row r="196" spans="1:9" ht="30" x14ac:dyDescent="0.25">
      <c r="A196" s="160"/>
      <c r="B196" s="160"/>
      <c r="C196" s="160"/>
      <c r="D196" s="157"/>
      <c r="E196" s="17" t="s">
        <v>654</v>
      </c>
      <c r="F196" s="160"/>
      <c r="G196" s="160"/>
      <c r="H196" s="164"/>
      <c r="I196" s="160"/>
    </row>
    <row r="197" spans="1:9" ht="30" x14ac:dyDescent="0.25">
      <c r="A197" s="160"/>
      <c r="B197" s="160"/>
      <c r="C197" s="160"/>
      <c r="D197" s="157"/>
      <c r="E197" s="17" t="s">
        <v>1099</v>
      </c>
      <c r="F197" s="160"/>
      <c r="G197" s="160"/>
      <c r="H197" s="164"/>
      <c r="I197" s="160"/>
    </row>
    <row r="198" spans="1:9" ht="60" x14ac:dyDescent="0.25">
      <c r="A198" s="161"/>
      <c r="B198" s="161"/>
      <c r="C198" s="161"/>
      <c r="D198" s="158"/>
      <c r="E198" s="68" t="s">
        <v>1113</v>
      </c>
      <c r="F198" s="161"/>
      <c r="G198" s="161"/>
      <c r="H198" s="165"/>
      <c r="I198" s="161"/>
    </row>
    <row r="199" spans="1:9" ht="30" customHeight="1" x14ac:dyDescent="0.25">
      <c r="A199" s="156"/>
      <c r="B199" s="159">
        <v>33191200</v>
      </c>
      <c r="C199" s="156"/>
      <c r="D199" s="156" t="s">
        <v>680</v>
      </c>
      <c r="E199" s="69" t="s">
        <v>681</v>
      </c>
      <c r="F199" s="159" t="s">
        <v>0</v>
      </c>
      <c r="G199" s="159">
        <v>1</v>
      </c>
      <c r="H199" s="163">
        <v>135000</v>
      </c>
      <c r="I199" s="159"/>
    </row>
    <row r="200" spans="1:9" ht="45" x14ac:dyDescent="0.25">
      <c r="A200" s="157"/>
      <c r="B200" s="160"/>
      <c r="C200" s="157"/>
      <c r="D200" s="157"/>
      <c r="E200" s="70" t="s">
        <v>655</v>
      </c>
      <c r="F200" s="160"/>
      <c r="G200" s="160"/>
      <c r="H200" s="164"/>
      <c r="I200" s="160"/>
    </row>
    <row r="201" spans="1:9" x14ac:dyDescent="0.25">
      <c r="A201" s="157"/>
      <c r="B201" s="160"/>
      <c r="C201" s="157"/>
      <c r="D201" s="157"/>
      <c r="E201" s="70" t="s">
        <v>656</v>
      </c>
      <c r="F201" s="160"/>
      <c r="G201" s="160"/>
      <c r="H201" s="164"/>
      <c r="I201" s="160"/>
    </row>
    <row r="202" spans="1:9" ht="105" x14ac:dyDescent="0.25">
      <c r="A202" s="157"/>
      <c r="B202" s="160"/>
      <c r="C202" s="157"/>
      <c r="D202" s="157"/>
      <c r="E202" s="70" t="s">
        <v>657</v>
      </c>
      <c r="F202" s="160"/>
      <c r="G202" s="160"/>
      <c r="H202" s="164"/>
      <c r="I202" s="160"/>
    </row>
    <row r="203" spans="1:9" ht="45" x14ac:dyDescent="0.25">
      <c r="A203" s="157"/>
      <c r="B203" s="160"/>
      <c r="C203" s="157"/>
      <c r="D203" s="157"/>
      <c r="E203" s="70" t="s">
        <v>658</v>
      </c>
      <c r="F203" s="160"/>
      <c r="G203" s="160"/>
      <c r="H203" s="164"/>
      <c r="I203" s="160"/>
    </row>
    <row r="204" spans="1:9" ht="30" x14ac:dyDescent="0.25">
      <c r="A204" s="157"/>
      <c r="B204" s="160"/>
      <c r="C204" s="157"/>
      <c r="D204" s="157"/>
      <c r="E204" s="70" t="s">
        <v>659</v>
      </c>
      <c r="F204" s="160"/>
      <c r="G204" s="160"/>
      <c r="H204" s="164"/>
      <c r="I204" s="160"/>
    </row>
    <row r="205" spans="1:9" ht="30" x14ac:dyDescent="0.25">
      <c r="A205" s="157"/>
      <c r="B205" s="160"/>
      <c r="C205" s="157"/>
      <c r="D205" s="157"/>
      <c r="E205" s="70" t="s">
        <v>660</v>
      </c>
      <c r="F205" s="160"/>
      <c r="G205" s="160"/>
      <c r="H205" s="164"/>
      <c r="I205" s="160"/>
    </row>
    <row r="206" spans="1:9" ht="45" x14ac:dyDescent="0.25">
      <c r="A206" s="157"/>
      <c r="B206" s="160"/>
      <c r="C206" s="157"/>
      <c r="D206" s="157"/>
      <c r="E206" s="70" t="s">
        <v>661</v>
      </c>
      <c r="F206" s="160"/>
      <c r="G206" s="160"/>
      <c r="H206" s="164"/>
      <c r="I206" s="160"/>
    </row>
    <row r="207" spans="1:9" ht="45" x14ac:dyDescent="0.25">
      <c r="A207" s="157"/>
      <c r="B207" s="160"/>
      <c r="C207" s="157"/>
      <c r="D207" s="157"/>
      <c r="E207" s="70" t="s">
        <v>662</v>
      </c>
      <c r="F207" s="160"/>
      <c r="G207" s="160"/>
      <c r="H207" s="164"/>
      <c r="I207" s="160"/>
    </row>
    <row r="208" spans="1:9" ht="45" x14ac:dyDescent="0.25">
      <c r="A208" s="158"/>
      <c r="B208" s="161"/>
      <c r="C208" s="158"/>
      <c r="D208" s="158"/>
      <c r="E208" s="71" t="s">
        <v>663</v>
      </c>
      <c r="F208" s="161"/>
      <c r="G208" s="161"/>
      <c r="H208" s="165"/>
      <c r="I208" s="161"/>
    </row>
    <row r="209" spans="1:9" x14ac:dyDescent="0.25">
      <c r="A209" s="156"/>
      <c r="B209" s="159">
        <v>33191200</v>
      </c>
      <c r="C209" s="156"/>
      <c r="D209" s="156" t="s">
        <v>682</v>
      </c>
      <c r="E209" s="69" t="s">
        <v>682</v>
      </c>
      <c r="F209" s="159" t="s">
        <v>0</v>
      </c>
      <c r="G209" s="159">
        <v>1</v>
      </c>
      <c r="H209" s="163">
        <v>100000</v>
      </c>
      <c r="I209" s="159"/>
    </row>
    <row r="210" spans="1:9" ht="45" x14ac:dyDescent="0.25">
      <c r="A210" s="157"/>
      <c r="B210" s="160"/>
      <c r="C210" s="157"/>
      <c r="D210" s="157"/>
      <c r="E210" s="70" t="s">
        <v>1056</v>
      </c>
      <c r="F210" s="160"/>
      <c r="G210" s="160"/>
      <c r="H210" s="164"/>
      <c r="I210" s="160"/>
    </row>
    <row r="211" spans="1:9" x14ac:dyDescent="0.25">
      <c r="A211" s="157"/>
      <c r="B211" s="160"/>
      <c r="C211" s="157"/>
      <c r="D211" s="157"/>
      <c r="E211" s="70" t="s">
        <v>664</v>
      </c>
      <c r="F211" s="160"/>
      <c r="G211" s="160"/>
      <c r="H211" s="164"/>
      <c r="I211" s="160"/>
    </row>
    <row r="212" spans="1:9" ht="105" x14ac:dyDescent="0.25">
      <c r="A212" s="157"/>
      <c r="B212" s="160"/>
      <c r="C212" s="157"/>
      <c r="D212" s="157"/>
      <c r="E212" s="70" t="s">
        <v>1114</v>
      </c>
      <c r="F212" s="160"/>
      <c r="G212" s="160"/>
      <c r="H212" s="164"/>
      <c r="I212" s="160"/>
    </row>
    <row r="213" spans="1:9" x14ac:dyDescent="0.25">
      <c r="A213" s="157"/>
      <c r="B213" s="160"/>
      <c r="C213" s="157"/>
      <c r="D213" s="157"/>
      <c r="E213" s="70" t="s">
        <v>1097</v>
      </c>
      <c r="F213" s="160"/>
      <c r="G213" s="160"/>
      <c r="H213" s="164"/>
      <c r="I213" s="160"/>
    </row>
    <row r="214" spans="1:9" ht="45" x14ac:dyDescent="0.25">
      <c r="A214" s="157"/>
      <c r="B214" s="160"/>
      <c r="C214" s="157"/>
      <c r="D214" s="157"/>
      <c r="E214" s="70" t="s">
        <v>1098</v>
      </c>
      <c r="F214" s="160"/>
      <c r="G214" s="160"/>
      <c r="H214" s="164"/>
      <c r="I214" s="160"/>
    </row>
    <row r="215" spans="1:9" ht="30" x14ac:dyDescent="0.25">
      <c r="A215" s="157"/>
      <c r="B215" s="160"/>
      <c r="C215" s="157"/>
      <c r="D215" s="157"/>
      <c r="E215" s="70" t="s">
        <v>665</v>
      </c>
      <c r="F215" s="160"/>
      <c r="G215" s="160"/>
      <c r="H215" s="164"/>
      <c r="I215" s="160"/>
    </row>
    <row r="216" spans="1:9" ht="45" x14ac:dyDescent="0.25">
      <c r="A216" s="157"/>
      <c r="B216" s="160"/>
      <c r="C216" s="157"/>
      <c r="D216" s="157"/>
      <c r="E216" s="70" t="s">
        <v>666</v>
      </c>
      <c r="F216" s="160"/>
      <c r="G216" s="160"/>
      <c r="H216" s="164"/>
      <c r="I216" s="160"/>
    </row>
    <row r="217" spans="1:9" ht="45" x14ac:dyDescent="0.25">
      <c r="A217" s="157"/>
      <c r="B217" s="160"/>
      <c r="C217" s="157"/>
      <c r="D217" s="157"/>
      <c r="E217" s="70" t="s">
        <v>667</v>
      </c>
      <c r="F217" s="160"/>
      <c r="G217" s="160"/>
      <c r="H217" s="164"/>
      <c r="I217" s="160"/>
    </row>
    <row r="218" spans="1:9" ht="45" x14ac:dyDescent="0.25">
      <c r="A218" s="158"/>
      <c r="B218" s="161"/>
      <c r="C218" s="158"/>
      <c r="D218" s="158"/>
      <c r="E218" s="71" t="s">
        <v>668</v>
      </c>
      <c r="F218" s="161"/>
      <c r="G218" s="161"/>
      <c r="H218" s="165"/>
      <c r="I218" s="161"/>
    </row>
    <row r="219" spans="1:9" ht="165" x14ac:dyDescent="0.25">
      <c r="A219" s="69"/>
      <c r="B219" s="69">
        <v>33191120</v>
      </c>
      <c r="C219" s="34"/>
      <c r="D219" s="69" t="s">
        <v>683</v>
      </c>
      <c r="E219" s="69" t="s">
        <v>1096</v>
      </c>
      <c r="F219" s="69" t="s">
        <v>0</v>
      </c>
      <c r="G219" s="12">
        <v>2</v>
      </c>
      <c r="H219" s="119">
        <v>360000</v>
      </c>
      <c r="I219" s="69"/>
    </row>
    <row r="220" spans="1:9" ht="409.5" customHeight="1" x14ac:dyDescent="0.25">
      <c r="A220" s="159"/>
      <c r="B220" s="159">
        <v>33121200</v>
      </c>
      <c r="C220" s="159"/>
      <c r="D220" s="156" t="s">
        <v>684</v>
      </c>
      <c r="E220" s="153" t="s">
        <v>1095</v>
      </c>
      <c r="F220" s="159" t="s">
        <v>0</v>
      </c>
      <c r="G220" s="159">
        <v>6</v>
      </c>
      <c r="H220" s="163">
        <v>340000</v>
      </c>
      <c r="I220" s="159"/>
    </row>
    <row r="221" spans="1:9" ht="252" customHeight="1" x14ac:dyDescent="0.25">
      <c r="A221" s="161"/>
      <c r="B221" s="161"/>
      <c r="C221" s="161"/>
      <c r="D221" s="158"/>
      <c r="E221" s="153"/>
      <c r="F221" s="161"/>
      <c r="G221" s="161"/>
      <c r="H221" s="165"/>
      <c r="I221" s="161"/>
    </row>
    <row r="222" spans="1:9" ht="178.5" customHeight="1" x14ac:dyDescent="0.25">
      <c r="A222" s="166"/>
      <c r="B222" s="168">
        <v>33191490</v>
      </c>
      <c r="C222" s="166"/>
      <c r="D222" s="166" t="s">
        <v>1054</v>
      </c>
      <c r="E222" s="170" t="s">
        <v>1094</v>
      </c>
      <c r="F222" s="168" t="s">
        <v>0</v>
      </c>
      <c r="G222" s="168">
        <v>3</v>
      </c>
      <c r="H222" s="171">
        <v>360000</v>
      </c>
      <c r="I222" s="168"/>
    </row>
    <row r="223" spans="1:9" ht="231" customHeight="1" x14ac:dyDescent="0.25">
      <c r="A223" s="167"/>
      <c r="B223" s="169"/>
      <c r="C223" s="167"/>
      <c r="D223" s="167"/>
      <c r="E223" s="170"/>
      <c r="F223" s="169"/>
      <c r="G223" s="169"/>
      <c r="H223" s="172"/>
      <c r="I223" s="169"/>
    </row>
    <row r="224" spans="1:9" ht="308.25" customHeight="1" x14ac:dyDescent="0.25">
      <c r="A224" s="170"/>
      <c r="B224" s="173">
        <v>33191490</v>
      </c>
      <c r="C224" s="170"/>
      <c r="D224" s="170" t="s">
        <v>686</v>
      </c>
      <c r="E224" s="170" t="s">
        <v>1093</v>
      </c>
      <c r="F224" s="173" t="s">
        <v>0</v>
      </c>
      <c r="G224" s="173">
        <v>1</v>
      </c>
      <c r="H224" s="174">
        <v>252000</v>
      </c>
      <c r="I224" s="170"/>
    </row>
    <row r="225" spans="1:9" ht="303.75" customHeight="1" x14ac:dyDescent="0.25">
      <c r="A225" s="170"/>
      <c r="B225" s="173"/>
      <c r="C225" s="170"/>
      <c r="D225" s="170"/>
      <c r="E225" s="170"/>
      <c r="F225" s="173"/>
      <c r="G225" s="173"/>
      <c r="H225" s="174"/>
      <c r="I225" s="170"/>
    </row>
    <row r="226" spans="1:9" ht="255.75" customHeight="1" x14ac:dyDescent="0.25">
      <c r="A226" s="154"/>
      <c r="B226" s="154">
        <v>33121220</v>
      </c>
      <c r="C226" s="154"/>
      <c r="D226" s="153" t="s">
        <v>1055</v>
      </c>
      <c r="E226" s="170" t="s">
        <v>685</v>
      </c>
      <c r="F226" s="154" t="s">
        <v>0</v>
      </c>
      <c r="G226" s="154">
        <v>1</v>
      </c>
      <c r="H226" s="155">
        <v>310000</v>
      </c>
      <c r="I226" s="154"/>
    </row>
    <row r="227" spans="1:9" ht="143.25" customHeight="1" x14ac:dyDescent="0.25">
      <c r="A227" s="154"/>
      <c r="B227" s="154"/>
      <c r="C227" s="154"/>
      <c r="D227" s="153"/>
      <c r="E227" s="170"/>
      <c r="F227" s="154"/>
      <c r="G227" s="154"/>
      <c r="H227" s="155"/>
      <c r="I227" s="154"/>
    </row>
    <row r="228" spans="1:9" ht="18" customHeight="1" x14ac:dyDescent="0.25">
      <c r="A228" s="153"/>
      <c r="B228" s="154">
        <v>33191120</v>
      </c>
      <c r="C228" s="153"/>
      <c r="D228" s="153" t="s">
        <v>687</v>
      </c>
      <c r="E228" s="78" t="s">
        <v>687</v>
      </c>
      <c r="F228" s="153" t="s">
        <v>0</v>
      </c>
      <c r="G228" s="154">
        <v>2</v>
      </c>
      <c r="H228" s="155">
        <v>450000</v>
      </c>
      <c r="I228" s="153"/>
    </row>
    <row r="229" spans="1:9" ht="30" x14ac:dyDescent="0.25">
      <c r="A229" s="153"/>
      <c r="B229" s="154"/>
      <c r="C229" s="153"/>
      <c r="D229" s="153"/>
      <c r="E229" s="79" t="s">
        <v>1115</v>
      </c>
      <c r="F229" s="153"/>
      <c r="G229" s="154"/>
      <c r="H229" s="155"/>
      <c r="I229" s="153"/>
    </row>
    <row r="230" spans="1:9" x14ac:dyDescent="0.25">
      <c r="A230" s="153"/>
      <c r="B230" s="154"/>
      <c r="C230" s="153"/>
      <c r="D230" s="153"/>
      <c r="E230" s="79" t="s">
        <v>688</v>
      </c>
      <c r="F230" s="153"/>
      <c r="G230" s="154"/>
      <c r="H230" s="155"/>
      <c r="I230" s="153"/>
    </row>
    <row r="231" spans="1:9" x14ac:dyDescent="0.25">
      <c r="A231" s="153"/>
      <c r="B231" s="154"/>
      <c r="C231" s="153"/>
      <c r="D231" s="153"/>
      <c r="E231" s="70" t="s">
        <v>689</v>
      </c>
      <c r="F231" s="153"/>
      <c r="G231" s="154"/>
      <c r="H231" s="155"/>
      <c r="I231" s="153"/>
    </row>
    <row r="232" spans="1:9" x14ac:dyDescent="0.25">
      <c r="A232" s="153"/>
      <c r="B232" s="154"/>
      <c r="C232" s="153"/>
      <c r="D232" s="153"/>
      <c r="E232" s="70" t="s">
        <v>690</v>
      </c>
      <c r="F232" s="153"/>
      <c r="G232" s="154"/>
      <c r="H232" s="155"/>
      <c r="I232" s="153"/>
    </row>
    <row r="233" spans="1:9" x14ac:dyDescent="0.25">
      <c r="A233" s="153"/>
      <c r="B233" s="154"/>
      <c r="C233" s="153"/>
      <c r="D233" s="153"/>
      <c r="E233" s="70" t="s">
        <v>691</v>
      </c>
      <c r="F233" s="153"/>
      <c r="G233" s="154"/>
      <c r="H233" s="155"/>
      <c r="I233" s="153"/>
    </row>
    <row r="234" spans="1:9" x14ac:dyDescent="0.25">
      <c r="A234" s="153"/>
      <c r="B234" s="154"/>
      <c r="C234" s="153"/>
      <c r="D234" s="153"/>
      <c r="E234" s="70" t="s">
        <v>692</v>
      </c>
      <c r="F234" s="153"/>
      <c r="G234" s="154"/>
      <c r="H234" s="155"/>
      <c r="I234" s="153"/>
    </row>
    <row r="235" spans="1:9" x14ac:dyDescent="0.25">
      <c r="A235" s="153"/>
      <c r="B235" s="154"/>
      <c r="C235" s="153"/>
      <c r="D235" s="153"/>
      <c r="E235" s="70" t="s">
        <v>693</v>
      </c>
      <c r="F235" s="153"/>
      <c r="G235" s="154"/>
      <c r="H235" s="155"/>
      <c r="I235" s="153"/>
    </row>
    <row r="236" spans="1:9" x14ac:dyDescent="0.25">
      <c r="A236" s="153"/>
      <c r="B236" s="154"/>
      <c r="C236" s="153"/>
      <c r="D236" s="153"/>
      <c r="E236" s="70" t="s">
        <v>694</v>
      </c>
      <c r="F236" s="153"/>
      <c r="G236" s="154"/>
      <c r="H236" s="155"/>
      <c r="I236" s="153"/>
    </row>
    <row r="237" spans="1:9" x14ac:dyDescent="0.25">
      <c r="A237" s="153"/>
      <c r="B237" s="154"/>
      <c r="C237" s="153"/>
      <c r="D237" s="153"/>
      <c r="E237" s="70" t="s">
        <v>695</v>
      </c>
      <c r="F237" s="153"/>
      <c r="G237" s="154"/>
      <c r="H237" s="155"/>
      <c r="I237" s="153"/>
    </row>
    <row r="238" spans="1:9" x14ac:dyDescent="0.25">
      <c r="A238" s="153"/>
      <c r="B238" s="154"/>
      <c r="C238" s="153"/>
      <c r="D238" s="153"/>
      <c r="E238" s="70" t="s">
        <v>696</v>
      </c>
      <c r="F238" s="153"/>
      <c r="G238" s="154"/>
      <c r="H238" s="155"/>
      <c r="I238" s="153"/>
    </row>
    <row r="239" spans="1:9" x14ac:dyDescent="0.25">
      <c r="A239" s="153"/>
      <c r="B239" s="154"/>
      <c r="C239" s="153"/>
      <c r="D239" s="153"/>
      <c r="E239" s="70" t="s">
        <v>697</v>
      </c>
      <c r="F239" s="153"/>
      <c r="G239" s="154"/>
      <c r="H239" s="155"/>
      <c r="I239" s="153"/>
    </row>
    <row r="240" spans="1:9" x14ac:dyDescent="0.25">
      <c r="A240" s="153"/>
      <c r="B240" s="154"/>
      <c r="C240" s="153"/>
      <c r="D240" s="153"/>
      <c r="E240" s="70" t="s">
        <v>698</v>
      </c>
      <c r="F240" s="153"/>
      <c r="G240" s="154"/>
      <c r="H240" s="155"/>
      <c r="I240" s="153"/>
    </row>
    <row r="241" spans="1:9" x14ac:dyDescent="0.25">
      <c r="A241" s="153"/>
      <c r="B241" s="154"/>
      <c r="C241" s="153"/>
      <c r="D241" s="153"/>
      <c r="E241" s="70" t="s">
        <v>699</v>
      </c>
      <c r="F241" s="153"/>
      <c r="G241" s="154"/>
      <c r="H241" s="155"/>
      <c r="I241" s="153"/>
    </row>
    <row r="242" spans="1:9" x14ac:dyDescent="0.25">
      <c r="A242" s="153"/>
      <c r="B242" s="154"/>
      <c r="C242" s="153"/>
      <c r="D242" s="153"/>
      <c r="E242" s="70" t="s">
        <v>700</v>
      </c>
      <c r="F242" s="153"/>
      <c r="G242" s="154"/>
      <c r="H242" s="155"/>
      <c r="I242" s="153"/>
    </row>
    <row r="243" spans="1:9" x14ac:dyDescent="0.25">
      <c r="A243" s="153"/>
      <c r="B243" s="154"/>
      <c r="C243" s="153"/>
      <c r="D243" s="153"/>
      <c r="E243" s="70" t="s">
        <v>701</v>
      </c>
      <c r="F243" s="153"/>
      <c r="G243" s="154"/>
      <c r="H243" s="155"/>
      <c r="I243" s="153"/>
    </row>
    <row r="244" spans="1:9" x14ac:dyDescent="0.25">
      <c r="A244" s="153"/>
      <c r="B244" s="154"/>
      <c r="C244" s="153"/>
      <c r="D244" s="153"/>
      <c r="E244" s="70" t="s">
        <v>702</v>
      </c>
      <c r="F244" s="153"/>
      <c r="G244" s="154"/>
      <c r="H244" s="155"/>
      <c r="I244" s="153"/>
    </row>
    <row r="245" spans="1:9" x14ac:dyDescent="0.25">
      <c r="A245" s="153"/>
      <c r="B245" s="154"/>
      <c r="C245" s="153"/>
      <c r="D245" s="153"/>
      <c r="E245" s="70" t="s">
        <v>703</v>
      </c>
      <c r="F245" s="153"/>
      <c r="G245" s="154"/>
      <c r="H245" s="155"/>
      <c r="I245" s="153"/>
    </row>
    <row r="246" spans="1:9" x14ac:dyDescent="0.25">
      <c r="A246" s="153"/>
      <c r="B246" s="154"/>
      <c r="C246" s="153"/>
      <c r="D246" s="153"/>
      <c r="E246" s="70" t="s">
        <v>704</v>
      </c>
      <c r="F246" s="153"/>
      <c r="G246" s="154"/>
      <c r="H246" s="155"/>
      <c r="I246" s="153"/>
    </row>
    <row r="247" spans="1:9" ht="30" x14ac:dyDescent="0.25">
      <c r="A247" s="153"/>
      <c r="B247" s="154"/>
      <c r="C247" s="153"/>
      <c r="D247" s="153"/>
      <c r="E247" s="70" t="s">
        <v>705</v>
      </c>
      <c r="F247" s="153"/>
      <c r="G247" s="154"/>
      <c r="H247" s="155"/>
      <c r="I247" s="153"/>
    </row>
    <row r="248" spans="1:9" x14ac:dyDescent="0.25">
      <c r="A248" s="153"/>
      <c r="B248" s="154"/>
      <c r="C248" s="153"/>
      <c r="D248" s="153"/>
      <c r="E248" s="70" t="s">
        <v>1117</v>
      </c>
      <c r="F248" s="153"/>
      <c r="G248" s="154"/>
      <c r="H248" s="155"/>
      <c r="I248" s="153"/>
    </row>
    <row r="249" spans="1:9" x14ac:dyDescent="0.25">
      <c r="A249" s="153"/>
      <c r="B249" s="154"/>
      <c r="C249" s="153"/>
      <c r="D249" s="153"/>
      <c r="E249" s="71" t="s">
        <v>1116</v>
      </c>
      <c r="F249" s="153"/>
      <c r="G249" s="154"/>
      <c r="H249" s="155"/>
      <c r="I249" s="153"/>
    </row>
    <row r="250" spans="1:9" ht="16.5" customHeight="1" x14ac:dyDescent="0.25">
      <c r="A250" s="154"/>
      <c r="B250" s="154">
        <v>33191190</v>
      </c>
      <c r="C250" s="154"/>
      <c r="D250" s="153" t="s">
        <v>706</v>
      </c>
      <c r="E250" s="69" t="s">
        <v>707</v>
      </c>
      <c r="F250" s="154" t="s">
        <v>0</v>
      </c>
      <c r="G250" s="154">
        <v>8</v>
      </c>
      <c r="H250" s="155">
        <v>440000</v>
      </c>
      <c r="I250" s="154"/>
    </row>
    <row r="251" spans="1:9" x14ac:dyDescent="0.25">
      <c r="A251" s="154"/>
      <c r="B251" s="154"/>
      <c r="C251" s="154"/>
      <c r="D251" s="153"/>
      <c r="E251" s="70" t="s">
        <v>708</v>
      </c>
      <c r="F251" s="154"/>
      <c r="G251" s="154"/>
      <c r="H251" s="155"/>
      <c r="I251" s="154"/>
    </row>
    <row r="252" spans="1:9" x14ac:dyDescent="0.25">
      <c r="A252" s="154"/>
      <c r="B252" s="154"/>
      <c r="C252" s="154"/>
      <c r="D252" s="153"/>
      <c r="E252" s="70" t="s">
        <v>709</v>
      </c>
      <c r="F252" s="154"/>
      <c r="G252" s="154"/>
      <c r="H252" s="155"/>
      <c r="I252" s="154"/>
    </row>
    <row r="253" spans="1:9" x14ac:dyDescent="0.25">
      <c r="A253" s="154"/>
      <c r="B253" s="154"/>
      <c r="C253" s="154"/>
      <c r="D253" s="153"/>
      <c r="E253" s="70" t="s">
        <v>1118</v>
      </c>
      <c r="F253" s="154"/>
      <c r="G253" s="154"/>
      <c r="H253" s="155"/>
      <c r="I253" s="154"/>
    </row>
    <row r="254" spans="1:9" x14ac:dyDescent="0.25">
      <c r="A254" s="154"/>
      <c r="B254" s="154"/>
      <c r="C254" s="154"/>
      <c r="D254" s="153"/>
      <c r="E254" s="70" t="s">
        <v>1078</v>
      </c>
      <c r="F254" s="154"/>
      <c r="G254" s="154"/>
      <c r="H254" s="155"/>
      <c r="I254" s="154"/>
    </row>
    <row r="255" spans="1:9" x14ac:dyDescent="0.25">
      <c r="A255" s="154"/>
      <c r="B255" s="154"/>
      <c r="C255" s="154"/>
      <c r="D255" s="153"/>
      <c r="E255" s="70" t="s">
        <v>1079</v>
      </c>
      <c r="F255" s="154"/>
      <c r="G255" s="154"/>
      <c r="H255" s="155"/>
      <c r="I255" s="154"/>
    </row>
    <row r="256" spans="1:9" x14ac:dyDescent="0.25">
      <c r="A256" s="154"/>
      <c r="B256" s="154"/>
      <c r="C256" s="154"/>
      <c r="D256" s="153"/>
      <c r="E256" s="70" t="s">
        <v>710</v>
      </c>
      <c r="F256" s="154"/>
      <c r="G256" s="154"/>
      <c r="H256" s="155"/>
      <c r="I256" s="154"/>
    </row>
    <row r="257" spans="1:9" ht="30" x14ac:dyDescent="0.25">
      <c r="A257" s="154"/>
      <c r="B257" s="154"/>
      <c r="C257" s="154"/>
      <c r="D257" s="153"/>
      <c r="E257" s="70" t="s">
        <v>1080</v>
      </c>
      <c r="F257" s="154"/>
      <c r="G257" s="154"/>
      <c r="H257" s="155"/>
      <c r="I257" s="154"/>
    </row>
    <row r="258" spans="1:9" x14ac:dyDescent="0.25">
      <c r="A258" s="154"/>
      <c r="B258" s="154"/>
      <c r="C258" s="154"/>
      <c r="D258" s="153"/>
      <c r="E258" s="70" t="s">
        <v>1081</v>
      </c>
      <c r="F258" s="154"/>
      <c r="G258" s="154"/>
      <c r="H258" s="155"/>
      <c r="I258" s="154"/>
    </row>
    <row r="259" spans="1:9" x14ac:dyDescent="0.25">
      <c r="A259" s="154"/>
      <c r="B259" s="154"/>
      <c r="C259" s="154"/>
      <c r="D259" s="153"/>
      <c r="E259" s="70" t="s">
        <v>1082</v>
      </c>
      <c r="F259" s="154"/>
      <c r="G259" s="154"/>
      <c r="H259" s="155"/>
      <c r="I259" s="154"/>
    </row>
    <row r="260" spans="1:9" x14ac:dyDescent="0.25">
      <c r="A260" s="154"/>
      <c r="B260" s="154"/>
      <c r="C260" s="154"/>
      <c r="D260" s="153"/>
      <c r="E260" s="70" t="s">
        <v>1083</v>
      </c>
      <c r="F260" s="154"/>
      <c r="G260" s="154"/>
      <c r="H260" s="155"/>
      <c r="I260" s="154"/>
    </row>
    <row r="261" spans="1:9" ht="30" x14ac:dyDescent="0.25">
      <c r="A261" s="154"/>
      <c r="B261" s="154"/>
      <c r="C261" s="154"/>
      <c r="D261" s="153"/>
      <c r="E261" s="70" t="s">
        <v>1084</v>
      </c>
      <c r="F261" s="154"/>
      <c r="G261" s="154"/>
      <c r="H261" s="155"/>
      <c r="I261" s="154"/>
    </row>
    <row r="262" spans="1:9" x14ac:dyDescent="0.25">
      <c r="A262" s="154"/>
      <c r="B262" s="154"/>
      <c r="C262" s="154"/>
      <c r="D262" s="153"/>
      <c r="E262" s="70" t="s">
        <v>694</v>
      </c>
      <c r="F262" s="154"/>
      <c r="G262" s="154"/>
      <c r="H262" s="155"/>
      <c r="I262" s="154"/>
    </row>
    <row r="263" spans="1:9" x14ac:dyDescent="0.25">
      <c r="A263" s="154"/>
      <c r="B263" s="154"/>
      <c r="C263" s="154"/>
      <c r="D263" s="153"/>
      <c r="E263" s="70" t="s">
        <v>1085</v>
      </c>
      <c r="F263" s="154"/>
      <c r="G263" s="154"/>
      <c r="H263" s="155"/>
      <c r="I263" s="154"/>
    </row>
    <row r="264" spans="1:9" x14ac:dyDescent="0.25">
      <c r="A264" s="154"/>
      <c r="B264" s="154"/>
      <c r="C264" s="154"/>
      <c r="D264" s="153"/>
      <c r="E264" s="70" t="s">
        <v>1086</v>
      </c>
      <c r="F264" s="154"/>
      <c r="G264" s="154"/>
      <c r="H264" s="155"/>
      <c r="I264" s="154"/>
    </row>
    <row r="265" spans="1:9" x14ac:dyDescent="0.25">
      <c r="A265" s="154"/>
      <c r="B265" s="154"/>
      <c r="C265" s="154"/>
      <c r="D265" s="153"/>
      <c r="E265" s="70" t="s">
        <v>1087</v>
      </c>
      <c r="F265" s="154"/>
      <c r="G265" s="154"/>
      <c r="H265" s="155"/>
      <c r="I265" s="154"/>
    </row>
    <row r="266" spans="1:9" ht="16.5" customHeight="1" x14ac:dyDescent="0.25">
      <c r="A266" s="154"/>
      <c r="B266" s="154"/>
      <c r="C266" s="154"/>
      <c r="D266" s="153"/>
      <c r="E266" s="70" t="s">
        <v>711</v>
      </c>
      <c r="F266" s="154"/>
      <c r="G266" s="154"/>
      <c r="H266" s="155"/>
      <c r="I266" s="154"/>
    </row>
    <row r="267" spans="1:9" x14ac:dyDescent="0.25">
      <c r="A267" s="154"/>
      <c r="B267" s="154"/>
      <c r="C267" s="154"/>
      <c r="D267" s="153"/>
      <c r="E267" s="70" t="s">
        <v>712</v>
      </c>
      <c r="F267" s="154"/>
      <c r="G267" s="154"/>
      <c r="H267" s="155"/>
      <c r="I267" s="154"/>
    </row>
    <row r="268" spans="1:9" x14ac:dyDescent="0.25">
      <c r="A268" s="154"/>
      <c r="B268" s="154"/>
      <c r="C268" s="154"/>
      <c r="D268" s="153"/>
      <c r="E268" s="70" t="s">
        <v>713</v>
      </c>
      <c r="F268" s="154"/>
      <c r="G268" s="154"/>
      <c r="H268" s="155"/>
      <c r="I268" s="154"/>
    </row>
    <row r="269" spans="1:9" x14ac:dyDescent="0.25">
      <c r="A269" s="154"/>
      <c r="B269" s="154"/>
      <c r="C269" s="154"/>
      <c r="D269" s="153"/>
      <c r="E269" s="70" t="s">
        <v>714</v>
      </c>
      <c r="F269" s="154"/>
      <c r="G269" s="154"/>
      <c r="H269" s="155"/>
      <c r="I269" s="154"/>
    </row>
    <row r="270" spans="1:9" x14ac:dyDescent="0.25">
      <c r="A270" s="154"/>
      <c r="B270" s="154"/>
      <c r="C270" s="154"/>
      <c r="D270" s="153"/>
      <c r="E270" s="70" t="s">
        <v>1088</v>
      </c>
      <c r="F270" s="154"/>
      <c r="G270" s="154"/>
      <c r="H270" s="155"/>
      <c r="I270" s="154"/>
    </row>
    <row r="271" spans="1:9" x14ac:dyDescent="0.25">
      <c r="A271" s="154"/>
      <c r="B271" s="154"/>
      <c r="C271" s="154"/>
      <c r="D271" s="153"/>
      <c r="E271" s="70" t="s">
        <v>1089</v>
      </c>
      <c r="F271" s="154"/>
      <c r="G271" s="154"/>
      <c r="H271" s="155"/>
      <c r="I271" s="154"/>
    </row>
    <row r="272" spans="1:9" x14ac:dyDescent="0.25">
      <c r="A272" s="154"/>
      <c r="B272" s="154"/>
      <c r="C272" s="154"/>
      <c r="D272" s="153"/>
      <c r="E272" s="70" t="s">
        <v>702</v>
      </c>
      <c r="F272" s="154"/>
      <c r="G272" s="154"/>
      <c r="H272" s="155"/>
      <c r="I272" s="154"/>
    </row>
    <row r="273" spans="1:14" x14ac:dyDescent="0.25">
      <c r="A273" s="154"/>
      <c r="B273" s="154"/>
      <c r="C273" s="154"/>
      <c r="D273" s="153"/>
      <c r="E273" s="70" t="s">
        <v>703</v>
      </c>
      <c r="F273" s="154"/>
      <c r="G273" s="154"/>
      <c r="H273" s="155"/>
      <c r="I273" s="154"/>
    </row>
    <row r="274" spans="1:14" x14ac:dyDescent="0.25">
      <c r="A274" s="154"/>
      <c r="B274" s="154"/>
      <c r="C274" s="154"/>
      <c r="D274" s="153"/>
      <c r="E274" s="70" t="s">
        <v>1090</v>
      </c>
      <c r="F274" s="154"/>
      <c r="G274" s="154"/>
      <c r="H274" s="155"/>
      <c r="I274" s="154"/>
    </row>
    <row r="275" spans="1:14" ht="30" x14ac:dyDescent="0.25">
      <c r="A275" s="154"/>
      <c r="B275" s="154"/>
      <c r="C275" s="154"/>
      <c r="D275" s="153"/>
      <c r="E275" s="70" t="s">
        <v>705</v>
      </c>
      <c r="F275" s="154"/>
      <c r="G275" s="154"/>
      <c r="H275" s="155"/>
      <c r="I275" s="154"/>
    </row>
    <row r="276" spans="1:14" x14ac:dyDescent="0.25">
      <c r="A276" s="154"/>
      <c r="B276" s="154"/>
      <c r="C276" s="154"/>
      <c r="D276" s="153"/>
      <c r="E276" s="70" t="s">
        <v>1091</v>
      </c>
      <c r="F276" s="154"/>
      <c r="G276" s="154"/>
      <c r="H276" s="155"/>
      <c r="I276" s="154"/>
    </row>
    <row r="277" spans="1:14" ht="30" x14ac:dyDescent="0.25">
      <c r="A277" s="154"/>
      <c r="B277" s="154"/>
      <c r="C277" s="154"/>
      <c r="D277" s="153"/>
      <c r="E277" s="71" t="s">
        <v>1092</v>
      </c>
      <c r="F277" s="154"/>
      <c r="G277" s="154"/>
      <c r="H277" s="155"/>
      <c r="I277" s="154"/>
    </row>
    <row r="278" spans="1:14" ht="23.25" x14ac:dyDescent="0.25">
      <c r="A278" s="153"/>
      <c r="B278" s="154">
        <v>33181190</v>
      </c>
      <c r="C278" s="153"/>
      <c r="D278" s="153" t="s">
        <v>715</v>
      </c>
      <c r="E278" s="69" t="s">
        <v>715</v>
      </c>
      <c r="F278" s="175"/>
      <c r="G278" s="175"/>
      <c r="H278" s="175"/>
      <c r="I278" s="175"/>
      <c r="N278" s="128"/>
    </row>
    <row r="279" spans="1:14" ht="30" x14ac:dyDescent="0.25">
      <c r="A279" s="153"/>
      <c r="B279" s="154"/>
      <c r="C279" s="153"/>
      <c r="D279" s="153"/>
      <c r="E279" s="70" t="s">
        <v>1119</v>
      </c>
      <c r="F279" s="176"/>
      <c r="G279" s="176"/>
      <c r="H279" s="176"/>
      <c r="I279" s="176"/>
      <c r="N279" s="129"/>
    </row>
    <row r="280" spans="1:14" x14ac:dyDescent="0.25">
      <c r="A280" s="153"/>
      <c r="B280" s="154"/>
      <c r="C280" s="153"/>
      <c r="D280" s="153"/>
      <c r="E280" s="70" t="s">
        <v>716</v>
      </c>
      <c r="F280" s="176"/>
      <c r="G280" s="176"/>
      <c r="H280" s="176"/>
      <c r="I280" s="176"/>
      <c r="N280" s="129"/>
    </row>
    <row r="281" spans="1:14" x14ac:dyDescent="0.25">
      <c r="A281" s="153"/>
      <c r="B281" s="154"/>
      <c r="C281" s="153"/>
      <c r="D281" s="153"/>
      <c r="E281" s="70" t="s">
        <v>717</v>
      </c>
      <c r="F281" s="176"/>
      <c r="G281" s="176"/>
      <c r="H281" s="176"/>
      <c r="I281" s="176"/>
      <c r="N281" s="129"/>
    </row>
    <row r="282" spans="1:14" x14ac:dyDescent="0.25">
      <c r="A282" s="153"/>
      <c r="B282" s="154"/>
      <c r="C282" s="153"/>
      <c r="D282" s="153"/>
      <c r="E282" s="70" t="s">
        <v>718</v>
      </c>
      <c r="F282" s="176"/>
      <c r="G282" s="176"/>
      <c r="H282" s="176"/>
      <c r="I282" s="176"/>
      <c r="N282" s="129"/>
    </row>
    <row r="283" spans="1:14" x14ac:dyDescent="0.25">
      <c r="A283" s="153"/>
      <c r="B283" s="154"/>
      <c r="C283" s="153"/>
      <c r="D283" s="153"/>
      <c r="E283" s="70" t="s">
        <v>719</v>
      </c>
      <c r="F283" s="176"/>
      <c r="G283" s="176"/>
      <c r="H283" s="176"/>
      <c r="I283" s="176"/>
      <c r="N283" s="129"/>
    </row>
    <row r="284" spans="1:14" x14ac:dyDescent="0.25">
      <c r="A284" s="153"/>
      <c r="B284" s="154"/>
      <c r="C284" s="153"/>
      <c r="D284" s="153"/>
      <c r="E284" s="70" t="s">
        <v>720</v>
      </c>
      <c r="F284" s="176"/>
      <c r="G284" s="176"/>
      <c r="H284" s="176"/>
      <c r="I284" s="176"/>
      <c r="N284" s="129"/>
    </row>
    <row r="285" spans="1:14" x14ac:dyDescent="0.25">
      <c r="A285" s="153"/>
      <c r="B285" s="154"/>
      <c r="C285" s="153"/>
      <c r="D285" s="153"/>
      <c r="E285" s="70" t="s">
        <v>721</v>
      </c>
      <c r="F285" s="176"/>
      <c r="G285" s="176"/>
      <c r="H285" s="176"/>
      <c r="I285" s="176"/>
      <c r="N285" s="129"/>
    </row>
    <row r="286" spans="1:14" x14ac:dyDescent="0.25">
      <c r="A286" s="153"/>
      <c r="B286" s="154"/>
      <c r="C286" s="153"/>
      <c r="D286" s="153"/>
      <c r="E286" s="70" t="s">
        <v>1136</v>
      </c>
      <c r="F286" s="176"/>
      <c r="G286" s="176"/>
      <c r="H286" s="176"/>
      <c r="I286" s="176"/>
      <c r="N286" s="129"/>
    </row>
    <row r="287" spans="1:14" x14ac:dyDescent="0.25">
      <c r="A287" s="153"/>
      <c r="B287" s="154"/>
      <c r="C287" s="153"/>
      <c r="D287" s="153"/>
      <c r="E287" s="123" t="s">
        <v>1137</v>
      </c>
      <c r="F287" s="176"/>
      <c r="G287" s="176"/>
      <c r="H287" s="176"/>
      <c r="I287" s="176"/>
      <c r="N287" s="129"/>
    </row>
    <row r="288" spans="1:14" x14ac:dyDescent="0.25">
      <c r="A288" s="153"/>
      <c r="B288" s="154"/>
      <c r="C288" s="153"/>
      <c r="D288" s="153"/>
      <c r="E288" s="70" t="s">
        <v>722</v>
      </c>
      <c r="F288" s="176"/>
      <c r="G288" s="176"/>
      <c r="H288" s="176"/>
      <c r="I288" s="176"/>
      <c r="N288" s="129"/>
    </row>
    <row r="289" spans="1:14" x14ac:dyDescent="0.25">
      <c r="A289" s="153"/>
      <c r="B289" s="154"/>
      <c r="C289" s="153"/>
      <c r="D289" s="153"/>
      <c r="E289" s="70" t="s">
        <v>723</v>
      </c>
      <c r="F289" s="176"/>
      <c r="G289" s="176"/>
      <c r="H289" s="176"/>
      <c r="I289" s="176"/>
      <c r="N289" s="129"/>
    </row>
    <row r="290" spans="1:14" x14ac:dyDescent="0.25">
      <c r="A290" s="153"/>
      <c r="B290" s="154"/>
      <c r="C290" s="153"/>
      <c r="D290" s="153"/>
      <c r="E290" s="70" t="s">
        <v>724</v>
      </c>
      <c r="F290" s="176"/>
      <c r="G290" s="176"/>
      <c r="H290" s="176"/>
      <c r="I290" s="176"/>
      <c r="N290" s="129"/>
    </row>
    <row r="291" spans="1:14" x14ac:dyDescent="0.25">
      <c r="A291" s="153"/>
      <c r="B291" s="154"/>
      <c r="C291" s="153"/>
      <c r="D291" s="153"/>
      <c r="E291" s="70" t="s">
        <v>725</v>
      </c>
      <c r="F291" s="176"/>
      <c r="G291" s="176"/>
      <c r="H291" s="176"/>
      <c r="I291" s="176"/>
      <c r="N291" s="122"/>
    </row>
    <row r="292" spans="1:14" x14ac:dyDescent="0.25">
      <c r="A292" s="153"/>
      <c r="B292" s="154"/>
      <c r="C292" s="153"/>
      <c r="D292" s="153"/>
      <c r="E292" s="70" t="s">
        <v>726</v>
      </c>
      <c r="F292" s="176"/>
      <c r="G292" s="176"/>
      <c r="H292" s="176"/>
      <c r="I292" s="176"/>
      <c r="N292" s="122"/>
    </row>
    <row r="293" spans="1:14" x14ac:dyDescent="0.25">
      <c r="A293" s="153"/>
      <c r="B293" s="154"/>
      <c r="C293" s="153"/>
      <c r="D293" s="153"/>
      <c r="E293" s="70" t="s">
        <v>727</v>
      </c>
      <c r="F293" s="176"/>
      <c r="G293" s="176"/>
      <c r="H293" s="176"/>
      <c r="I293" s="176"/>
      <c r="N293" s="122"/>
    </row>
    <row r="294" spans="1:14" ht="45" x14ac:dyDescent="0.25">
      <c r="A294" s="153"/>
      <c r="B294" s="154"/>
      <c r="C294" s="153"/>
      <c r="D294" s="153"/>
      <c r="E294" s="70" t="s">
        <v>1125</v>
      </c>
      <c r="F294" s="176"/>
      <c r="G294" s="176"/>
      <c r="H294" s="176"/>
      <c r="I294" s="176"/>
      <c r="N294" s="128"/>
    </row>
    <row r="295" spans="1:14" x14ac:dyDescent="0.25">
      <c r="A295" s="153"/>
      <c r="B295" s="154"/>
      <c r="C295" s="153"/>
      <c r="D295" s="153"/>
      <c r="E295" s="70" t="s">
        <v>728</v>
      </c>
      <c r="F295" s="176"/>
      <c r="G295" s="176"/>
      <c r="H295" s="176"/>
      <c r="I295" s="176"/>
      <c r="N295" s="129"/>
    </row>
    <row r="296" spans="1:14" x14ac:dyDescent="0.25">
      <c r="A296" s="153"/>
      <c r="B296" s="154"/>
      <c r="C296" s="153"/>
      <c r="D296" s="153"/>
      <c r="E296" s="70" t="s">
        <v>729</v>
      </c>
      <c r="F296" s="176"/>
      <c r="G296" s="176"/>
      <c r="H296" s="176"/>
      <c r="I296" s="176"/>
      <c r="N296" s="129"/>
    </row>
    <row r="297" spans="1:14" x14ac:dyDescent="0.25">
      <c r="A297" s="153"/>
      <c r="B297" s="154"/>
      <c r="C297" s="153"/>
      <c r="D297" s="153"/>
      <c r="E297" s="70" t="s">
        <v>730</v>
      </c>
      <c r="F297" s="176"/>
      <c r="G297" s="176"/>
      <c r="H297" s="176"/>
      <c r="I297" s="176"/>
      <c r="N297" s="129"/>
    </row>
    <row r="298" spans="1:14" ht="30" x14ac:dyDescent="0.25">
      <c r="A298" s="153"/>
      <c r="B298" s="154"/>
      <c r="C298" s="153"/>
      <c r="D298" s="153"/>
      <c r="E298" s="70" t="s">
        <v>731</v>
      </c>
      <c r="F298" s="176"/>
      <c r="G298" s="176"/>
      <c r="H298" s="176"/>
      <c r="I298" s="176"/>
      <c r="N298" s="129"/>
    </row>
    <row r="299" spans="1:14" x14ac:dyDescent="0.25">
      <c r="A299" s="153"/>
      <c r="B299" s="154"/>
      <c r="C299" s="153"/>
      <c r="D299" s="153"/>
      <c r="E299" s="70" t="s">
        <v>1126</v>
      </c>
      <c r="F299" s="176"/>
      <c r="G299" s="176"/>
      <c r="H299" s="176"/>
      <c r="I299" s="176"/>
      <c r="N299" s="129"/>
    </row>
    <row r="300" spans="1:14" ht="30" x14ac:dyDescent="0.25">
      <c r="A300" s="153"/>
      <c r="B300" s="154"/>
      <c r="C300" s="153"/>
      <c r="D300" s="153"/>
      <c r="E300" s="70" t="s">
        <v>1127</v>
      </c>
      <c r="F300" s="176"/>
      <c r="G300" s="176"/>
      <c r="H300" s="176"/>
      <c r="I300" s="176"/>
      <c r="M300" s="17">
        <v>23</v>
      </c>
      <c r="N300" s="122"/>
    </row>
    <row r="301" spans="1:14" x14ac:dyDescent="0.25">
      <c r="A301" s="153"/>
      <c r="B301" s="154"/>
      <c r="C301" s="153"/>
      <c r="D301" s="153"/>
      <c r="E301" s="70" t="s">
        <v>732</v>
      </c>
      <c r="F301" s="176"/>
      <c r="G301" s="176"/>
      <c r="H301" s="176"/>
      <c r="I301" s="176"/>
      <c r="N301" s="122"/>
    </row>
    <row r="302" spans="1:14" ht="45" x14ac:dyDescent="0.25">
      <c r="A302" s="153"/>
      <c r="B302" s="154"/>
      <c r="C302" s="153"/>
      <c r="D302" s="153"/>
      <c r="E302" s="70" t="s">
        <v>733</v>
      </c>
      <c r="F302" s="176"/>
      <c r="G302" s="176"/>
      <c r="H302" s="176"/>
      <c r="I302" s="176"/>
      <c r="M302" s="122"/>
      <c r="N302" s="122"/>
    </row>
    <row r="303" spans="1:14" ht="30" x14ac:dyDescent="0.25">
      <c r="A303" s="153"/>
      <c r="B303" s="154"/>
      <c r="C303" s="153"/>
      <c r="D303" s="153"/>
      <c r="E303" s="70" t="s">
        <v>734</v>
      </c>
      <c r="F303" s="176"/>
      <c r="G303" s="176"/>
      <c r="H303" s="176"/>
      <c r="I303" s="176"/>
      <c r="M303" s="122"/>
      <c r="N303" s="128"/>
    </row>
    <row r="304" spans="1:14" x14ac:dyDescent="0.25">
      <c r="A304" s="153"/>
      <c r="B304" s="154"/>
      <c r="C304" s="153"/>
      <c r="D304" s="153"/>
      <c r="E304" s="70" t="s">
        <v>1128</v>
      </c>
      <c r="F304" s="176"/>
      <c r="G304" s="176"/>
      <c r="H304" s="176"/>
      <c r="I304" s="176"/>
      <c r="N304" s="129"/>
    </row>
    <row r="305" spans="1:14" x14ac:dyDescent="0.25">
      <c r="A305" s="153"/>
      <c r="B305" s="154"/>
      <c r="C305" s="153"/>
      <c r="D305" s="153"/>
      <c r="E305" s="70" t="s">
        <v>1129</v>
      </c>
      <c r="F305" s="176"/>
      <c r="G305" s="176"/>
      <c r="H305" s="176"/>
      <c r="I305" s="176"/>
      <c r="M305" s="17">
        <v>2.5</v>
      </c>
      <c r="N305" s="129"/>
    </row>
    <row r="306" spans="1:14" x14ac:dyDescent="0.25">
      <c r="A306" s="153"/>
      <c r="B306" s="154"/>
      <c r="C306" s="153"/>
      <c r="D306" s="153"/>
      <c r="E306" s="70" t="s">
        <v>735</v>
      </c>
      <c r="F306" s="176"/>
      <c r="G306" s="176"/>
      <c r="H306" s="176"/>
      <c r="I306" s="176"/>
      <c r="N306" s="129"/>
    </row>
    <row r="307" spans="1:14" x14ac:dyDescent="0.25">
      <c r="A307" s="153"/>
      <c r="B307" s="154"/>
      <c r="C307" s="153"/>
      <c r="D307" s="153"/>
      <c r="E307" s="70" t="s">
        <v>736</v>
      </c>
      <c r="F307" s="176"/>
      <c r="G307" s="176"/>
      <c r="H307" s="176"/>
      <c r="I307" s="176"/>
      <c r="N307" s="129"/>
    </row>
    <row r="308" spans="1:14" x14ac:dyDescent="0.25">
      <c r="A308" s="153"/>
      <c r="B308" s="154"/>
      <c r="C308" s="153"/>
      <c r="D308" s="153"/>
      <c r="E308" s="70" t="s">
        <v>737</v>
      </c>
      <c r="F308" s="176"/>
      <c r="G308" s="176"/>
      <c r="H308" s="176"/>
      <c r="I308" s="176"/>
      <c r="N308" s="129"/>
    </row>
    <row r="309" spans="1:14" x14ac:dyDescent="0.25">
      <c r="A309" s="153"/>
      <c r="B309" s="154"/>
      <c r="C309" s="153"/>
      <c r="D309" s="153"/>
      <c r="E309" s="70" t="s">
        <v>738</v>
      </c>
      <c r="F309" s="176"/>
      <c r="G309" s="176"/>
      <c r="H309" s="176"/>
      <c r="I309" s="176"/>
      <c r="N309" s="129"/>
    </row>
    <row r="310" spans="1:14" x14ac:dyDescent="0.25">
      <c r="A310" s="153"/>
      <c r="B310" s="154"/>
      <c r="C310" s="153"/>
      <c r="D310" s="153"/>
      <c r="E310" s="70" t="s">
        <v>739</v>
      </c>
      <c r="F310" s="176"/>
      <c r="G310" s="176"/>
      <c r="H310" s="176"/>
      <c r="I310" s="176"/>
      <c r="N310" s="129"/>
    </row>
    <row r="311" spans="1:14" x14ac:dyDescent="0.25">
      <c r="A311" s="153"/>
      <c r="B311" s="154"/>
      <c r="C311" s="153"/>
      <c r="D311" s="153"/>
      <c r="E311" s="70" t="s">
        <v>740</v>
      </c>
      <c r="F311" s="176"/>
      <c r="G311" s="176"/>
      <c r="H311" s="176"/>
      <c r="I311" s="176"/>
      <c r="N311" s="129"/>
    </row>
    <row r="312" spans="1:14" ht="30" x14ac:dyDescent="0.25">
      <c r="A312" s="153"/>
      <c r="B312" s="154"/>
      <c r="C312" s="153"/>
      <c r="D312" s="153"/>
      <c r="E312" s="70" t="s">
        <v>741</v>
      </c>
      <c r="F312" s="176"/>
      <c r="G312" s="176"/>
      <c r="H312" s="176"/>
      <c r="I312" s="176"/>
      <c r="N312" s="129"/>
    </row>
    <row r="313" spans="1:14" x14ac:dyDescent="0.25">
      <c r="A313" s="153"/>
      <c r="B313" s="154"/>
      <c r="C313" s="153"/>
      <c r="D313" s="153"/>
      <c r="E313" s="70" t="s">
        <v>742</v>
      </c>
      <c r="F313" s="176"/>
      <c r="G313" s="176"/>
      <c r="H313" s="176"/>
      <c r="I313" s="176"/>
      <c r="N313" s="122"/>
    </row>
    <row r="314" spans="1:14" ht="30" x14ac:dyDescent="0.25">
      <c r="A314" s="153"/>
      <c r="B314" s="154"/>
      <c r="C314" s="153"/>
      <c r="D314" s="153"/>
      <c r="E314" s="70" t="s">
        <v>743</v>
      </c>
      <c r="F314" s="176"/>
      <c r="G314" s="176"/>
      <c r="H314" s="176"/>
      <c r="I314" s="176"/>
      <c r="N314" s="122"/>
    </row>
    <row r="315" spans="1:14" x14ac:dyDescent="0.25">
      <c r="A315" s="153"/>
      <c r="B315" s="154"/>
      <c r="C315" s="153"/>
      <c r="D315" s="153"/>
      <c r="E315" s="70" t="s">
        <v>787</v>
      </c>
      <c r="F315" s="176"/>
      <c r="G315" s="176"/>
      <c r="H315" s="176"/>
      <c r="I315" s="176"/>
      <c r="N315" s="122"/>
    </row>
    <row r="316" spans="1:14" ht="23.25" x14ac:dyDescent="0.25">
      <c r="A316" s="153"/>
      <c r="B316" s="154"/>
      <c r="C316" s="153"/>
      <c r="D316" s="153"/>
      <c r="E316" s="70" t="s">
        <v>744</v>
      </c>
      <c r="F316" s="176"/>
      <c r="G316" s="176"/>
      <c r="H316" s="176"/>
      <c r="I316" s="176"/>
      <c r="N316" s="128"/>
    </row>
    <row r="317" spans="1:14" x14ac:dyDescent="0.25">
      <c r="A317" s="153"/>
      <c r="B317" s="154"/>
      <c r="C317" s="153"/>
      <c r="D317" s="153"/>
      <c r="E317" s="70" t="s">
        <v>745</v>
      </c>
      <c r="F317" s="176"/>
      <c r="G317" s="176"/>
      <c r="H317" s="176"/>
      <c r="I317" s="176"/>
      <c r="N317" s="129"/>
    </row>
    <row r="318" spans="1:14" x14ac:dyDescent="0.25">
      <c r="A318" s="153"/>
      <c r="B318" s="154"/>
      <c r="C318" s="153"/>
      <c r="D318" s="153"/>
      <c r="E318" s="70" t="s">
        <v>746</v>
      </c>
      <c r="F318" s="176"/>
      <c r="G318" s="176"/>
      <c r="H318" s="176"/>
      <c r="I318" s="176"/>
      <c r="N318" s="129"/>
    </row>
    <row r="319" spans="1:14" ht="30" x14ac:dyDescent="0.25">
      <c r="A319" s="153"/>
      <c r="B319" s="154"/>
      <c r="C319" s="153"/>
      <c r="D319" s="153"/>
      <c r="E319" s="70" t="s">
        <v>747</v>
      </c>
      <c r="F319" s="176"/>
      <c r="G319" s="176"/>
      <c r="H319" s="176"/>
      <c r="I319" s="176"/>
      <c r="N319" s="129"/>
    </row>
    <row r="320" spans="1:14" x14ac:dyDescent="0.25">
      <c r="A320" s="153"/>
      <c r="B320" s="154"/>
      <c r="C320" s="153"/>
      <c r="D320" s="153"/>
      <c r="E320" s="70" t="s">
        <v>748</v>
      </c>
      <c r="F320" s="176"/>
      <c r="G320" s="176"/>
      <c r="H320" s="176"/>
      <c r="I320" s="176"/>
      <c r="N320" s="129"/>
    </row>
    <row r="321" spans="1:14" x14ac:dyDescent="0.25">
      <c r="A321" s="153"/>
      <c r="B321" s="154"/>
      <c r="C321" s="153"/>
      <c r="D321" s="153"/>
      <c r="E321" s="70" t="s">
        <v>749</v>
      </c>
      <c r="F321" s="176"/>
      <c r="G321" s="176"/>
      <c r="H321" s="176"/>
      <c r="I321" s="176"/>
      <c r="N321" s="129"/>
    </row>
    <row r="322" spans="1:14" x14ac:dyDescent="0.25">
      <c r="A322" s="153"/>
      <c r="B322" s="154"/>
      <c r="C322" s="153"/>
      <c r="D322" s="153"/>
      <c r="E322" s="70" t="s">
        <v>750</v>
      </c>
      <c r="F322" s="176"/>
      <c r="G322" s="176"/>
      <c r="H322" s="176"/>
      <c r="I322" s="176"/>
      <c r="N322" s="129"/>
    </row>
    <row r="323" spans="1:14" x14ac:dyDescent="0.25">
      <c r="A323" s="153"/>
      <c r="B323" s="154"/>
      <c r="C323" s="153"/>
      <c r="D323" s="153"/>
      <c r="E323" s="70" t="s">
        <v>751</v>
      </c>
      <c r="F323" s="176"/>
      <c r="G323" s="176"/>
      <c r="H323" s="176"/>
      <c r="I323" s="176"/>
      <c r="N323" s="122"/>
    </row>
    <row r="324" spans="1:14" x14ac:dyDescent="0.25">
      <c r="A324" s="153"/>
      <c r="B324" s="154"/>
      <c r="C324" s="153"/>
      <c r="D324" s="153"/>
      <c r="E324" s="70" t="s">
        <v>752</v>
      </c>
      <c r="F324" s="176"/>
      <c r="G324" s="176"/>
      <c r="H324" s="176"/>
      <c r="I324" s="176"/>
      <c r="N324" s="122"/>
    </row>
    <row r="325" spans="1:14" ht="30" x14ac:dyDescent="0.25">
      <c r="A325" s="153"/>
      <c r="B325" s="154"/>
      <c r="C325" s="153"/>
      <c r="D325" s="153"/>
      <c r="E325" s="70" t="s">
        <v>753</v>
      </c>
      <c r="F325" s="176"/>
      <c r="G325" s="176"/>
      <c r="H325" s="176"/>
      <c r="I325" s="176"/>
      <c r="N325" s="122"/>
    </row>
    <row r="326" spans="1:14" ht="23.25" x14ac:dyDescent="0.25">
      <c r="A326" s="153"/>
      <c r="B326" s="154"/>
      <c r="C326" s="153"/>
      <c r="D326" s="153"/>
      <c r="E326" s="70" t="s">
        <v>754</v>
      </c>
      <c r="F326" s="176"/>
      <c r="G326" s="176"/>
      <c r="H326" s="176"/>
      <c r="I326" s="176"/>
      <c r="N326" s="128"/>
    </row>
    <row r="327" spans="1:14" x14ac:dyDescent="0.25">
      <c r="A327" s="153"/>
      <c r="B327" s="154"/>
      <c r="C327" s="153"/>
      <c r="D327" s="153"/>
      <c r="E327" s="70" t="s">
        <v>755</v>
      </c>
      <c r="F327" s="176"/>
      <c r="G327" s="176"/>
      <c r="H327" s="176"/>
      <c r="I327" s="176"/>
      <c r="N327" s="129"/>
    </row>
    <row r="328" spans="1:14" ht="60" x14ac:dyDescent="0.25">
      <c r="A328" s="153"/>
      <c r="B328" s="154"/>
      <c r="C328" s="153"/>
      <c r="D328" s="153"/>
      <c r="E328" s="70" t="s">
        <v>1130</v>
      </c>
      <c r="F328" s="176"/>
      <c r="G328" s="176"/>
      <c r="H328" s="176"/>
      <c r="I328" s="176"/>
      <c r="N328" s="129"/>
    </row>
    <row r="329" spans="1:14" x14ac:dyDescent="0.25">
      <c r="A329" s="153"/>
      <c r="B329" s="154"/>
      <c r="C329" s="153"/>
      <c r="D329" s="153"/>
      <c r="E329" s="70" t="s">
        <v>756</v>
      </c>
      <c r="F329" s="176"/>
      <c r="G329" s="176"/>
      <c r="H329" s="176"/>
      <c r="I329" s="176"/>
      <c r="N329" s="129"/>
    </row>
    <row r="330" spans="1:14" ht="30" customHeight="1" x14ac:dyDescent="0.25">
      <c r="A330" s="153"/>
      <c r="B330" s="154"/>
      <c r="C330" s="153"/>
      <c r="D330" s="153"/>
      <c r="E330" s="70" t="s">
        <v>757</v>
      </c>
      <c r="F330" s="176"/>
      <c r="G330" s="176"/>
      <c r="H330" s="176"/>
      <c r="I330" s="176"/>
      <c r="M330" s="17" t="s">
        <v>1131</v>
      </c>
      <c r="N330" s="129"/>
    </row>
    <row r="331" spans="1:14" x14ac:dyDescent="0.25">
      <c r="A331" s="153"/>
      <c r="B331" s="154"/>
      <c r="C331" s="153"/>
      <c r="D331" s="153"/>
      <c r="E331" s="70" t="s">
        <v>758</v>
      </c>
      <c r="F331" s="176"/>
      <c r="G331" s="176"/>
      <c r="H331" s="176"/>
      <c r="I331" s="176"/>
      <c r="N331" s="129"/>
    </row>
    <row r="332" spans="1:14" ht="45" x14ac:dyDescent="0.25">
      <c r="A332" s="153"/>
      <c r="B332" s="154"/>
      <c r="C332" s="153"/>
      <c r="D332" s="153"/>
      <c r="E332" s="70" t="s">
        <v>759</v>
      </c>
      <c r="F332" s="176"/>
      <c r="G332" s="176"/>
      <c r="H332" s="176"/>
      <c r="I332" s="176"/>
      <c r="N332" s="129"/>
    </row>
    <row r="333" spans="1:14" x14ac:dyDescent="0.25">
      <c r="A333" s="153"/>
      <c r="B333" s="154"/>
      <c r="C333" s="153"/>
      <c r="D333" s="153"/>
      <c r="E333" s="70" t="s">
        <v>760</v>
      </c>
      <c r="F333" s="176"/>
      <c r="G333" s="176"/>
      <c r="H333" s="176"/>
      <c r="I333" s="176"/>
      <c r="N333" s="122"/>
    </row>
    <row r="334" spans="1:14" ht="45" x14ac:dyDescent="0.25">
      <c r="A334" s="153"/>
      <c r="B334" s="154"/>
      <c r="C334" s="153"/>
      <c r="D334" s="153"/>
      <c r="E334" s="70" t="s">
        <v>761</v>
      </c>
      <c r="F334" s="176"/>
      <c r="G334" s="176"/>
      <c r="H334" s="176"/>
      <c r="I334" s="176"/>
      <c r="N334" s="122"/>
    </row>
    <row r="335" spans="1:14" x14ac:dyDescent="0.25">
      <c r="A335" s="153"/>
      <c r="B335" s="154"/>
      <c r="C335" s="153"/>
      <c r="D335" s="153"/>
      <c r="E335" s="70" t="s">
        <v>762</v>
      </c>
      <c r="F335" s="176"/>
      <c r="G335" s="176"/>
      <c r="H335" s="176"/>
      <c r="I335" s="176"/>
      <c r="N335" s="122"/>
    </row>
    <row r="336" spans="1:14" ht="23.25" x14ac:dyDescent="0.25">
      <c r="A336" s="153"/>
      <c r="B336" s="154"/>
      <c r="C336" s="153"/>
      <c r="D336" s="153"/>
      <c r="E336" s="70" t="s">
        <v>763</v>
      </c>
      <c r="F336" s="176"/>
      <c r="G336" s="176"/>
      <c r="H336" s="176"/>
      <c r="I336" s="176"/>
      <c r="N336" s="128"/>
    </row>
    <row r="337" spans="1:14" ht="15" customHeight="1" x14ac:dyDescent="0.25">
      <c r="A337" s="153"/>
      <c r="B337" s="154"/>
      <c r="C337" s="153"/>
      <c r="D337" s="153"/>
      <c r="E337" s="123" t="s">
        <v>1138</v>
      </c>
      <c r="F337" s="176"/>
      <c r="G337" s="176"/>
      <c r="H337" s="176"/>
      <c r="I337" s="176"/>
      <c r="M337" s="39"/>
      <c r="N337" s="129"/>
    </row>
    <row r="338" spans="1:14" x14ac:dyDescent="0.25">
      <c r="A338" s="153"/>
      <c r="B338" s="154"/>
      <c r="C338" s="153"/>
      <c r="D338" s="153"/>
      <c r="E338" s="70" t="s">
        <v>1132</v>
      </c>
      <c r="F338" s="176"/>
      <c r="G338" s="176"/>
      <c r="H338" s="176"/>
      <c r="I338" s="176"/>
      <c r="N338" s="129"/>
    </row>
    <row r="339" spans="1:14" x14ac:dyDescent="0.25">
      <c r="A339" s="153"/>
      <c r="B339" s="154"/>
      <c r="C339" s="153"/>
      <c r="D339" s="153"/>
      <c r="E339" s="70" t="s">
        <v>764</v>
      </c>
      <c r="F339" s="176"/>
      <c r="G339" s="176"/>
      <c r="H339" s="176"/>
      <c r="I339" s="176"/>
      <c r="N339" s="129"/>
    </row>
    <row r="340" spans="1:14" x14ac:dyDescent="0.25">
      <c r="A340" s="153"/>
      <c r="B340" s="154"/>
      <c r="C340" s="153"/>
      <c r="D340" s="153"/>
      <c r="E340" s="70" t="s">
        <v>765</v>
      </c>
      <c r="F340" s="176"/>
      <c r="G340" s="176"/>
      <c r="H340" s="176"/>
      <c r="I340" s="176"/>
      <c r="N340" s="129"/>
    </row>
    <row r="341" spans="1:14" x14ac:dyDescent="0.25">
      <c r="A341" s="153"/>
      <c r="B341" s="154"/>
      <c r="C341" s="153"/>
      <c r="D341" s="153"/>
      <c r="E341" s="70" t="s">
        <v>766</v>
      </c>
      <c r="F341" s="176"/>
      <c r="G341" s="176"/>
      <c r="H341" s="176"/>
      <c r="I341" s="176"/>
      <c r="N341" s="129"/>
    </row>
    <row r="342" spans="1:14" x14ac:dyDescent="0.25">
      <c r="A342" s="153"/>
      <c r="B342" s="154"/>
      <c r="C342" s="153"/>
      <c r="D342" s="153"/>
      <c r="E342" s="70" t="s">
        <v>767</v>
      </c>
      <c r="F342" s="176"/>
      <c r="G342" s="176"/>
      <c r="H342" s="176"/>
      <c r="I342" s="176"/>
      <c r="N342" s="129"/>
    </row>
    <row r="343" spans="1:14" ht="30" x14ac:dyDescent="0.25">
      <c r="A343" s="153"/>
      <c r="B343" s="154"/>
      <c r="C343" s="153"/>
      <c r="D343" s="153"/>
      <c r="E343" s="70" t="s">
        <v>768</v>
      </c>
      <c r="F343" s="176"/>
      <c r="G343" s="176"/>
      <c r="H343" s="176"/>
      <c r="I343" s="176"/>
      <c r="N343" s="122"/>
    </row>
    <row r="344" spans="1:14" ht="30" x14ac:dyDescent="0.25">
      <c r="A344" s="153"/>
      <c r="B344" s="154"/>
      <c r="C344" s="153"/>
      <c r="D344" s="153"/>
      <c r="E344" s="70" t="s">
        <v>769</v>
      </c>
      <c r="F344" s="176"/>
      <c r="G344" s="176"/>
      <c r="H344" s="176"/>
      <c r="I344" s="176"/>
      <c r="N344" s="122"/>
    </row>
    <row r="345" spans="1:14" x14ac:dyDescent="0.25">
      <c r="A345" s="153"/>
      <c r="B345" s="154"/>
      <c r="C345" s="153"/>
      <c r="D345" s="153"/>
      <c r="E345" s="70" t="s">
        <v>770</v>
      </c>
      <c r="F345" s="176"/>
      <c r="G345" s="176"/>
      <c r="H345" s="176"/>
      <c r="I345" s="176"/>
      <c r="N345" s="122"/>
    </row>
    <row r="346" spans="1:14" ht="30" x14ac:dyDescent="0.25">
      <c r="A346" s="153"/>
      <c r="B346" s="154"/>
      <c r="C346" s="153"/>
      <c r="D346" s="153"/>
      <c r="E346" s="70" t="s">
        <v>771</v>
      </c>
      <c r="F346" s="176"/>
      <c r="G346" s="176"/>
      <c r="H346" s="176"/>
      <c r="I346" s="176"/>
      <c r="N346" s="128"/>
    </row>
    <row r="347" spans="1:14" x14ac:dyDescent="0.25">
      <c r="A347" s="153"/>
      <c r="B347" s="154"/>
      <c r="C347" s="153"/>
      <c r="D347" s="153"/>
      <c r="E347" s="70" t="s">
        <v>772</v>
      </c>
      <c r="F347" s="176"/>
      <c r="G347" s="176"/>
      <c r="H347" s="176"/>
      <c r="I347" s="176"/>
      <c r="N347" s="122"/>
    </row>
    <row r="348" spans="1:14" x14ac:dyDescent="0.25">
      <c r="A348" s="153"/>
      <c r="B348" s="154"/>
      <c r="C348" s="153"/>
      <c r="D348" s="153"/>
      <c r="E348" s="70" t="s">
        <v>773</v>
      </c>
      <c r="F348" s="176"/>
      <c r="G348" s="176"/>
      <c r="H348" s="176"/>
      <c r="I348" s="176"/>
      <c r="N348" s="122"/>
    </row>
    <row r="349" spans="1:14" x14ac:dyDescent="0.25">
      <c r="A349" s="153"/>
      <c r="B349" s="154"/>
      <c r="C349" s="153"/>
      <c r="D349" s="153"/>
      <c r="E349" s="70" t="s">
        <v>774</v>
      </c>
      <c r="F349" s="176"/>
      <c r="G349" s="176"/>
      <c r="H349" s="176"/>
      <c r="I349" s="176"/>
      <c r="N349" s="129"/>
    </row>
    <row r="350" spans="1:14" x14ac:dyDescent="0.25">
      <c r="A350" s="153"/>
      <c r="B350" s="154"/>
      <c r="C350" s="153"/>
      <c r="D350" s="153"/>
      <c r="E350" s="70" t="s">
        <v>775</v>
      </c>
      <c r="F350" s="176"/>
      <c r="G350" s="176"/>
      <c r="H350" s="176"/>
      <c r="I350" s="176"/>
      <c r="N350" s="129"/>
    </row>
    <row r="351" spans="1:14" x14ac:dyDescent="0.25">
      <c r="A351" s="153"/>
      <c r="B351" s="154"/>
      <c r="C351" s="153"/>
      <c r="D351" s="153"/>
      <c r="E351" s="70" t="s">
        <v>776</v>
      </c>
      <c r="F351" s="176"/>
      <c r="G351" s="176"/>
      <c r="H351" s="176"/>
      <c r="I351" s="176"/>
      <c r="N351" s="129"/>
    </row>
    <row r="352" spans="1:14" x14ac:dyDescent="0.25">
      <c r="A352" s="153"/>
      <c r="B352" s="154"/>
      <c r="C352" s="153"/>
      <c r="D352" s="153"/>
      <c r="E352" s="70" t="s">
        <v>777</v>
      </c>
      <c r="F352" s="176"/>
      <c r="G352" s="176"/>
      <c r="H352" s="176"/>
      <c r="I352" s="176"/>
      <c r="N352" s="129"/>
    </row>
    <row r="353" spans="1:14" x14ac:dyDescent="0.25">
      <c r="A353" s="153"/>
      <c r="B353" s="154"/>
      <c r="C353" s="153"/>
      <c r="D353" s="153"/>
      <c r="E353" s="70" t="s">
        <v>778</v>
      </c>
      <c r="F353" s="176"/>
      <c r="G353" s="176"/>
      <c r="H353" s="176"/>
      <c r="I353" s="176"/>
      <c r="N353" s="129"/>
    </row>
    <row r="354" spans="1:14" x14ac:dyDescent="0.25">
      <c r="A354" s="153"/>
      <c r="B354" s="154"/>
      <c r="C354" s="153"/>
      <c r="D354" s="153"/>
      <c r="E354" s="70" t="s">
        <v>1133</v>
      </c>
      <c r="F354" s="176"/>
      <c r="G354" s="176"/>
      <c r="H354" s="176"/>
      <c r="I354" s="176"/>
      <c r="N354" s="129"/>
    </row>
    <row r="355" spans="1:14" ht="30" x14ac:dyDescent="0.25">
      <c r="A355" s="153"/>
      <c r="B355" s="154"/>
      <c r="C355" s="153"/>
      <c r="D355" s="153"/>
      <c r="E355" s="70" t="s">
        <v>1134</v>
      </c>
      <c r="F355" s="176"/>
      <c r="G355" s="176"/>
      <c r="H355" s="176"/>
      <c r="I355" s="176"/>
      <c r="N355" s="129"/>
    </row>
    <row r="356" spans="1:14" x14ac:dyDescent="0.25">
      <c r="A356" s="153"/>
      <c r="B356" s="154"/>
      <c r="C356" s="153"/>
      <c r="D356" s="153"/>
      <c r="E356" s="70" t="s">
        <v>779</v>
      </c>
      <c r="F356" s="176"/>
      <c r="G356" s="176"/>
      <c r="H356" s="176"/>
      <c r="I356" s="176"/>
      <c r="N356" s="122"/>
    </row>
    <row r="357" spans="1:14" x14ac:dyDescent="0.25">
      <c r="A357" s="153"/>
      <c r="B357" s="154"/>
      <c r="C357" s="153"/>
      <c r="D357" s="153"/>
      <c r="E357" s="70" t="s">
        <v>780</v>
      </c>
      <c r="F357" s="176"/>
      <c r="G357" s="176"/>
      <c r="H357" s="176"/>
      <c r="I357" s="176"/>
      <c r="N357" s="122"/>
    </row>
    <row r="358" spans="1:14" x14ac:dyDescent="0.25">
      <c r="A358" s="153"/>
      <c r="B358" s="154"/>
      <c r="C358" s="153"/>
      <c r="D358" s="153"/>
      <c r="E358" s="70" t="s">
        <v>1135</v>
      </c>
      <c r="F358" s="176"/>
      <c r="G358" s="176"/>
      <c r="H358" s="176"/>
      <c r="I358" s="176"/>
      <c r="N358" s="122"/>
    </row>
    <row r="359" spans="1:14" ht="23.25" x14ac:dyDescent="0.25">
      <c r="A359" s="153"/>
      <c r="B359" s="154"/>
      <c r="C359" s="153"/>
      <c r="D359" s="153"/>
      <c r="E359" s="70" t="s">
        <v>781</v>
      </c>
      <c r="F359" s="176"/>
      <c r="G359" s="176"/>
      <c r="H359" s="176"/>
      <c r="I359" s="176"/>
      <c r="N359" s="128"/>
    </row>
    <row r="360" spans="1:14" ht="30" x14ac:dyDescent="0.25">
      <c r="A360" s="153"/>
      <c r="B360" s="154"/>
      <c r="C360" s="153"/>
      <c r="D360" s="153"/>
      <c r="E360" s="70" t="s">
        <v>782</v>
      </c>
      <c r="F360" s="176"/>
      <c r="G360" s="176"/>
      <c r="H360" s="176"/>
      <c r="I360" s="176"/>
      <c r="N360" s="129"/>
    </row>
    <row r="361" spans="1:14" x14ac:dyDescent="0.25">
      <c r="A361" s="153"/>
      <c r="B361" s="154"/>
      <c r="C361" s="153"/>
      <c r="D361" s="153"/>
      <c r="E361" s="70" t="s">
        <v>783</v>
      </c>
      <c r="F361" s="176"/>
      <c r="G361" s="176"/>
      <c r="H361" s="176"/>
      <c r="I361" s="176"/>
      <c r="N361" s="129"/>
    </row>
    <row r="362" spans="1:14" x14ac:dyDescent="0.25">
      <c r="A362" s="153"/>
      <c r="B362" s="154"/>
      <c r="C362" s="153"/>
      <c r="D362" s="153"/>
      <c r="E362" s="70" t="s">
        <v>784</v>
      </c>
      <c r="F362" s="176"/>
      <c r="G362" s="176"/>
      <c r="H362" s="176"/>
      <c r="I362" s="176"/>
      <c r="N362" s="129"/>
    </row>
    <row r="363" spans="1:14" x14ac:dyDescent="0.25">
      <c r="A363" s="153"/>
      <c r="B363" s="154"/>
      <c r="C363" s="153"/>
      <c r="D363" s="153"/>
      <c r="E363" s="70" t="s">
        <v>785</v>
      </c>
      <c r="F363" s="176"/>
      <c r="G363" s="176"/>
      <c r="H363" s="176"/>
      <c r="I363" s="176"/>
      <c r="N363" s="129"/>
    </row>
    <row r="364" spans="1:14" ht="45" x14ac:dyDescent="0.25">
      <c r="A364" s="153"/>
      <c r="B364" s="154"/>
      <c r="C364" s="153"/>
      <c r="D364" s="153"/>
      <c r="E364" s="71" t="s">
        <v>786</v>
      </c>
      <c r="F364" s="176"/>
      <c r="G364" s="176"/>
      <c r="H364" s="176"/>
      <c r="I364" s="176"/>
      <c r="M364" s="39"/>
      <c r="N364" s="129"/>
    </row>
    <row r="365" spans="1:14" ht="75" x14ac:dyDescent="0.25">
      <c r="A365" s="2">
        <v>1</v>
      </c>
      <c r="B365" s="2">
        <v>33131340</v>
      </c>
      <c r="C365" s="80" t="s">
        <v>788</v>
      </c>
      <c r="D365" s="3" t="s">
        <v>788</v>
      </c>
      <c r="E365" s="3" t="s">
        <v>789</v>
      </c>
      <c r="F365" s="2" t="s">
        <v>0</v>
      </c>
      <c r="G365" s="2">
        <v>6000</v>
      </c>
      <c r="H365" s="6">
        <v>13.5</v>
      </c>
      <c r="I365" s="6">
        <f>G365*H365</f>
        <v>81000</v>
      </c>
      <c r="J365" s="87" t="s">
        <v>790</v>
      </c>
      <c r="K365" s="87" t="s">
        <v>791</v>
      </c>
      <c r="L365" s="88" t="s">
        <v>792</v>
      </c>
      <c r="N365" s="129"/>
    </row>
    <row r="366" spans="1:14" ht="45" x14ac:dyDescent="0.25">
      <c r="A366" s="2">
        <v>2</v>
      </c>
      <c r="B366" s="2">
        <v>33131140</v>
      </c>
      <c r="C366" s="80" t="s">
        <v>793</v>
      </c>
      <c r="D366" s="3" t="s">
        <v>793</v>
      </c>
      <c r="E366" s="3" t="s">
        <v>794</v>
      </c>
      <c r="F366" s="2" t="s">
        <v>0</v>
      </c>
      <c r="G366" s="2">
        <v>150</v>
      </c>
      <c r="H366" s="6">
        <v>80</v>
      </c>
      <c r="I366" s="6">
        <f t="shared" ref="I366:I420" si="6">G366*H366</f>
        <v>12000</v>
      </c>
      <c r="J366" s="87" t="s">
        <v>795</v>
      </c>
      <c r="K366" s="87" t="s">
        <v>796</v>
      </c>
      <c r="L366" s="88" t="s">
        <v>792</v>
      </c>
      <c r="N366" s="122"/>
    </row>
    <row r="367" spans="1:14" ht="45" x14ac:dyDescent="0.25">
      <c r="A367" s="2">
        <v>3</v>
      </c>
      <c r="B367" s="2">
        <v>33141193</v>
      </c>
      <c r="C367" s="80" t="s">
        <v>797</v>
      </c>
      <c r="D367" s="3" t="s">
        <v>797</v>
      </c>
      <c r="E367" s="3" t="s">
        <v>798</v>
      </c>
      <c r="F367" s="2" t="s">
        <v>0</v>
      </c>
      <c r="G367" s="2">
        <v>150</v>
      </c>
      <c r="H367" s="6">
        <v>70</v>
      </c>
      <c r="I367" s="6">
        <f t="shared" si="6"/>
        <v>10500</v>
      </c>
      <c r="J367" s="87" t="s">
        <v>799</v>
      </c>
      <c r="K367" s="87" t="s">
        <v>800</v>
      </c>
      <c r="L367" s="88" t="s">
        <v>792</v>
      </c>
      <c r="N367" s="122"/>
    </row>
    <row r="368" spans="1:14" ht="45" x14ac:dyDescent="0.25">
      <c r="A368" s="2">
        <v>4</v>
      </c>
      <c r="B368" s="2">
        <v>33411560</v>
      </c>
      <c r="C368" s="80" t="s">
        <v>801</v>
      </c>
      <c r="D368" s="3" t="s">
        <v>801</v>
      </c>
      <c r="E368" s="3" t="s">
        <v>802</v>
      </c>
      <c r="F368" s="2" t="s">
        <v>0</v>
      </c>
      <c r="G368" s="2">
        <v>1500</v>
      </c>
      <c r="H368" s="6">
        <v>40</v>
      </c>
      <c r="I368" s="6">
        <f t="shared" si="6"/>
        <v>60000</v>
      </c>
      <c r="J368" s="87" t="s">
        <v>803</v>
      </c>
      <c r="K368" s="87" t="s">
        <v>804</v>
      </c>
      <c r="L368" s="88" t="s">
        <v>792</v>
      </c>
      <c r="N368" s="122"/>
    </row>
    <row r="369" spans="1:14" ht="60" x14ac:dyDescent="0.25">
      <c r="A369" s="2">
        <v>6</v>
      </c>
      <c r="B369" s="2">
        <v>33141100</v>
      </c>
      <c r="C369" s="80" t="s">
        <v>805</v>
      </c>
      <c r="D369" s="3" t="s">
        <v>805</v>
      </c>
      <c r="E369" s="3" t="s">
        <v>806</v>
      </c>
      <c r="F369" s="2" t="s">
        <v>0</v>
      </c>
      <c r="G369" s="2">
        <v>9000</v>
      </c>
      <c r="H369" s="6">
        <v>3</v>
      </c>
      <c r="I369" s="6">
        <f t="shared" si="6"/>
        <v>27000</v>
      </c>
      <c r="J369" s="87" t="s">
        <v>807</v>
      </c>
      <c r="K369" s="87" t="s">
        <v>808</v>
      </c>
      <c r="L369" s="88" t="s">
        <v>792</v>
      </c>
      <c r="N369" s="128"/>
    </row>
    <row r="370" spans="1:14" ht="30" x14ac:dyDescent="0.25">
      <c r="A370" s="2">
        <v>7</v>
      </c>
      <c r="B370" s="2">
        <v>33141211</v>
      </c>
      <c r="C370" s="80" t="s">
        <v>809</v>
      </c>
      <c r="D370" s="3" t="s">
        <v>809</v>
      </c>
      <c r="E370" s="3" t="s">
        <v>810</v>
      </c>
      <c r="F370" s="2" t="s">
        <v>0</v>
      </c>
      <c r="G370" s="2">
        <v>5000</v>
      </c>
      <c r="H370" s="6">
        <v>24</v>
      </c>
      <c r="I370" s="6">
        <f t="shared" si="6"/>
        <v>120000</v>
      </c>
      <c r="J370" s="87" t="s">
        <v>811</v>
      </c>
      <c r="K370" s="87" t="s">
        <v>812</v>
      </c>
      <c r="L370" s="88" t="s">
        <v>792</v>
      </c>
      <c r="N370" s="129"/>
    </row>
    <row r="371" spans="1:14" ht="60" x14ac:dyDescent="0.25">
      <c r="A371" s="2">
        <v>8</v>
      </c>
      <c r="B371" s="2">
        <v>33131120</v>
      </c>
      <c r="C371" s="80" t="s">
        <v>813</v>
      </c>
      <c r="D371" s="3" t="s">
        <v>813</v>
      </c>
      <c r="E371" s="3" t="s">
        <v>814</v>
      </c>
      <c r="F371" s="2" t="s">
        <v>0</v>
      </c>
      <c r="G371" s="2">
        <v>9</v>
      </c>
      <c r="H371" s="6">
        <v>16000</v>
      </c>
      <c r="I371" s="6">
        <f t="shared" si="6"/>
        <v>144000</v>
      </c>
      <c r="J371" s="87" t="s">
        <v>815</v>
      </c>
      <c r="K371" s="87" t="s">
        <v>816</v>
      </c>
      <c r="L371" s="88" t="s">
        <v>792</v>
      </c>
      <c r="N371" s="129"/>
    </row>
    <row r="372" spans="1:14" ht="60" x14ac:dyDescent="0.25">
      <c r="A372" s="2">
        <v>10</v>
      </c>
      <c r="B372" s="2">
        <v>33411400</v>
      </c>
      <c r="C372" s="80" t="s">
        <v>817</v>
      </c>
      <c r="D372" s="3" t="s">
        <v>817</v>
      </c>
      <c r="E372" s="3" t="s">
        <v>818</v>
      </c>
      <c r="F372" s="2" t="s">
        <v>0</v>
      </c>
      <c r="G372" s="2">
        <v>10</v>
      </c>
      <c r="H372" s="6">
        <v>900</v>
      </c>
      <c r="I372" s="6">
        <f t="shared" si="6"/>
        <v>9000</v>
      </c>
      <c r="J372" s="87" t="s">
        <v>819</v>
      </c>
      <c r="K372" s="87" t="s">
        <v>820</v>
      </c>
      <c r="L372" s="88" t="s">
        <v>792</v>
      </c>
      <c r="N372" s="129"/>
    </row>
    <row r="373" spans="1:14" ht="60" x14ac:dyDescent="0.25">
      <c r="A373" s="2">
        <v>11</v>
      </c>
      <c r="B373" s="2">
        <v>33411400</v>
      </c>
      <c r="C373" s="80" t="s">
        <v>821</v>
      </c>
      <c r="D373" s="3" t="s">
        <v>821</v>
      </c>
      <c r="E373" s="3" t="s">
        <v>822</v>
      </c>
      <c r="F373" s="2" t="s">
        <v>0</v>
      </c>
      <c r="G373" s="2">
        <v>25</v>
      </c>
      <c r="H373" s="6">
        <v>900</v>
      </c>
      <c r="I373" s="6">
        <f t="shared" si="6"/>
        <v>22500</v>
      </c>
      <c r="J373" s="87" t="s">
        <v>823</v>
      </c>
      <c r="K373" s="87" t="s">
        <v>824</v>
      </c>
      <c r="L373" s="88" t="s">
        <v>792</v>
      </c>
      <c r="N373" s="129"/>
    </row>
    <row r="374" spans="1:14" ht="60" x14ac:dyDescent="0.25">
      <c r="A374" s="2">
        <v>12</v>
      </c>
      <c r="B374" s="2">
        <v>33411400</v>
      </c>
      <c r="C374" s="80" t="s">
        <v>825</v>
      </c>
      <c r="D374" s="3" t="s">
        <v>825</v>
      </c>
      <c r="E374" s="3" t="s">
        <v>826</v>
      </c>
      <c r="F374" s="2" t="s">
        <v>0</v>
      </c>
      <c r="G374" s="2">
        <v>20</v>
      </c>
      <c r="H374" s="6">
        <v>900</v>
      </c>
      <c r="I374" s="6">
        <f t="shared" si="6"/>
        <v>18000</v>
      </c>
      <c r="J374" s="87" t="s">
        <v>827</v>
      </c>
      <c r="K374" s="87" t="s">
        <v>828</v>
      </c>
      <c r="L374" s="88" t="s">
        <v>792</v>
      </c>
      <c r="N374" s="129"/>
    </row>
    <row r="375" spans="1:14" ht="60" x14ac:dyDescent="0.25">
      <c r="A375" s="2">
        <v>13</v>
      </c>
      <c r="B375" s="2">
        <v>33411400</v>
      </c>
      <c r="C375" s="80" t="s">
        <v>829</v>
      </c>
      <c r="D375" s="3" t="s">
        <v>829</v>
      </c>
      <c r="E375" s="3" t="s">
        <v>830</v>
      </c>
      <c r="F375" s="2" t="s">
        <v>0</v>
      </c>
      <c r="G375" s="2">
        <v>30</v>
      </c>
      <c r="H375" s="6">
        <v>900</v>
      </c>
      <c r="I375" s="6">
        <f t="shared" si="6"/>
        <v>27000</v>
      </c>
      <c r="J375" s="87" t="s">
        <v>831</v>
      </c>
      <c r="K375" s="87" t="s">
        <v>832</v>
      </c>
      <c r="L375" s="88" t="s">
        <v>792</v>
      </c>
      <c r="N375" s="129"/>
    </row>
    <row r="376" spans="1:14" ht="60" x14ac:dyDescent="0.25">
      <c r="A376" s="2">
        <v>14</v>
      </c>
      <c r="B376" s="2">
        <v>33411400</v>
      </c>
      <c r="C376" s="80" t="s">
        <v>833</v>
      </c>
      <c r="D376" s="3" t="s">
        <v>833</v>
      </c>
      <c r="E376" s="3" t="s">
        <v>834</v>
      </c>
      <c r="F376" s="2" t="s">
        <v>0</v>
      </c>
      <c r="G376" s="2">
        <v>30</v>
      </c>
      <c r="H376" s="6">
        <v>900</v>
      </c>
      <c r="I376" s="6">
        <f t="shared" si="6"/>
        <v>27000</v>
      </c>
      <c r="J376" s="87" t="s">
        <v>835</v>
      </c>
      <c r="K376" s="87" t="s">
        <v>836</v>
      </c>
      <c r="L376" s="88" t="s">
        <v>792</v>
      </c>
      <c r="N376" s="129"/>
    </row>
    <row r="377" spans="1:14" ht="60" x14ac:dyDescent="0.25">
      <c r="A377" s="2">
        <v>15</v>
      </c>
      <c r="B377" s="2">
        <v>33411400</v>
      </c>
      <c r="C377" s="80" t="s">
        <v>837</v>
      </c>
      <c r="D377" s="3" t="s">
        <v>837</v>
      </c>
      <c r="E377" s="3" t="s">
        <v>838</v>
      </c>
      <c r="F377" s="2" t="s">
        <v>0</v>
      </c>
      <c r="G377" s="2">
        <v>20</v>
      </c>
      <c r="H377" s="6">
        <v>900</v>
      </c>
      <c r="I377" s="6">
        <f t="shared" si="6"/>
        <v>18000</v>
      </c>
      <c r="J377" s="87" t="s">
        <v>839</v>
      </c>
      <c r="K377" s="87" t="s">
        <v>840</v>
      </c>
      <c r="L377" s="88" t="s">
        <v>792</v>
      </c>
      <c r="N377" s="122"/>
    </row>
    <row r="378" spans="1:14" ht="60" x14ac:dyDescent="0.25">
      <c r="A378" s="2">
        <v>16</v>
      </c>
      <c r="B378" s="2">
        <v>33411400</v>
      </c>
      <c r="C378" s="80" t="s">
        <v>841</v>
      </c>
      <c r="D378" s="3" t="s">
        <v>841</v>
      </c>
      <c r="E378" s="3" t="s">
        <v>842</v>
      </c>
      <c r="F378" s="2" t="s">
        <v>0</v>
      </c>
      <c r="G378" s="2">
        <v>15</v>
      </c>
      <c r="H378" s="6">
        <v>900</v>
      </c>
      <c r="I378" s="6">
        <f t="shared" si="6"/>
        <v>13500</v>
      </c>
      <c r="J378" s="87" t="s">
        <v>843</v>
      </c>
      <c r="K378" s="87" t="s">
        <v>844</v>
      </c>
      <c r="L378" s="88" t="s">
        <v>792</v>
      </c>
      <c r="N378" s="122"/>
    </row>
    <row r="379" spans="1:14" ht="60" x14ac:dyDescent="0.25">
      <c r="A379" s="2">
        <v>17</v>
      </c>
      <c r="B379" s="2">
        <v>33411400</v>
      </c>
      <c r="C379" s="80" t="s">
        <v>845</v>
      </c>
      <c r="D379" s="3" t="s">
        <v>845</v>
      </c>
      <c r="E379" s="3" t="s">
        <v>846</v>
      </c>
      <c r="F379" s="2" t="s">
        <v>0</v>
      </c>
      <c r="G379" s="2">
        <v>15</v>
      </c>
      <c r="H379" s="6">
        <v>900</v>
      </c>
      <c r="I379" s="6">
        <f t="shared" si="6"/>
        <v>13500</v>
      </c>
      <c r="J379" s="87" t="s">
        <v>847</v>
      </c>
      <c r="K379" s="87" t="s">
        <v>848</v>
      </c>
      <c r="L379" s="88" t="s">
        <v>792</v>
      </c>
      <c r="N379" s="122"/>
    </row>
    <row r="380" spans="1:14" ht="60" x14ac:dyDescent="0.25">
      <c r="A380" s="2">
        <v>18</v>
      </c>
      <c r="B380" s="2">
        <v>33411400</v>
      </c>
      <c r="C380" s="80" t="s">
        <v>849</v>
      </c>
      <c r="D380" s="3" t="s">
        <v>849</v>
      </c>
      <c r="E380" s="3" t="s">
        <v>850</v>
      </c>
      <c r="F380" s="2" t="s">
        <v>0</v>
      </c>
      <c r="G380" s="2">
        <v>15</v>
      </c>
      <c r="H380" s="6">
        <v>900</v>
      </c>
      <c r="I380" s="6">
        <f t="shared" si="6"/>
        <v>13500</v>
      </c>
      <c r="J380" s="87" t="s">
        <v>851</v>
      </c>
      <c r="K380" s="87" t="s">
        <v>852</v>
      </c>
      <c r="L380" s="88" t="s">
        <v>792</v>
      </c>
      <c r="N380" s="128"/>
    </row>
    <row r="381" spans="1:14" ht="105" x14ac:dyDescent="0.25">
      <c r="A381" s="2">
        <v>19</v>
      </c>
      <c r="B381" s="2">
        <v>33141193</v>
      </c>
      <c r="C381" s="80" t="s">
        <v>853</v>
      </c>
      <c r="D381" s="3" t="s">
        <v>853</v>
      </c>
      <c r="E381" s="3" t="s">
        <v>854</v>
      </c>
      <c r="F381" s="2" t="s">
        <v>0</v>
      </c>
      <c r="G381" s="2">
        <v>20</v>
      </c>
      <c r="H381" s="6">
        <v>1400</v>
      </c>
      <c r="I381" s="6">
        <f t="shared" si="6"/>
        <v>28000</v>
      </c>
      <c r="J381" s="87" t="s">
        <v>855</v>
      </c>
      <c r="K381" s="87" t="s">
        <v>856</v>
      </c>
      <c r="L381" s="88" t="s">
        <v>792</v>
      </c>
      <c r="N381" s="129"/>
    </row>
    <row r="382" spans="1:14" ht="60" x14ac:dyDescent="0.25">
      <c r="A382" s="2">
        <v>20</v>
      </c>
      <c r="B382" s="2">
        <v>33141211</v>
      </c>
      <c r="C382" s="80" t="s">
        <v>857</v>
      </c>
      <c r="D382" s="3" t="s">
        <v>857</v>
      </c>
      <c r="E382" s="3" t="s">
        <v>858</v>
      </c>
      <c r="F382" s="2" t="s">
        <v>0</v>
      </c>
      <c r="G382" s="2">
        <v>13</v>
      </c>
      <c r="H382" s="6">
        <v>3000</v>
      </c>
      <c r="I382" s="6">
        <f t="shared" si="6"/>
        <v>39000</v>
      </c>
      <c r="J382" s="87" t="s">
        <v>859</v>
      </c>
      <c r="K382" s="87" t="s">
        <v>860</v>
      </c>
      <c r="L382" s="88" t="s">
        <v>792</v>
      </c>
      <c r="N382" s="129"/>
    </row>
    <row r="383" spans="1:14" ht="30" x14ac:dyDescent="0.25">
      <c r="A383" s="2">
        <v>21</v>
      </c>
      <c r="B383" s="2">
        <v>33141211</v>
      </c>
      <c r="C383" s="80" t="s">
        <v>861</v>
      </c>
      <c r="D383" s="3" t="s">
        <v>861</v>
      </c>
      <c r="E383" s="3" t="s">
        <v>862</v>
      </c>
      <c r="F383" s="2" t="s">
        <v>0</v>
      </c>
      <c r="G383" s="2">
        <v>450</v>
      </c>
      <c r="H383" s="6">
        <v>120</v>
      </c>
      <c r="I383" s="6">
        <f t="shared" si="6"/>
        <v>54000</v>
      </c>
      <c r="J383" s="87" t="s">
        <v>863</v>
      </c>
      <c r="K383" s="87" t="s">
        <v>864</v>
      </c>
      <c r="L383" s="88" t="s">
        <v>792</v>
      </c>
      <c r="N383" s="129"/>
    </row>
    <row r="384" spans="1:14" ht="90" x14ac:dyDescent="0.25">
      <c r="A384" s="2">
        <v>22</v>
      </c>
      <c r="B384" s="2">
        <v>33131330</v>
      </c>
      <c r="C384" s="80" t="s">
        <v>865</v>
      </c>
      <c r="D384" s="3" t="s">
        <v>865</v>
      </c>
      <c r="E384" s="3" t="s">
        <v>866</v>
      </c>
      <c r="F384" s="2" t="s">
        <v>0</v>
      </c>
      <c r="G384" s="2">
        <v>300</v>
      </c>
      <c r="H384" s="6">
        <v>30</v>
      </c>
      <c r="I384" s="6">
        <f t="shared" si="6"/>
        <v>9000</v>
      </c>
      <c r="J384" s="87" t="s">
        <v>867</v>
      </c>
      <c r="K384" s="87" t="s">
        <v>868</v>
      </c>
      <c r="L384" s="88" t="s">
        <v>792</v>
      </c>
      <c r="N384" s="129"/>
    </row>
    <row r="385" spans="1:14" ht="90" x14ac:dyDescent="0.25">
      <c r="A385" s="2">
        <v>23</v>
      </c>
      <c r="B385" s="2">
        <v>33131330</v>
      </c>
      <c r="C385" s="80" t="s">
        <v>869</v>
      </c>
      <c r="D385" s="3" t="s">
        <v>869</v>
      </c>
      <c r="E385" s="3" t="s">
        <v>870</v>
      </c>
      <c r="F385" s="2" t="s">
        <v>0</v>
      </c>
      <c r="G385" s="2">
        <v>2300</v>
      </c>
      <c r="H385" s="6">
        <v>25</v>
      </c>
      <c r="I385" s="6">
        <f t="shared" si="6"/>
        <v>57500</v>
      </c>
      <c r="J385" s="87" t="s">
        <v>871</v>
      </c>
      <c r="K385" s="87" t="s">
        <v>872</v>
      </c>
      <c r="L385" s="88" t="s">
        <v>792</v>
      </c>
      <c r="N385" s="129"/>
    </row>
    <row r="386" spans="1:14" ht="60" x14ac:dyDescent="0.25">
      <c r="A386" s="2">
        <v>24</v>
      </c>
      <c r="B386" s="2">
        <v>33141193</v>
      </c>
      <c r="C386" s="80" t="s">
        <v>873</v>
      </c>
      <c r="D386" s="3" t="s">
        <v>873</v>
      </c>
      <c r="E386" s="3" t="s">
        <v>874</v>
      </c>
      <c r="F386" s="2" t="s">
        <v>0</v>
      </c>
      <c r="G386" s="2">
        <v>10</v>
      </c>
      <c r="H386" s="6">
        <v>1200</v>
      </c>
      <c r="I386" s="6">
        <f t="shared" si="6"/>
        <v>12000</v>
      </c>
      <c r="J386" s="87" t="s">
        <v>875</v>
      </c>
      <c r="K386" s="87" t="s">
        <v>876</v>
      </c>
      <c r="L386" s="88" t="s">
        <v>792</v>
      </c>
      <c r="N386" s="129"/>
    </row>
    <row r="387" spans="1:14" ht="60" x14ac:dyDescent="0.25">
      <c r="A387" s="2">
        <v>25</v>
      </c>
      <c r="B387" s="2">
        <v>33411390</v>
      </c>
      <c r="C387" s="80" t="s">
        <v>877</v>
      </c>
      <c r="D387" s="3" t="s">
        <v>877</v>
      </c>
      <c r="E387" s="3" t="s">
        <v>878</v>
      </c>
      <c r="F387" s="2" t="s">
        <v>0</v>
      </c>
      <c r="G387" s="2">
        <v>60</v>
      </c>
      <c r="H387" s="6">
        <v>150</v>
      </c>
      <c r="I387" s="6">
        <f t="shared" si="6"/>
        <v>9000</v>
      </c>
      <c r="J387" s="87" t="s">
        <v>879</v>
      </c>
      <c r="K387" s="87" t="s">
        <v>880</v>
      </c>
      <c r="L387" s="88" t="s">
        <v>792</v>
      </c>
      <c r="N387" s="122"/>
    </row>
    <row r="388" spans="1:14" ht="60" x14ac:dyDescent="0.25">
      <c r="A388" s="2">
        <v>26</v>
      </c>
      <c r="B388" s="2">
        <v>33411390</v>
      </c>
      <c r="C388" s="80" t="s">
        <v>881</v>
      </c>
      <c r="D388" s="3" t="s">
        <v>881</v>
      </c>
      <c r="E388" s="3" t="s">
        <v>882</v>
      </c>
      <c r="F388" s="2" t="s">
        <v>0</v>
      </c>
      <c r="G388" s="2">
        <v>140</v>
      </c>
      <c r="H388" s="6">
        <v>150</v>
      </c>
      <c r="I388" s="6">
        <f t="shared" si="6"/>
        <v>21000</v>
      </c>
      <c r="J388" s="87" t="s">
        <v>883</v>
      </c>
      <c r="K388" s="87" t="s">
        <v>884</v>
      </c>
      <c r="L388" s="88" t="s">
        <v>792</v>
      </c>
      <c r="N388" s="122"/>
    </row>
    <row r="389" spans="1:14" ht="60" x14ac:dyDescent="0.25">
      <c r="A389" s="2">
        <v>27</v>
      </c>
      <c r="B389" s="2">
        <v>33411390</v>
      </c>
      <c r="C389" s="80" t="s">
        <v>885</v>
      </c>
      <c r="D389" s="3" t="s">
        <v>885</v>
      </c>
      <c r="E389" s="3" t="s">
        <v>886</v>
      </c>
      <c r="F389" s="2" t="s">
        <v>0</v>
      </c>
      <c r="G389" s="2">
        <v>100</v>
      </c>
      <c r="H389" s="6">
        <v>150</v>
      </c>
      <c r="I389" s="6">
        <f t="shared" si="6"/>
        <v>15000</v>
      </c>
      <c r="J389" s="87" t="s">
        <v>887</v>
      </c>
      <c r="K389" s="87" t="s">
        <v>888</v>
      </c>
      <c r="L389" s="88" t="s">
        <v>792</v>
      </c>
      <c r="N389" s="122"/>
    </row>
    <row r="390" spans="1:14" ht="60" x14ac:dyDescent="0.25">
      <c r="A390" s="2">
        <v>27</v>
      </c>
      <c r="B390" s="2">
        <v>33411390</v>
      </c>
      <c r="C390" s="80" t="s">
        <v>885</v>
      </c>
      <c r="D390" s="3" t="s">
        <v>999</v>
      </c>
      <c r="E390" s="3" t="s">
        <v>1000</v>
      </c>
      <c r="F390" s="2" t="s">
        <v>0</v>
      </c>
      <c r="G390" s="2">
        <v>10</v>
      </c>
      <c r="H390" s="6">
        <v>150</v>
      </c>
      <c r="I390" s="6">
        <f t="shared" si="6"/>
        <v>1500</v>
      </c>
      <c r="J390" s="87" t="s">
        <v>887</v>
      </c>
      <c r="K390" s="87" t="s">
        <v>888</v>
      </c>
      <c r="L390" s="88" t="s">
        <v>792</v>
      </c>
      <c r="N390" s="128"/>
    </row>
    <row r="391" spans="1:14" ht="60" x14ac:dyDescent="0.25">
      <c r="A391" s="2">
        <v>28</v>
      </c>
      <c r="B391" s="2">
        <v>33141211</v>
      </c>
      <c r="C391" s="80" t="s">
        <v>889</v>
      </c>
      <c r="D391" s="3" t="s">
        <v>889</v>
      </c>
      <c r="E391" s="3" t="s">
        <v>890</v>
      </c>
      <c r="F391" s="2" t="s">
        <v>0</v>
      </c>
      <c r="G391" s="2">
        <v>35</v>
      </c>
      <c r="H391" s="6">
        <v>4800</v>
      </c>
      <c r="I391" s="6">
        <f t="shared" si="6"/>
        <v>168000</v>
      </c>
      <c r="J391" s="87" t="s">
        <v>891</v>
      </c>
      <c r="K391" s="87" t="s">
        <v>892</v>
      </c>
      <c r="L391" s="88" t="s">
        <v>792</v>
      </c>
      <c r="N391" s="129"/>
    </row>
    <row r="392" spans="1:14" ht="75" x14ac:dyDescent="0.25">
      <c r="A392" s="2">
        <v>29</v>
      </c>
      <c r="B392" s="2">
        <v>33131120</v>
      </c>
      <c r="C392" s="80" t="s">
        <v>893</v>
      </c>
      <c r="D392" s="3" t="s">
        <v>893</v>
      </c>
      <c r="E392" s="11" t="s">
        <v>894</v>
      </c>
      <c r="F392" s="9" t="s">
        <v>0</v>
      </c>
      <c r="G392" s="9">
        <v>11</v>
      </c>
      <c r="H392" s="5">
        <v>11000</v>
      </c>
      <c r="I392" s="5">
        <f t="shared" si="6"/>
        <v>121000</v>
      </c>
      <c r="J392" s="87" t="s">
        <v>895</v>
      </c>
      <c r="K392" s="87" t="s">
        <v>896</v>
      </c>
      <c r="L392" s="89" t="s">
        <v>792</v>
      </c>
      <c r="N392" s="129"/>
    </row>
    <row r="393" spans="1:14" ht="60" x14ac:dyDescent="0.25">
      <c r="A393" s="2">
        <v>30</v>
      </c>
      <c r="B393" s="2">
        <v>33141211</v>
      </c>
      <c r="C393" s="80" t="s">
        <v>897</v>
      </c>
      <c r="D393" s="3" t="s">
        <v>897</v>
      </c>
      <c r="E393" s="3" t="s">
        <v>898</v>
      </c>
      <c r="F393" s="2" t="s">
        <v>0</v>
      </c>
      <c r="G393" s="2">
        <v>25</v>
      </c>
      <c r="H393" s="6">
        <v>4000</v>
      </c>
      <c r="I393" s="6">
        <f t="shared" si="6"/>
        <v>100000</v>
      </c>
      <c r="J393" s="87" t="s">
        <v>899</v>
      </c>
      <c r="K393" s="87" t="s">
        <v>900</v>
      </c>
      <c r="L393" s="88" t="s">
        <v>792</v>
      </c>
      <c r="N393" s="129"/>
    </row>
    <row r="394" spans="1:14" ht="45" x14ac:dyDescent="0.25">
      <c r="A394" s="2">
        <v>31</v>
      </c>
      <c r="B394" s="2">
        <v>33131110</v>
      </c>
      <c r="C394" s="80" t="s">
        <v>901</v>
      </c>
      <c r="D394" s="3" t="s">
        <v>901</v>
      </c>
      <c r="E394" s="3" t="s">
        <v>998</v>
      </c>
      <c r="F394" s="2" t="s">
        <v>0</v>
      </c>
      <c r="G394" s="2">
        <v>3</v>
      </c>
      <c r="H394" s="6">
        <v>10000</v>
      </c>
      <c r="I394" s="6">
        <f t="shared" si="6"/>
        <v>30000</v>
      </c>
      <c r="J394" s="87" t="s">
        <v>902</v>
      </c>
      <c r="K394" s="87" t="s">
        <v>903</v>
      </c>
      <c r="L394" s="88" t="s">
        <v>792</v>
      </c>
      <c r="N394" s="122"/>
    </row>
    <row r="395" spans="1:14" ht="60" x14ac:dyDescent="0.25">
      <c r="A395" s="2">
        <v>33</v>
      </c>
      <c r="B395" s="2">
        <v>33141211</v>
      </c>
      <c r="C395" s="80" t="s">
        <v>904</v>
      </c>
      <c r="D395" s="3" t="s">
        <v>904</v>
      </c>
      <c r="E395" s="3" t="s">
        <v>905</v>
      </c>
      <c r="F395" s="2" t="s">
        <v>0</v>
      </c>
      <c r="G395" s="2">
        <v>1</v>
      </c>
      <c r="H395" s="6">
        <v>22000</v>
      </c>
      <c r="I395" s="6">
        <f t="shared" si="6"/>
        <v>22000</v>
      </c>
      <c r="J395" s="87" t="s">
        <v>906</v>
      </c>
      <c r="K395" s="87" t="s">
        <v>907</v>
      </c>
      <c r="L395" s="88" t="s">
        <v>792</v>
      </c>
      <c r="N395" s="122"/>
    </row>
    <row r="396" spans="1:14" ht="60" x14ac:dyDescent="0.25">
      <c r="A396" s="2">
        <v>34</v>
      </c>
      <c r="B396" s="2">
        <v>33141211</v>
      </c>
      <c r="C396" s="80" t="s">
        <v>908</v>
      </c>
      <c r="D396" s="3" t="s">
        <v>908</v>
      </c>
      <c r="E396" s="3" t="s">
        <v>909</v>
      </c>
      <c r="F396" s="2" t="s">
        <v>0</v>
      </c>
      <c r="G396" s="2">
        <v>1</v>
      </c>
      <c r="H396" s="6">
        <v>18000</v>
      </c>
      <c r="I396" s="6">
        <f t="shared" si="6"/>
        <v>18000</v>
      </c>
      <c r="J396" s="87" t="s">
        <v>910</v>
      </c>
      <c r="K396" s="87" t="s">
        <v>911</v>
      </c>
      <c r="L396" s="88" t="s">
        <v>792</v>
      </c>
      <c r="N396" s="122"/>
    </row>
    <row r="397" spans="1:14" ht="45" x14ac:dyDescent="0.25">
      <c r="A397" s="2">
        <v>39</v>
      </c>
      <c r="B397" s="2">
        <v>33141212</v>
      </c>
      <c r="C397" s="80" t="s">
        <v>912</v>
      </c>
      <c r="D397" s="3" t="s">
        <v>912</v>
      </c>
      <c r="E397" s="3" t="s">
        <v>913</v>
      </c>
      <c r="F397" s="2" t="s">
        <v>0</v>
      </c>
      <c r="G397" s="2">
        <v>14</v>
      </c>
      <c r="H397" s="6">
        <v>1450</v>
      </c>
      <c r="I397" s="6">
        <f t="shared" si="6"/>
        <v>20300</v>
      </c>
      <c r="J397" s="87" t="s">
        <v>914</v>
      </c>
      <c r="K397" s="87" t="s">
        <v>915</v>
      </c>
      <c r="L397" s="88" t="s">
        <v>792</v>
      </c>
      <c r="N397" s="128"/>
    </row>
    <row r="398" spans="1:14" ht="165" x14ac:dyDescent="0.25">
      <c r="A398" s="2">
        <v>40</v>
      </c>
      <c r="B398" s="2">
        <v>33141194</v>
      </c>
      <c r="C398" s="80" t="s">
        <v>916</v>
      </c>
      <c r="D398" s="3" t="s">
        <v>916</v>
      </c>
      <c r="E398" s="3" t="s">
        <v>917</v>
      </c>
      <c r="F398" s="2" t="s">
        <v>0</v>
      </c>
      <c r="G398" s="2">
        <v>24</v>
      </c>
      <c r="H398" s="6">
        <v>1200</v>
      </c>
      <c r="I398" s="6">
        <f t="shared" si="6"/>
        <v>28800</v>
      </c>
      <c r="J398" s="87" t="s">
        <v>918</v>
      </c>
      <c r="K398" s="87" t="s">
        <v>919</v>
      </c>
      <c r="L398" s="88" t="s">
        <v>792</v>
      </c>
      <c r="N398" s="129"/>
    </row>
    <row r="399" spans="1:14" ht="45" x14ac:dyDescent="0.25">
      <c r="A399" s="2">
        <v>41</v>
      </c>
      <c r="B399" s="2">
        <v>33141212</v>
      </c>
      <c r="C399" s="80" t="s">
        <v>920</v>
      </c>
      <c r="D399" s="3" t="s">
        <v>920</v>
      </c>
      <c r="E399" s="3" t="s">
        <v>921</v>
      </c>
      <c r="F399" s="2" t="s">
        <v>0</v>
      </c>
      <c r="G399" s="2">
        <v>110</v>
      </c>
      <c r="H399" s="6">
        <v>200</v>
      </c>
      <c r="I399" s="6">
        <f t="shared" si="6"/>
        <v>22000</v>
      </c>
      <c r="J399" s="87" t="s">
        <v>922</v>
      </c>
      <c r="K399" s="87" t="s">
        <v>923</v>
      </c>
      <c r="L399" s="88" t="s">
        <v>792</v>
      </c>
      <c r="N399" s="129"/>
    </row>
    <row r="400" spans="1:14" ht="45" x14ac:dyDescent="0.25">
      <c r="A400" s="2">
        <v>42</v>
      </c>
      <c r="B400" s="2">
        <v>33141212</v>
      </c>
      <c r="C400" s="80" t="s">
        <v>924</v>
      </c>
      <c r="D400" s="3" t="s">
        <v>924</v>
      </c>
      <c r="E400" s="3" t="s">
        <v>925</v>
      </c>
      <c r="F400" s="2" t="s">
        <v>2</v>
      </c>
      <c r="G400" s="2">
        <v>10</v>
      </c>
      <c r="H400" s="6">
        <v>6000</v>
      </c>
      <c r="I400" s="6">
        <f t="shared" si="6"/>
        <v>60000</v>
      </c>
      <c r="J400" s="87" t="s">
        <v>926</v>
      </c>
      <c r="K400" s="87" t="s">
        <v>927</v>
      </c>
      <c r="L400" s="88" t="s">
        <v>792</v>
      </c>
      <c r="N400" s="129"/>
    </row>
    <row r="401" spans="1:14" ht="135" x14ac:dyDescent="0.25">
      <c r="A401" s="2">
        <v>43</v>
      </c>
      <c r="B401" s="2">
        <v>33141194</v>
      </c>
      <c r="C401" s="80" t="s">
        <v>928</v>
      </c>
      <c r="D401" s="3" t="s">
        <v>928</v>
      </c>
      <c r="E401" s="3" t="s">
        <v>929</v>
      </c>
      <c r="F401" s="2" t="s">
        <v>0</v>
      </c>
      <c r="G401" s="2">
        <v>19</v>
      </c>
      <c r="H401" s="6">
        <v>3000</v>
      </c>
      <c r="I401" s="6">
        <f t="shared" si="6"/>
        <v>57000</v>
      </c>
      <c r="J401" s="87" t="s">
        <v>930</v>
      </c>
      <c r="K401" s="87" t="s">
        <v>931</v>
      </c>
      <c r="L401" s="88" t="s">
        <v>792</v>
      </c>
      <c r="N401" s="129"/>
    </row>
    <row r="402" spans="1:14" ht="135" x14ac:dyDescent="0.25">
      <c r="A402" s="2">
        <v>45</v>
      </c>
      <c r="B402" s="2">
        <v>33141194</v>
      </c>
      <c r="C402" s="80" t="s">
        <v>932</v>
      </c>
      <c r="D402" s="3" t="s">
        <v>932</v>
      </c>
      <c r="E402" s="3" t="s">
        <v>933</v>
      </c>
      <c r="F402" s="2" t="s">
        <v>0</v>
      </c>
      <c r="G402" s="2">
        <v>17</v>
      </c>
      <c r="H402" s="6">
        <v>28000</v>
      </c>
      <c r="I402" s="6">
        <f t="shared" si="6"/>
        <v>476000</v>
      </c>
      <c r="J402" s="87" t="s">
        <v>934</v>
      </c>
      <c r="K402" s="87" t="s">
        <v>935</v>
      </c>
      <c r="L402" s="88" t="s">
        <v>792</v>
      </c>
      <c r="N402" s="129"/>
    </row>
    <row r="403" spans="1:14" ht="45" x14ac:dyDescent="0.25">
      <c r="A403" s="2">
        <v>47</v>
      </c>
      <c r="B403" s="2">
        <v>33141212</v>
      </c>
      <c r="C403" s="80" t="s">
        <v>936</v>
      </c>
      <c r="D403" s="3" t="s">
        <v>936</v>
      </c>
      <c r="E403" s="3" t="s">
        <v>937</v>
      </c>
      <c r="F403" s="2" t="s">
        <v>0</v>
      </c>
      <c r="G403" s="2">
        <v>7</v>
      </c>
      <c r="H403" s="6">
        <v>5000</v>
      </c>
      <c r="I403" s="6">
        <f t="shared" si="6"/>
        <v>35000</v>
      </c>
      <c r="J403" s="87" t="s">
        <v>938</v>
      </c>
      <c r="K403" s="87" t="s">
        <v>939</v>
      </c>
      <c r="L403" s="88" t="s">
        <v>792</v>
      </c>
      <c r="N403" s="129"/>
    </row>
    <row r="404" spans="1:14" ht="150" x14ac:dyDescent="0.25">
      <c r="A404" s="2">
        <v>48</v>
      </c>
      <c r="B404" s="2">
        <v>33141194</v>
      </c>
      <c r="C404" s="80" t="s">
        <v>940</v>
      </c>
      <c r="D404" s="3" t="s">
        <v>940</v>
      </c>
      <c r="E404" s="3" t="s">
        <v>941</v>
      </c>
      <c r="F404" s="2" t="s">
        <v>0</v>
      </c>
      <c r="G404" s="2">
        <v>12</v>
      </c>
      <c r="H404" s="6">
        <v>17000</v>
      </c>
      <c r="I404" s="6">
        <f t="shared" si="6"/>
        <v>204000</v>
      </c>
      <c r="J404" s="87" t="s">
        <v>942</v>
      </c>
      <c r="K404" s="87" t="s">
        <v>943</v>
      </c>
      <c r="L404" s="88" t="s">
        <v>792</v>
      </c>
      <c r="N404" s="129"/>
    </row>
    <row r="405" spans="1:14" ht="135" x14ac:dyDescent="0.25">
      <c r="A405" s="2">
        <v>49</v>
      </c>
      <c r="B405" s="2">
        <v>33141194</v>
      </c>
      <c r="C405" s="80" t="s">
        <v>944</v>
      </c>
      <c r="D405" s="3" t="s">
        <v>945</v>
      </c>
      <c r="E405" s="3" t="s">
        <v>946</v>
      </c>
      <c r="F405" s="2" t="s">
        <v>0</v>
      </c>
      <c r="G405" s="2">
        <v>20</v>
      </c>
      <c r="H405" s="6">
        <v>9000</v>
      </c>
      <c r="I405" s="6">
        <f t="shared" si="6"/>
        <v>180000</v>
      </c>
      <c r="J405" s="87" t="s">
        <v>947</v>
      </c>
      <c r="K405" s="87" t="s">
        <v>948</v>
      </c>
      <c r="L405" s="88" t="s">
        <v>792</v>
      </c>
      <c r="N405" s="122"/>
    </row>
    <row r="406" spans="1:14" ht="120" x14ac:dyDescent="0.25">
      <c r="A406" s="2">
        <v>50</v>
      </c>
      <c r="B406" s="2">
        <v>33141194</v>
      </c>
      <c r="C406" s="80" t="s">
        <v>949</v>
      </c>
      <c r="D406" s="3" t="s">
        <v>950</v>
      </c>
      <c r="E406" s="3" t="s">
        <v>951</v>
      </c>
      <c r="F406" s="2" t="s">
        <v>0</v>
      </c>
      <c r="G406" s="2">
        <v>15</v>
      </c>
      <c r="H406" s="6">
        <v>6000</v>
      </c>
      <c r="I406" s="6">
        <f t="shared" si="6"/>
        <v>90000</v>
      </c>
      <c r="J406" s="87" t="s">
        <v>952</v>
      </c>
      <c r="K406" s="87" t="s">
        <v>953</v>
      </c>
      <c r="L406" s="88" t="s">
        <v>792</v>
      </c>
      <c r="N406" s="122"/>
    </row>
    <row r="407" spans="1:14" ht="150" x14ac:dyDescent="0.25">
      <c r="A407" s="2">
        <v>51</v>
      </c>
      <c r="B407" s="2">
        <v>33141194</v>
      </c>
      <c r="C407" s="80" t="s">
        <v>954</v>
      </c>
      <c r="D407" s="3" t="s">
        <v>954</v>
      </c>
      <c r="E407" s="3" t="s">
        <v>955</v>
      </c>
      <c r="F407" s="2" t="s">
        <v>0</v>
      </c>
      <c r="G407" s="2">
        <v>9</v>
      </c>
      <c r="H407" s="6">
        <v>18000</v>
      </c>
      <c r="I407" s="6">
        <f t="shared" si="6"/>
        <v>162000</v>
      </c>
      <c r="J407" s="87" t="s">
        <v>956</v>
      </c>
      <c r="K407" s="87" t="s">
        <v>957</v>
      </c>
      <c r="L407" s="88" t="s">
        <v>792</v>
      </c>
      <c r="N407" s="122"/>
    </row>
    <row r="408" spans="1:14" ht="75" x14ac:dyDescent="0.25">
      <c r="A408" s="2"/>
      <c r="B408" s="2">
        <v>33141212</v>
      </c>
      <c r="C408" s="80"/>
      <c r="D408" s="3" t="s">
        <v>1001</v>
      </c>
      <c r="E408" s="17" t="s">
        <v>1077</v>
      </c>
      <c r="F408" s="2" t="s">
        <v>0</v>
      </c>
      <c r="G408" s="2">
        <v>4</v>
      </c>
      <c r="H408" s="6">
        <v>1000</v>
      </c>
      <c r="I408" s="6">
        <f t="shared" si="6"/>
        <v>4000</v>
      </c>
      <c r="J408" s="87"/>
      <c r="K408" s="87"/>
      <c r="L408" s="88"/>
      <c r="N408" s="128"/>
    </row>
    <row r="409" spans="1:14" ht="60" x14ac:dyDescent="0.25">
      <c r="A409" s="2">
        <v>52</v>
      </c>
      <c r="B409" s="2">
        <v>33141212</v>
      </c>
      <c r="C409" s="80" t="s">
        <v>958</v>
      </c>
      <c r="D409" s="3" t="s">
        <v>958</v>
      </c>
      <c r="E409" s="3" t="s">
        <v>959</v>
      </c>
      <c r="F409" s="2" t="s">
        <v>0</v>
      </c>
      <c r="G409" s="2">
        <v>3</v>
      </c>
      <c r="H409" s="6">
        <v>15000</v>
      </c>
      <c r="I409" s="6">
        <f t="shared" si="6"/>
        <v>45000</v>
      </c>
      <c r="J409" s="87" t="s">
        <v>960</v>
      </c>
      <c r="K409" s="87" t="s">
        <v>961</v>
      </c>
      <c r="L409" s="88" t="s">
        <v>792</v>
      </c>
      <c r="N409" s="129"/>
    </row>
    <row r="410" spans="1:14" ht="165" customHeight="1" x14ac:dyDescent="0.25">
      <c r="A410" s="2">
        <v>53</v>
      </c>
      <c r="B410" s="2">
        <v>33141194</v>
      </c>
      <c r="C410" s="80" t="s">
        <v>962</v>
      </c>
      <c r="D410" s="3" t="s">
        <v>962</v>
      </c>
      <c r="E410" s="3" t="s">
        <v>963</v>
      </c>
      <c r="F410" s="2" t="s">
        <v>0</v>
      </c>
      <c r="G410" s="2">
        <v>11</v>
      </c>
      <c r="H410" s="6">
        <v>2000</v>
      </c>
      <c r="I410" s="6">
        <f t="shared" si="6"/>
        <v>22000</v>
      </c>
      <c r="J410" s="87" t="s">
        <v>964</v>
      </c>
      <c r="K410" s="87" t="s">
        <v>965</v>
      </c>
      <c r="L410" s="88" t="s">
        <v>792</v>
      </c>
      <c r="N410" s="129"/>
    </row>
    <row r="411" spans="1:14" ht="135" x14ac:dyDescent="0.25">
      <c r="A411" s="2">
        <v>54</v>
      </c>
      <c r="B411" s="2">
        <v>33141194</v>
      </c>
      <c r="C411" s="80" t="s">
        <v>966</v>
      </c>
      <c r="D411" s="3" t="s">
        <v>966</v>
      </c>
      <c r="E411" s="3" t="s">
        <v>967</v>
      </c>
      <c r="F411" s="2" t="s">
        <v>0</v>
      </c>
      <c r="G411" s="2">
        <v>8</v>
      </c>
      <c r="H411" s="6">
        <v>2400</v>
      </c>
      <c r="I411" s="6">
        <f t="shared" si="6"/>
        <v>19200</v>
      </c>
      <c r="J411" s="87" t="s">
        <v>968</v>
      </c>
      <c r="K411" s="87" t="s">
        <v>969</v>
      </c>
      <c r="L411" s="88" t="s">
        <v>792</v>
      </c>
      <c r="N411" s="129"/>
    </row>
    <row r="412" spans="1:14" ht="165" x14ac:dyDescent="0.25">
      <c r="A412" s="2">
        <v>55</v>
      </c>
      <c r="B412" s="2">
        <v>33141194</v>
      </c>
      <c r="C412" s="80" t="s">
        <v>970</v>
      </c>
      <c r="D412" s="3" t="s">
        <v>970</v>
      </c>
      <c r="E412" s="3" t="s">
        <v>971</v>
      </c>
      <c r="F412" s="2" t="s">
        <v>0</v>
      </c>
      <c r="G412" s="2">
        <v>14</v>
      </c>
      <c r="H412" s="6">
        <v>3500</v>
      </c>
      <c r="I412" s="6">
        <f t="shared" si="6"/>
        <v>49000</v>
      </c>
      <c r="J412" s="87" t="s">
        <v>972</v>
      </c>
      <c r="K412" s="87" t="s">
        <v>973</v>
      </c>
      <c r="L412" s="88" t="s">
        <v>792</v>
      </c>
      <c r="N412" s="129"/>
    </row>
    <row r="413" spans="1:14" ht="60" x14ac:dyDescent="0.25">
      <c r="A413" s="2">
        <v>57</v>
      </c>
      <c r="B413" s="2">
        <v>33141212</v>
      </c>
      <c r="C413" s="80" t="s">
        <v>974</v>
      </c>
      <c r="D413" s="3" t="s">
        <v>974</v>
      </c>
      <c r="E413" s="3" t="s">
        <v>975</v>
      </c>
      <c r="F413" s="2" t="s">
        <v>0</v>
      </c>
      <c r="G413" s="2">
        <v>16</v>
      </c>
      <c r="H413" s="6">
        <v>13000</v>
      </c>
      <c r="I413" s="6">
        <f t="shared" si="6"/>
        <v>208000</v>
      </c>
      <c r="J413" s="87" t="s">
        <v>976</v>
      </c>
      <c r="K413" s="87" t="s">
        <v>977</v>
      </c>
      <c r="L413" s="88" t="s">
        <v>792</v>
      </c>
      <c r="N413" s="129"/>
    </row>
    <row r="414" spans="1:14" ht="45" x14ac:dyDescent="0.25">
      <c r="A414" s="2">
        <v>59</v>
      </c>
      <c r="B414" s="2">
        <v>33631150</v>
      </c>
      <c r="C414" s="80" t="s">
        <v>978</v>
      </c>
      <c r="D414" s="3" t="s">
        <v>978</v>
      </c>
      <c r="E414" s="3" t="s">
        <v>979</v>
      </c>
      <c r="F414" s="2" t="s">
        <v>0</v>
      </c>
      <c r="G414" s="2">
        <v>17</v>
      </c>
      <c r="H414" s="6">
        <v>1500</v>
      </c>
      <c r="I414" s="6">
        <f t="shared" si="6"/>
        <v>25500</v>
      </c>
      <c r="J414" s="87" t="s">
        <v>980</v>
      </c>
      <c r="K414" s="87" t="s">
        <v>981</v>
      </c>
      <c r="L414" s="88" t="s">
        <v>792</v>
      </c>
      <c r="N414" s="129"/>
    </row>
    <row r="415" spans="1:14" ht="90" x14ac:dyDescent="0.25">
      <c r="A415" s="2">
        <v>64</v>
      </c>
      <c r="B415" s="2">
        <v>33691176</v>
      </c>
      <c r="C415" s="80" t="s">
        <v>982</v>
      </c>
      <c r="D415" s="3" t="s">
        <v>982</v>
      </c>
      <c r="E415" s="3" t="s">
        <v>983</v>
      </c>
      <c r="F415" s="2" t="s">
        <v>0</v>
      </c>
      <c r="G415" s="2">
        <v>350</v>
      </c>
      <c r="H415" s="6">
        <v>600</v>
      </c>
      <c r="I415" s="6">
        <f t="shared" si="6"/>
        <v>210000</v>
      </c>
      <c r="J415" s="87" t="s">
        <v>984</v>
      </c>
      <c r="K415" s="87" t="s">
        <v>985</v>
      </c>
      <c r="L415" s="88" t="s">
        <v>792</v>
      </c>
      <c r="N415" s="122"/>
    </row>
    <row r="416" spans="1:14" ht="75" x14ac:dyDescent="0.25">
      <c r="A416" s="2">
        <v>65</v>
      </c>
      <c r="B416" s="2">
        <v>33691176</v>
      </c>
      <c r="C416" s="80" t="s">
        <v>986</v>
      </c>
      <c r="D416" s="3" t="s">
        <v>986</v>
      </c>
      <c r="E416" s="3" t="s">
        <v>987</v>
      </c>
      <c r="F416" s="2" t="s">
        <v>0</v>
      </c>
      <c r="G416" s="2">
        <v>5</v>
      </c>
      <c r="H416" s="6">
        <v>650</v>
      </c>
      <c r="I416" s="6">
        <f t="shared" si="6"/>
        <v>3250</v>
      </c>
      <c r="J416" s="87" t="s">
        <v>988</v>
      </c>
      <c r="K416" s="87" t="s">
        <v>989</v>
      </c>
      <c r="L416" s="88" t="s">
        <v>792</v>
      </c>
      <c r="N416" s="122"/>
    </row>
    <row r="417" spans="1:14" ht="105" x14ac:dyDescent="0.25">
      <c r="A417" s="2">
        <v>66</v>
      </c>
      <c r="B417" s="2">
        <v>33691193</v>
      </c>
      <c r="C417" s="80" t="s">
        <v>990</v>
      </c>
      <c r="D417" s="3" t="s">
        <v>990</v>
      </c>
      <c r="E417" s="3" t="s">
        <v>991</v>
      </c>
      <c r="F417" s="2" t="s">
        <v>0</v>
      </c>
      <c r="G417" s="2">
        <v>2700</v>
      </c>
      <c r="H417" s="6">
        <v>600</v>
      </c>
      <c r="I417" s="6">
        <f t="shared" si="6"/>
        <v>1620000</v>
      </c>
      <c r="J417" s="87" t="s">
        <v>992</v>
      </c>
      <c r="K417" s="87" t="s">
        <v>993</v>
      </c>
      <c r="L417" s="88" t="s">
        <v>792</v>
      </c>
      <c r="N417" s="122"/>
    </row>
    <row r="418" spans="1:14" ht="105" x14ac:dyDescent="0.25">
      <c r="A418" s="2">
        <v>67</v>
      </c>
      <c r="B418" s="2">
        <v>33691193</v>
      </c>
      <c r="C418" s="80" t="s">
        <v>994</v>
      </c>
      <c r="D418" s="3" t="s">
        <v>994</v>
      </c>
      <c r="E418" s="3" t="s">
        <v>995</v>
      </c>
      <c r="F418" s="2" t="s">
        <v>0</v>
      </c>
      <c r="G418" s="2">
        <v>15</v>
      </c>
      <c r="H418" s="6">
        <v>1800</v>
      </c>
      <c r="I418" s="6">
        <f t="shared" si="6"/>
        <v>27000</v>
      </c>
      <c r="J418" s="87" t="s">
        <v>996</v>
      </c>
      <c r="K418" s="87" t="s">
        <v>997</v>
      </c>
      <c r="L418" s="88" t="s">
        <v>792</v>
      </c>
      <c r="N418" s="128"/>
    </row>
    <row r="419" spans="1:14" s="25" customFormat="1" ht="90" x14ac:dyDescent="0.25">
      <c r="A419" s="90">
        <v>48</v>
      </c>
      <c r="B419" s="2">
        <v>33141211</v>
      </c>
      <c r="C419" s="91" t="s">
        <v>1002</v>
      </c>
      <c r="D419" s="4" t="s">
        <v>1004</v>
      </c>
      <c r="E419" s="11" t="s">
        <v>1005</v>
      </c>
      <c r="F419" s="2" t="s">
        <v>0</v>
      </c>
      <c r="G419" s="2">
        <v>420</v>
      </c>
      <c r="H419" s="5">
        <v>3000</v>
      </c>
      <c r="I419" s="5">
        <f t="shared" si="6"/>
        <v>1260000</v>
      </c>
      <c r="J419" s="92" t="s">
        <v>1003</v>
      </c>
      <c r="N419" s="129"/>
    </row>
    <row r="420" spans="1:14" ht="345" x14ac:dyDescent="0.25">
      <c r="A420" s="2"/>
      <c r="B420" s="90">
        <v>33731120</v>
      </c>
      <c r="C420" s="4" t="s">
        <v>1006</v>
      </c>
      <c r="D420" s="4" t="s">
        <v>1102</v>
      </c>
      <c r="E420" s="4" t="s">
        <v>1139</v>
      </c>
      <c r="F420" s="11" t="s">
        <v>0</v>
      </c>
      <c r="G420" s="2">
        <v>100</v>
      </c>
      <c r="H420" s="5">
        <v>50000</v>
      </c>
      <c r="I420" s="5">
        <f t="shared" si="6"/>
        <v>5000000</v>
      </c>
      <c r="N420" s="129"/>
    </row>
    <row r="421" spans="1:14" ht="165" x14ac:dyDescent="0.25">
      <c r="A421" s="2">
        <v>82</v>
      </c>
      <c r="B421" s="90">
        <v>33161120</v>
      </c>
      <c r="C421" s="2" t="s">
        <v>1007</v>
      </c>
      <c r="D421" s="4" t="s">
        <v>1007</v>
      </c>
      <c r="E421" s="4" t="s">
        <v>1008</v>
      </c>
      <c r="F421" s="11" t="s">
        <v>0</v>
      </c>
      <c r="G421" s="2">
        <v>6</v>
      </c>
      <c r="H421" s="6">
        <v>210000</v>
      </c>
      <c r="I421" s="5">
        <v>1470000</v>
      </c>
      <c r="N421" s="129"/>
    </row>
    <row r="422" spans="1:14" ht="75" x14ac:dyDescent="0.25">
      <c r="A422" s="2">
        <v>83</v>
      </c>
      <c r="B422" s="90">
        <v>33161120</v>
      </c>
      <c r="C422" s="4" t="s">
        <v>1009</v>
      </c>
      <c r="D422" s="4" t="s">
        <v>1009</v>
      </c>
      <c r="E422" s="4" t="s">
        <v>1010</v>
      </c>
      <c r="F422" s="11" t="s">
        <v>0</v>
      </c>
      <c r="G422" s="2">
        <v>2</v>
      </c>
      <c r="H422" s="6">
        <v>57000</v>
      </c>
      <c r="I422" s="5">
        <v>171000</v>
      </c>
      <c r="N422" s="129"/>
    </row>
    <row r="423" spans="1:14" ht="120" x14ac:dyDescent="0.25">
      <c r="A423" s="12">
        <v>64</v>
      </c>
      <c r="B423" s="12">
        <v>33141211</v>
      </c>
      <c r="C423" s="69" t="s">
        <v>1011</v>
      </c>
      <c r="D423" s="69" t="s">
        <v>1014</v>
      </c>
      <c r="E423" s="69" t="s">
        <v>1015</v>
      </c>
      <c r="F423" s="12" t="s">
        <v>0</v>
      </c>
      <c r="G423" s="12">
        <v>30</v>
      </c>
      <c r="H423" s="119">
        <v>30000</v>
      </c>
      <c r="I423" s="12"/>
      <c r="J423" s="83" t="s">
        <v>1012</v>
      </c>
      <c r="K423" s="83" t="s">
        <v>1013</v>
      </c>
      <c r="L423" s="83" t="s">
        <v>792</v>
      </c>
      <c r="N423" s="122"/>
    </row>
    <row r="424" spans="1:14" x14ac:dyDescent="0.25">
      <c r="A424" s="177"/>
      <c r="B424" s="173">
        <v>33121160</v>
      </c>
      <c r="C424" s="177"/>
      <c r="D424" s="177" t="s">
        <v>1016</v>
      </c>
      <c r="E424" s="69" t="s">
        <v>1017</v>
      </c>
      <c r="F424" s="173" t="s">
        <v>0</v>
      </c>
      <c r="G424" s="173">
        <v>1</v>
      </c>
      <c r="H424" s="174">
        <v>1408000</v>
      </c>
      <c r="I424" s="177"/>
      <c r="N424" s="122"/>
    </row>
    <row r="425" spans="1:14" ht="30" x14ac:dyDescent="0.25">
      <c r="A425" s="177"/>
      <c r="B425" s="173"/>
      <c r="C425" s="177"/>
      <c r="D425" s="177"/>
      <c r="E425" s="93" t="s">
        <v>1025</v>
      </c>
      <c r="F425" s="173"/>
      <c r="G425" s="173"/>
      <c r="H425" s="174"/>
      <c r="I425" s="177"/>
      <c r="N425" s="122"/>
    </row>
    <row r="426" spans="1:14" ht="23.25" x14ac:dyDescent="0.25">
      <c r="A426" s="177"/>
      <c r="B426" s="173"/>
      <c r="C426" s="177"/>
      <c r="D426" s="177"/>
      <c r="E426" s="94" t="s">
        <v>1026</v>
      </c>
      <c r="F426" s="173"/>
      <c r="G426" s="173"/>
      <c r="H426" s="174"/>
      <c r="I426" s="177"/>
      <c r="N426" s="128"/>
    </row>
    <row r="427" spans="1:14" x14ac:dyDescent="0.25">
      <c r="A427" s="177"/>
      <c r="B427" s="173"/>
      <c r="C427" s="177"/>
      <c r="D427" s="177"/>
      <c r="E427" s="94" t="s">
        <v>1018</v>
      </c>
      <c r="F427" s="173"/>
      <c r="G427" s="173"/>
      <c r="H427" s="174"/>
      <c r="I427" s="177"/>
      <c r="N427" s="122"/>
    </row>
    <row r="428" spans="1:14" x14ac:dyDescent="0.25">
      <c r="A428" s="177"/>
      <c r="B428" s="173"/>
      <c r="C428" s="177"/>
      <c r="D428" s="177"/>
      <c r="E428" s="94" t="s">
        <v>1019</v>
      </c>
      <c r="F428" s="173"/>
      <c r="G428" s="173"/>
      <c r="H428" s="174"/>
      <c r="I428" s="177"/>
      <c r="N428" s="122"/>
    </row>
    <row r="429" spans="1:14" x14ac:dyDescent="0.25">
      <c r="A429" s="177"/>
      <c r="B429" s="173"/>
      <c r="C429" s="177"/>
      <c r="D429" s="177"/>
      <c r="E429" s="94" t="s">
        <v>1020</v>
      </c>
      <c r="F429" s="173"/>
      <c r="G429" s="173"/>
      <c r="H429" s="174"/>
      <c r="I429" s="177"/>
      <c r="N429" s="122"/>
    </row>
    <row r="430" spans="1:14" ht="30" x14ac:dyDescent="0.25">
      <c r="A430" s="177"/>
      <c r="B430" s="173"/>
      <c r="C430" s="177"/>
      <c r="D430" s="177"/>
      <c r="E430" s="94" t="s">
        <v>1027</v>
      </c>
      <c r="F430" s="173"/>
      <c r="G430" s="173"/>
      <c r="H430" s="174"/>
      <c r="I430" s="177"/>
      <c r="N430" s="122"/>
    </row>
    <row r="431" spans="1:14" x14ac:dyDescent="0.25">
      <c r="A431" s="177"/>
      <c r="B431" s="173"/>
      <c r="C431" s="177"/>
      <c r="D431" s="177"/>
      <c r="E431" s="94" t="s">
        <v>1021</v>
      </c>
      <c r="F431" s="173"/>
      <c r="G431" s="173"/>
      <c r="H431" s="174"/>
      <c r="I431" s="177"/>
      <c r="N431" s="122"/>
    </row>
    <row r="432" spans="1:14" ht="23.25" x14ac:dyDescent="0.25">
      <c r="A432" s="177"/>
      <c r="B432" s="173"/>
      <c r="C432" s="177"/>
      <c r="D432" s="177"/>
      <c r="E432" s="94" t="s">
        <v>1022</v>
      </c>
      <c r="F432" s="173"/>
      <c r="G432" s="173"/>
      <c r="H432" s="174"/>
      <c r="I432" s="177"/>
      <c r="N432" s="128"/>
    </row>
    <row r="433" spans="1:13" ht="30" x14ac:dyDescent="0.25">
      <c r="A433" s="177"/>
      <c r="B433" s="173"/>
      <c r="C433" s="177"/>
      <c r="D433" s="177"/>
      <c r="E433" s="94" t="s">
        <v>1028</v>
      </c>
      <c r="F433" s="173"/>
      <c r="G433" s="173"/>
      <c r="H433" s="174"/>
      <c r="I433" s="177"/>
    </row>
    <row r="434" spans="1:13" ht="17.25" customHeight="1" x14ac:dyDescent="0.25">
      <c r="A434" s="177"/>
      <c r="B434" s="173"/>
      <c r="C434" s="177"/>
      <c r="D434" s="177"/>
      <c r="E434" s="70" t="s">
        <v>1023</v>
      </c>
      <c r="F434" s="173"/>
      <c r="G434" s="173"/>
      <c r="H434" s="174"/>
      <c r="I434" s="177"/>
    </row>
    <row r="435" spans="1:13" x14ac:dyDescent="0.25">
      <c r="A435" s="177"/>
      <c r="B435" s="173"/>
      <c r="C435" s="177"/>
      <c r="D435" s="177"/>
      <c r="E435" s="95" t="s">
        <v>1024</v>
      </c>
      <c r="F435" s="173"/>
      <c r="G435" s="173"/>
      <c r="H435" s="174"/>
      <c r="I435" s="177"/>
    </row>
    <row r="436" spans="1:13" ht="225" x14ac:dyDescent="0.25">
      <c r="A436" s="2">
        <v>8</v>
      </c>
      <c r="B436" s="2">
        <v>33141211</v>
      </c>
      <c r="D436" s="3" t="s">
        <v>1029</v>
      </c>
      <c r="E436" s="96" t="s">
        <v>1030</v>
      </c>
      <c r="F436" s="2" t="s">
        <v>0</v>
      </c>
      <c r="G436" s="2">
        <v>25</v>
      </c>
      <c r="H436" s="6">
        <v>79000</v>
      </c>
      <c r="I436" s="6">
        <v>1975000</v>
      </c>
    </row>
    <row r="437" spans="1:13" ht="60" x14ac:dyDescent="0.25">
      <c r="A437" s="2"/>
      <c r="B437" s="2">
        <v>33141211</v>
      </c>
      <c r="C437" s="3" t="s">
        <v>1031</v>
      </c>
      <c r="D437" s="3" t="s">
        <v>1031</v>
      </c>
      <c r="E437" s="96" t="s">
        <v>1032</v>
      </c>
      <c r="F437" s="2" t="s">
        <v>0</v>
      </c>
      <c r="G437" s="2">
        <v>5</v>
      </c>
      <c r="H437" s="6">
        <v>6000</v>
      </c>
      <c r="I437" s="6">
        <f>G437*H437</f>
        <v>30000</v>
      </c>
      <c r="J437" s="83">
        <v>6000</v>
      </c>
      <c r="K437" s="83">
        <v>30000</v>
      </c>
    </row>
    <row r="438" spans="1:13" ht="409.5" x14ac:dyDescent="0.25">
      <c r="A438" s="4"/>
      <c r="B438" s="2">
        <v>33141211</v>
      </c>
      <c r="C438" s="4" t="s">
        <v>1033</v>
      </c>
      <c r="D438" s="4" t="s">
        <v>1033</v>
      </c>
      <c r="E438" s="4" t="s">
        <v>1034</v>
      </c>
      <c r="F438" s="6" t="s">
        <v>0</v>
      </c>
      <c r="G438" s="2">
        <v>2</v>
      </c>
      <c r="H438" s="6">
        <v>1000000</v>
      </c>
      <c r="I438" s="6">
        <f>G438*H438</f>
        <v>2000000</v>
      </c>
      <c r="J438" s="83">
        <v>700000</v>
      </c>
      <c r="K438" s="83">
        <v>1400000</v>
      </c>
    </row>
    <row r="439" spans="1:13" ht="165" x14ac:dyDescent="0.25">
      <c r="B439" s="2">
        <v>33691131</v>
      </c>
      <c r="C439" s="4" t="s">
        <v>1035</v>
      </c>
      <c r="D439" s="4" t="s">
        <v>1035</v>
      </c>
      <c r="E439" s="97" t="s">
        <v>1141</v>
      </c>
      <c r="F439" s="2" t="s">
        <v>0</v>
      </c>
      <c r="G439" s="2">
        <v>500</v>
      </c>
      <c r="H439" s="6">
        <v>2100</v>
      </c>
      <c r="I439" s="6">
        <f t="shared" ref="I439:I446" si="7">G439*H439</f>
        <v>1050000</v>
      </c>
    </row>
    <row r="440" spans="1:13" ht="180" x14ac:dyDescent="0.25">
      <c r="B440" s="2">
        <v>33691131</v>
      </c>
      <c r="C440" s="4" t="s">
        <v>1036</v>
      </c>
      <c r="D440" s="4" t="s">
        <v>1036</v>
      </c>
      <c r="E440" s="3" t="s">
        <v>1140</v>
      </c>
      <c r="F440" s="2" t="s">
        <v>0</v>
      </c>
      <c r="G440" s="2">
        <v>500</v>
      </c>
      <c r="H440" s="6">
        <v>2700</v>
      </c>
      <c r="I440" s="6">
        <f t="shared" si="7"/>
        <v>1350000</v>
      </c>
    </row>
    <row r="441" spans="1:13" ht="105" x14ac:dyDescent="0.25">
      <c r="B441" s="12">
        <v>33141211</v>
      </c>
      <c r="C441" s="34" t="s">
        <v>1037</v>
      </c>
      <c r="D441" s="34" t="s">
        <v>1037</v>
      </c>
      <c r="E441" s="69" t="s">
        <v>1038</v>
      </c>
      <c r="F441" s="12" t="s">
        <v>0</v>
      </c>
      <c r="G441" s="12">
        <v>10</v>
      </c>
      <c r="H441" s="119">
        <v>21500</v>
      </c>
      <c r="I441" s="6">
        <f t="shared" si="7"/>
        <v>215000</v>
      </c>
    </row>
    <row r="442" spans="1:13" s="121" customFormat="1" ht="360" x14ac:dyDescent="0.25">
      <c r="A442" s="130">
        <v>153</v>
      </c>
      <c r="B442" s="130">
        <v>33141211</v>
      </c>
      <c r="C442" s="131"/>
      <c r="D442" s="131" t="s">
        <v>1039</v>
      </c>
      <c r="E442" s="131" t="s">
        <v>1040</v>
      </c>
      <c r="F442" s="130" t="s">
        <v>0</v>
      </c>
      <c r="G442" s="130">
        <v>25</v>
      </c>
      <c r="H442" s="132">
        <v>12000</v>
      </c>
      <c r="I442" s="132">
        <f t="shared" si="7"/>
        <v>300000</v>
      </c>
      <c r="J442" s="120"/>
      <c r="K442" s="120"/>
      <c r="L442" s="120"/>
      <c r="M442" s="121" t="s">
        <v>1050</v>
      </c>
    </row>
    <row r="443" spans="1:13" ht="409.5" x14ac:dyDescent="0.25">
      <c r="A443" s="2"/>
      <c r="B443" s="2">
        <v>33161100</v>
      </c>
      <c r="C443" s="3">
        <v>33161100</v>
      </c>
      <c r="D443" s="3" t="s">
        <v>1041</v>
      </c>
      <c r="E443" s="3" t="s">
        <v>1046</v>
      </c>
      <c r="F443" s="2" t="s">
        <v>0</v>
      </c>
      <c r="G443" s="2">
        <v>1</v>
      </c>
      <c r="H443" s="6">
        <v>1000000</v>
      </c>
      <c r="I443" s="6">
        <f t="shared" si="7"/>
        <v>1000000</v>
      </c>
    </row>
    <row r="444" spans="1:13" ht="60" x14ac:dyDescent="0.25">
      <c r="A444" s="2">
        <v>18</v>
      </c>
      <c r="B444" s="2">
        <v>33141211</v>
      </c>
      <c r="C444" s="3"/>
      <c r="D444" s="3" t="s">
        <v>1042</v>
      </c>
      <c r="E444" s="3" t="s">
        <v>1043</v>
      </c>
      <c r="F444" s="2" t="s">
        <v>0</v>
      </c>
      <c r="G444" s="2">
        <v>10</v>
      </c>
      <c r="H444" s="6">
        <v>44500</v>
      </c>
      <c r="I444" s="6">
        <f t="shared" si="7"/>
        <v>445000</v>
      </c>
      <c r="J444" s="83">
        <v>5</v>
      </c>
    </row>
    <row r="445" spans="1:13" ht="60" x14ac:dyDescent="0.25">
      <c r="A445" s="2">
        <v>20</v>
      </c>
      <c r="B445" s="2">
        <v>33141211</v>
      </c>
      <c r="C445" s="3"/>
      <c r="D445" s="3" t="s">
        <v>1044</v>
      </c>
      <c r="E445" s="3" t="s">
        <v>1045</v>
      </c>
      <c r="F445" s="2" t="s">
        <v>0</v>
      </c>
      <c r="G445" s="2">
        <v>25</v>
      </c>
      <c r="H445" s="6">
        <v>20000</v>
      </c>
      <c r="I445" s="6">
        <f t="shared" si="7"/>
        <v>500000</v>
      </c>
      <c r="J445" s="83">
        <v>25</v>
      </c>
    </row>
    <row r="446" spans="1:13" ht="195.75" x14ac:dyDescent="0.25">
      <c r="A446" s="2"/>
      <c r="B446" s="2">
        <v>42121150</v>
      </c>
      <c r="C446" s="3"/>
      <c r="D446" s="3" t="s">
        <v>1047</v>
      </c>
      <c r="E446" s="3" t="s">
        <v>1124</v>
      </c>
      <c r="F446" s="2" t="s">
        <v>0</v>
      </c>
      <c r="G446" s="2">
        <v>1</v>
      </c>
      <c r="H446" s="6">
        <v>1500000</v>
      </c>
      <c r="I446" s="6">
        <f t="shared" si="7"/>
        <v>1500000</v>
      </c>
    </row>
    <row r="447" spans="1:13" s="121" customFormat="1" ht="180" x14ac:dyDescent="0.25">
      <c r="A447" s="130"/>
      <c r="B447" s="130">
        <v>33141211</v>
      </c>
      <c r="C447" s="131"/>
      <c r="D447" s="131" t="s">
        <v>1049</v>
      </c>
      <c r="E447" s="131" t="s">
        <v>1048</v>
      </c>
      <c r="F447" s="130" t="s">
        <v>0</v>
      </c>
      <c r="G447" s="130">
        <v>100</v>
      </c>
      <c r="H447" s="132">
        <v>8000</v>
      </c>
      <c r="I447" s="132"/>
      <c r="J447" s="120"/>
      <c r="K447" s="120"/>
      <c r="L447" s="120"/>
    </row>
    <row r="448" spans="1:13" ht="45" customHeight="1" x14ac:dyDescent="0.25">
      <c r="A448" s="153"/>
      <c r="B448" s="154">
        <v>33191120</v>
      </c>
      <c r="C448" s="153"/>
      <c r="D448" s="153" t="s">
        <v>1074</v>
      </c>
      <c r="E448" s="116" t="s">
        <v>1057</v>
      </c>
      <c r="F448" s="154" t="s">
        <v>0</v>
      </c>
      <c r="G448" s="154">
        <v>16</v>
      </c>
      <c r="H448" s="155">
        <v>90000</v>
      </c>
      <c r="I448" s="154"/>
    </row>
    <row r="449" spans="1:9" x14ac:dyDescent="0.25">
      <c r="A449" s="153"/>
      <c r="B449" s="154"/>
      <c r="C449" s="153"/>
      <c r="D449" s="153"/>
      <c r="E449" s="117" t="s">
        <v>1058</v>
      </c>
      <c r="F449" s="154"/>
      <c r="G449" s="154"/>
      <c r="H449" s="155"/>
      <c r="I449" s="154"/>
    </row>
    <row r="450" spans="1:9" ht="45" x14ac:dyDescent="0.25">
      <c r="A450" s="153"/>
      <c r="B450" s="154"/>
      <c r="C450" s="153"/>
      <c r="D450" s="153"/>
      <c r="E450" s="117" t="s">
        <v>1059</v>
      </c>
      <c r="F450" s="154"/>
      <c r="G450" s="154"/>
      <c r="H450" s="155"/>
      <c r="I450" s="154"/>
    </row>
    <row r="451" spans="1:9" ht="30" x14ac:dyDescent="0.25">
      <c r="A451" s="153"/>
      <c r="B451" s="154"/>
      <c r="C451" s="153"/>
      <c r="D451" s="153"/>
      <c r="E451" s="117" t="s">
        <v>1060</v>
      </c>
      <c r="F451" s="154"/>
      <c r="G451" s="154"/>
      <c r="H451" s="155"/>
      <c r="I451" s="154"/>
    </row>
    <row r="452" spans="1:9" x14ac:dyDescent="0.25">
      <c r="A452" s="153"/>
      <c r="B452" s="154"/>
      <c r="C452" s="153"/>
      <c r="D452" s="153"/>
      <c r="E452" s="117" t="s">
        <v>1061</v>
      </c>
      <c r="F452" s="154"/>
      <c r="G452" s="154"/>
      <c r="H452" s="155"/>
      <c r="I452" s="154"/>
    </row>
    <row r="453" spans="1:9" x14ac:dyDescent="0.25">
      <c r="A453" s="153"/>
      <c r="B453" s="154"/>
      <c r="C453" s="153"/>
      <c r="D453" s="153"/>
      <c r="E453" s="117" t="s">
        <v>1062</v>
      </c>
      <c r="F453" s="154"/>
      <c r="G453" s="154"/>
      <c r="H453" s="155"/>
      <c r="I453" s="154"/>
    </row>
    <row r="454" spans="1:9" ht="30" x14ac:dyDescent="0.25">
      <c r="A454" s="153"/>
      <c r="B454" s="154"/>
      <c r="C454" s="153"/>
      <c r="D454" s="153"/>
      <c r="E454" s="117" t="s">
        <v>1063</v>
      </c>
      <c r="F454" s="154"/>
      <c r="G454" s="154"/>
      <c r="H454" s="155"/>
      <c r="I454" s="154"/>
    </row>
    <row r="455" spans="1:9" x14ac:dyDescent="0.25">
      <c r="A455" s="153"/>
      <c r="B455" s="154"/>
      <c r="C455" s="153"/>
      <c r="D455" s="153"/>
      <c r="E455" s="117" t="s">
        <v>1064</v>
      </c>
      <c r="F455" s="154"/>
      <c r="G455" s="154"/>
      <c r="H455" s="155"/>
      <c r="I455" s="154"/>
    </row>
    <row r="456" spans="1:9" ht="30" x14ac:dyDescent="0.25">
      <c r="A456" s="153"/>
      <c r="B456" s="154"/>
      <c r="C456" s="153"/>
      <c r="D456" s="153"/>
      <c r="E456" s="117" t="s">
        <v>1065</v>
      </c>
      <c r="F456" s="154"/>
      <c r="G456" s="154"/>
      <c r="H456" s="155"/>
      <c r="I456" s="154"/>
    </row>
    <row r="457" spans="1:9" x14ac:dyDescent="0.25">
      <c r="A457" s="153"/>
      <c r="B457" s="154"/>
      <c r="C457" s="153"/>
      <c r="D457" s="153"/>
      <c r="E457" s="117" t="s">
        <v>1066</v>
      </c>
      <c r="F457" s="154"/>
      <c r="G457" s="154"/>
      <c r="H457" s="155"/>
      <c r="I457" s="154"/>
    </row>
    <row r="458" spans="1:9" ht="30" x14ac:dyDescent="0.25">
      <c r="A458" s="153"/>
      <c r="B458" s="154"/>
      <c r="C458" s="153"/>
      <c r="D458" s="153"/>
      <c r="E458" s="117" t="s">
        <v>1067</v>
      </c>
      <c r="F458" s="154"/>
      <c r="G458" s="154"/>
      <c r="H458" s="155"/>
      <c r="I458" s="154"/>
    </row>
    <row r="459" spans="1:9" x14ac:dyDescent="0.25">
      <c r="A459" s="153"/>
      <c r="B459" s="154"/>
      <c r="C459" s="153"/>
      <c r="D459" s="153"/>
      <c r="E459" s="117" t="s">
        <v>1068</v>
      </c>
      <c r="F459" s="154"/>
      <c r="G459" s="154"/>
      <c r="H459" s="155"/>
      <c r="I459" s="154"/>
    </row>
    <row r="460" spans="1:9" ht="45" x14ac:dyDescent="0.25">
      <c r="A460" s="153"/>
      <c r="B460" s="154"/>
      <c r="C460" s="153"/>
      <c r="D460" s="153"/>
      <c r="E460" s="117" t="s">
        <v>1069</v>
      </c>
      <c r="F460" s="154"/>
      <c r="G460" s="154"/>
      <c r="H460" s="155"/>
      <c r="I460" s="154"/>
    </row>
    <row r="461" spans="1:9" x14ac:dyDescent="0.25">
      <c r="A461" s="153"/>
      <c r="B461" s="154"/>
      <c r="C461" s="153"/>
      <c r="D461" s="153"/>
      <c r="E461" s="117" t="s">
        <v>1070</v>
      </c>
      <c r="F461" s="154"/>
      <c r="G461" s="154"/>
      <c r="H461" s="155"/>
      <c r="I461" s="154"/>
    </row>
    <row r="462" spans="1:9" x14ac:dyDescent="0.25">
      <c r="A462" s="153"/>
      <c r="B462" s="154"/>
      <c r="C462" s="153"/>
      <c r="D462" s="153"/>
      <c r="E462" s="117" t="s">
        <v>1071</v>
      </c>
      <c r="F462" s="154"/>
      <c r="G462" s="154"/>
      <c r="H462" s="155"/>
      <c r="I462" s="154"/>
    </row>
    <row r="463" spans="1:9" ht="30" x14ac:dyDescent="0.25">
      <c r="A463" s="153"/>
      <c r="B463" s="154"/>
      <c r="C463" s="153"/>
      <c r="D463" s="153"/>
      <c r="E463" s="117" t="s">
        <v>1072</v>
      </c>
      <c r="F463" s="154"/>
      <c r="G463" s="154"/>
      <c r="H463" s="155"/>
      <c r="I463" s="154"/>
    </row>
    <row r="464" spans="1:9" x14ac:dyDescent="0.25">
      <c r="A464" s="153"/>
      <c r="B464" s="154"/>
      <c r="C464" s="153"/>
      <c r="D464" s="153"/>
      <c r="E464" s="118" t="s">
        <v>1073</v>
      </c>
      <c r="F464" s="154"/>
      <c r="G464" s="154"/>
      <c r="H464" s="155"/>
      <c r="I464" s="154"/>
    </row>
    <row r="465" spans="1:14" ht="345" x14ac:dyDescent="0.25">
      <c r="A465" s="2">
        <v>1</v>
      </c>
      <c r="B465" s="2">
        <v>33191130</v>
      </c>
      <c r="C465" s="3"/>
      <c r="D465" s="3" t="s">
        <v>1075</v>
      </c>
      <c r="E465" s="3" t="s">
        <v>1076</v>
      </c>
      <c r="F465" s="2" t="s">
        <v>0</v>
      </c>
      <c r="G465" s="2">
        <v>5</v>
      </c>
      <c r="H465" s="6">
        <v>120000</v>
      </c>
      <c r="I465" s="2"/>
    </row>
    <row r="466" spans="1:14" ht="135" x14ac:dyDescent="0.25">
      <c r="A466" s="2"/>
      <c r="B466" s="2">
        <v>33141121</v>
      </c>
      <c r="C466" s="3"/>
      <c r="D466" s="3" t="s">
        <v>1120</v>
      </c>
      <c r="E466" s="3" t="s">
        <v>1121</v>
      </c>
      <c r="F466" s="2" t="s">
        <v>0</v>
      </c>
      <c r="G466" s="2">
        <v>1000</v>
      </c>
      <c r="H466" s="6">
        <v>270</v>
      </c>
      <c r="I466" s="2"/>
    </row>
    <row r="467" spans="1:14" customFormat="1" ht="405" x14ac:dyDescent="0.25">
      <c r="A467" s="90">
        <v>133</v>
      </c>
      <c r="B467" s="2">
        <v>33141136</v>
      </c>
      <c r="C467" s="34" t="s">
        <v>1122</v>
      </c>
      <c r="D467" s="3" t="s">
        <v>1122</v>
      </c>
      <c r="E467" s="3" t="s">
        <v>1123</v>
      </c>
      <c r="F467" s="2" t="s">
        <v>0</v>
      </c>
      <c r="G467" s="2">
        <v>100</v>
      </c>
      <c r="H467" s="6">
        <v>147000</v>
      </c>
      <c r="I467" s="6"/>
      <c r="N467" s="122"/>
    </row>
  </sheetData>
  <mergeCells count="153">
    <mergeCell ref="H448:H464"/>
    <mergeCell ref="I448:I464"/>
    <mergeCell ref="A448:A464"/>
    <mergeCell ref="B448:B464"/>
    <mergeCell ref="C448:C464"/>
    <mergeCell ref="D448:D464"/>
    <mergeCell ref="F448:F464"/>
    <mergeCell ref="G448:G464"/>
    <mergeCell ref="H278:H364"/>
    <mergeCell ref="I278:I364"/>
    <mergeCell ref="A424:A435"/>
    <mergeCell ref="B424:B435"/>
    <mergeCell ref="C424:C435"/>
    <mergeCell ref="D424:D435"/>
    <mergeCell ref="F424:F435"/>
    <mergeCell ref="G424:G435"/>
    <mergeCell ref="H424:H435"/>
    <mergeCell ref="I424:I435"/>
    <mergeCell ref="A278:A364"/>
    <mergeCell ref="B278:B364"/>
    <mergeCell ref="C278:C364"/>
    <mergeCell ref="D278:D364"/>
    <mergeCell ref="F278:F364"/>
    <mergeCell ref="G278:G364"/>
    <mergeCell ref="H228:H249"/>
    <mergeCell ref="I228:I249"/>
    <mergeCell ref="A250:A277"/>
    <mergeCell ref="B250:B277"/>
    <mergeCell ref="C250:C277"/>
    <mergeCell ref="D250:D277"/>
    <mergeCell ref="F250:F277"/>
    <mergeCell ref="G250:G277"/>
    <mergeCell ref="H250:H277"/>
    <mergeCell ref="I250:I277"/>
    <mergeCell ref="A228:A249"/>
    <mergeCell ref="B228:B249"/>
    <mergeCell ref="C228:C249"/>
    <mergeCell ref="D228:D249"/>
    <mergeCell ref="F228:F249"/>
    <mergeCell ref="G228:G249"/>
    <mergeCell ref="A226:A227"/>
    <mergeCell ref="B226:B227"/>
    <mergeCell ref="C226:C227"/>
    <mergeCell ref="D226:D227"/>
    <mergeCell ref="E226:E227"/>
    <mergeCell ref="F226:F227"/>
    <mergeCell ref="G226:G227"/>
    <mergeCell ref="H226:H227"/>
    <mergeCell ref="I226:I227"/>
    <mergeCell ref="A224:A225"/>
    <mergeCell ref="B224:B225"/>
    <mergeCell ref="C224:C225"/>
    <mergeCell ref="D224:D225"/>
    <mergeCell ref="E224:E225"/>
    <mergeCell ref="F224:F225"/>
    <mergeCell ref="G224:G225"/>
    <mergeCell ref="H224:H225"/>
    <mergeCell ref="I224:I225"/>
    <mergeCell ref="G220:G221"/>
    <mergeCell ref="H220:H221"/>
    <mergeCell ref="I220:I221"/>
    <mergeCell ref="A222:A223"/>
    <mergeCell ref="B222:B223"/>
    <mergeCell ref="C222:C223"/>
    <mergeCell ref="D222:D223"/>
    <mergeCell ref="E222:E223"/>
    <mergeCell ref="F222:F223"/>
    <mergeCell ref="G222:G223"/>
    <mergeCell ref="A220:A221"/>
    <mergeCell ref="B220:B221"/>
    <mergeCell ref="C220:C221"/>
    <mergeCell ref="D220:D221"/>
    <mergeCell ref="E220:E221"/>
    <mergeCell ref="F220:F221"/>
    <mergeCell ref="H222:H223"/>
    <mergeCell ref="I222:I223"/>
    <mergeCell ref="H199:H208"/>
    <mergeCell ref="I199:I208"/>
    <mergeCell ref="A209:A218"/>
    <mergeCell ref="B209:B218"/>
    <mergeCell ref="C209:C218"/>
    <mergeCell ref="D209:D218"/>
    <mergeCell ref="F209:F218"/>
    <mergeCell ref="G209:G218"/>
    <mergeCell ref="H209:H218"/>
    <mergeCell ref="I209:I218"/>
    <mergeCell ref="A199:A208"/>
    <mergeCell ref="B199:B208"/>
    <mergeCell ref="C199:C208"/>
    <mergeCell ref="D199:D208"/>
    <mergeCell ref="F199:F208"/>
    <mergeCell ref="G199:G208"/>
    <mergeCell ref="H181:H189"/>
    <mergeCell ref="I181:I189"/>
    <mergeCell ref="A190:A198"/>
    <mergeCell ref="B190:B198"/>
    <mergeCell ref="C190:C198"/>
    <mergeCell ref="D190:D198"/>
    <mergeCell ref="F190:F198"/>
    <mergeCell ref="G190:G198"/>
    <mergeCell ref="H190:H198"/>
    <mergeCell ref="I190:I198"/>
    <mergeCell ref="A181:A189"/>
    <mergeCell ref="B181:B189"/>
    <mergeCell ref="C181:C189"/>
    <mergeCell ref="D181:D189"/>
    <mergeCell ref="F181:F189"/>
    <mergeCell ref="G181:G189"/>
    <mergeCell ref="A172:A180"/>
    <mergeCell ref="B172:B180"/>
    <mergeCell ref="C172:C180"/>
    <mergeCell ref="D172:D180"/>
    <mergeCell ref="F172:F180"/>
    <mergeCell ref="G172:G180"/>
    <mergeCell ref="H172:H180"/>
    <mergeCell ref="I172:I180"/>
    <mergeCell ref="A160:A171"/>
    <mergeCell ref="B160:B171"/>
    <mergeCell ref="C160:C171"/>
    <mergeCell ref="D160:D171"/>
    <mergeCell ref="F160:F171"/>
    <mergeCell ref="G160:G171"/>
    <mergeCell ref="A144:A159"/>
    <mergeCell ref="B144:B159"/>
    <mergeCell ref="C144:C159"/>
    <mergeCell ref="D144:D159"/>
    <mergeCell ref="F144:F159"/>
    <mergeCell ref="G144:G159"/>
    <mergeCell ref="H144:H159"/>
    <mergeCell ref="I144:I159"/>
    <mergeCell ref="H160:H171"/>
    <mergeCell ref="I160:I171"/>
    <mergeCell ref="I88:I121"/>
    <mergeCell ref="A122:A143"/>
    <mergeCell ref="B122:B143"/>
    <mergeCell ref="C122:C143"/>
    <mergeCell ref="D122:D143"/>
    <mergeCell ref="F122:F143"/>
    <mergeCell ref="G122:G143"/>
    <mergeCell ref="H122:H143"/>
    <mergeCell ref="I122:I143"/>
    <mergeCell ref="A1:B1"/>
    <mergeCell ref="C1:G1"/>
    <mergeCell ref="A2:B2"/>
    <mergeCell ref="C2:G2"/>
    <mergeCell ref="B3:H3"/>
    <mergeCell ref="A88:A121"/>
    <mergeCell ref="B88:B121"/>
    <mergeCell ref="C88:C121"/>
    <mergeCell ref="D88:D121"/>
    <mergeCell ref="F88:F121"/>
    <mergeCell ref="G88:G121"/>
    <mergeCell ref="H88:H1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27"/>
  <sheetViews>
    <sheetView topLeftCell="A64" workbookViewId="0">
      <selection activeCell="D64" sqref="D64"/>
    </sheetView>
  </sheetViews>
  <sheetFormatPr defaultColWidth="9.140625" defaultRowHeight="15" x14ac:dyDescent="0.3"/>
  <cols>
    <col min="1" max="1" width="4" style="7" bestFit="1" customWidth="1"/>
    <col min="2" max="2" width="10" style="7" bestFit="1" customWidth="1"/>
    <col min="3" max="3" width="48.42578125" style="7" hidden="1" customWidth="1"/>
    <col min="4" max="4" width="24.28515625" style="7" customWidth="1"/>
    <col min="5" max="5" width="83.5703125" style="7" customWidth="1"/>
    <col min="6" max="6" width="7" style="7" bestFit="1" customWidth="1"/>
    <col min="7" max="7" width="7.140625" style="7" bestFit="1" customWidth="1"/>
    <col min="8" max="8" width="12.28515625" style="7" bestFit="1" customWidth="1"/>
    <col min="9" max="9" width="15.42578125" style="7" bestFit="1" customWidth="1"/>
    <col min="10" max="10" width="16" style="47" customWidth="1"/>
    <col min="11" max="11" width="30" style="47" customWidth="1"/>
    <col min="12" max="12" width="9.140625" style="47" customWidth="1"/>
    <col min="13" max="16384" width="9.140625" style="7"/>
  </cols>
  <sheetData>
    <row r="1" spans="1:12" s="38" customFormat="1" ht="18" x14ac:dyDescent="0.25">
      <c r="A1" s="187" t="s">
        <v>411</v>
      </c>
      <c r="B1" s="187"/>
      <c r="C1" s="187" t="s">
        <v>428</v>
      </c>
      <c r="D1" s="187"/>
      <c r="E1" s="187"/>
      <c r="F1" s="187"/>
      <c r="G1" s="187"/>
      <c r="H1" s="37"/>
      <c r="I1" s="37"/>
    </row>
    <row r="2" spans="1:12" s="38" customFormat="1" ht="18" x14ac:dyDescent="0.25">
      <c r="A2" s="187" t="s">
        <v>412</v>
      </c>
      <c r="B2" s="187"/>
      <c r="C2" s="187" t="s">
        <v>429</v>
      </c>
      <c r="D2" s="187"/>
      <c r="E2" s="187"/>
      <c r="F2" s="187"/>
      <c r="G2" s="187"/>
      <c r="H2" s="37"/>
      <c r="I2" s="37"/>
    </row>
    <row r="3" spans="1:12" customFormat="1" ht="18" x14ac:dyDescent="0.25">
      <c r="A3" s="17"/>
      <c r="B3" s="188" t="s">
        <v>413</v>
      </c>
      <c r="C3" s="188"/>
      <c r="D3" s="188"/>
      <c r="E3" s="188"/>
      <c r="F3" s="188"/>
      <c r="G3" s="188"/>
      <c r="H3" s="188"/>
      <c r="I3" s="39"/>
      <c r="J3" s="40"/>
      <c r="K3" s="40"/>
      <c r="L3" s="40"/>
    </row>
    <row r="4" spans="1:12" s="46" customFormat="1" ht="84.75" customHeight="1" x14ac:dyDescent="0.25">
      <c r="A4" s="41" t="s">
        <v>82</v>
      </c>
      <c r="B4" s="41" t="s">
        <v>414</v>
      </c>
      <c r="C4" s="42" t="s">
        <v>84</v>
      </c>
      <c r="D4" s="41" t="s">
        <v>415</v>
      </c>
      <c r="E4" s="43" t="s">
        <v>416</v>
      </c>
      <c r="F4" s="41" t="s">
        <v>417</v>
      </c>
      <c r="G4" s="41" t="s">
        <v>418</v>
      </c>
      <c r="H4" s="44" t="s">
        <v>419</v>
      </c>
      <c r="I4" s="44" t="s">
        <v>420</v>
      </c>
      <c r="J4" s="45"/>
      <c r="K4" s="45"/>
      <c r="L4" s="45"/>
    </row>
    <row r="5" spans="1:12" ht="30" x14ac:dyDescent="0.3">
      <c r="A5" s="2">
        <v>1</v>
      </c>
      <c r="B5" s="10">
        <v>33691160</v>
      </c>
      <c r="C5" s="3" t="s">
        <v>4</v>
      </c>
      <c r="D5" s="3" t="s">
        <v>180</v>
      </c>
      <c r="E5" s="3" t="s">
        <v>384</v>
      </c>
      <c r="F5" s="2" t="s">
        <v>181</v>
      </c>
      <c r="G5" s="2">
        <v>1200</v>
      </c>
      <c r="H5" s="13">
        <v>16.5</v>
      </c>
      <c r="I5" s="13">
        <f>G5*H5</f>
        <v>19800</v>
      </c>
      <c r="J5" s="7"/>
      <c r="K5" s="7"/>
      <c r="L5" s="7"/>
    </row>
    <row r="6" spans="1:12" ht="30" x14ac:dyDescent="0.3">
      <c r="A6" s="2">
        <v>2</v>
      </c>
      <c r="B6" s="10">
        <v>33691160</v>
      </c>
      <c r="C6" s="3" t="s">
        <v>5</v>
      </c>
      <c r="D6" s="3" t="s">
        <v>182</v>
      </c>
      <c r="E6" s="3" t="s">
        <v>385</v>
      </c>
      <c r="F6" s="2" t="s">
        <v>181</v>
      </c>
      <c r="G6" s="2">
        <v>400</v>
      </c>
      <c r="H6" s="13">
        <v>16.5</v>
      </c>
      <c r="I6" s="13">
        <f t="shared" ref="I6:I69" si="0">G6*H6</f>
        <v>6600</v>
      </c>
      <c r="J6" s="7"/>
      <c r="K6" s="7"/>
      <c r="L6" s="7"/>
    </row>
    <row r="7" spans="1:12" ht="30" x14ac:dyDescent="0.3">
      <c r="A7" s="2">
        <v>3</v>
      </c>
      <c r="B7" s="10">
        <v>33691160</v>
      </c>
      <c r="C7" s="3" t="s">
        <v>6</v>
      </c>
      <c r="D7" s="3" t="s">
        <v>427</v>
      </c>
      <c r="E7" s="3" t="s">
        <v>386</v>
      </c>
      <c r="F7" s="2" t="s">
        <v>181</v>
      </c>
      <c r="G7" s="2">
        <v>2400</v>
      </c>
      <c r="H7" s="13">
        <v>16.5</v>
      </c>
      <c r="I7" s="13">
        <f t="shared" si="0"/>
        <v>39600</v>
      </c>
      <c r="J7" s="7"/>
      <c r="K7" s="7"/>
      <c r="L7" s="7"/>
    </row>
    <row r="8" spans="1:12" ht="30" x14ac:dyDescent="0.3">
      <c r="A8" s="2">
        <v>4</v>
      </c>
      <c r="B8" s="10">
        <v>33691160</v>
      </c>
      <c r="C8" s="3" t="s">
        <v>7</v>
      </c>
      <c r="D8" s="3" t="s">
        <v>183</v>
      </c>
      <c r="E8" s="3" t="s">
        <v>389</v>
      </c>
      <c r="F8" s="2" t="s">
        <v>181</v>
      </c>
      <c r="G8" s="2">
        <v>400</v>
      </c>
      <c r="H8" s="13">
        <v>16.5</v>
      </c>
      <c r="I8" s="13">
        <f t="shared" si="0"/>
        <v>6600</v>
      </c>
      <c r="J8" s="7"/>
      <c r="K8" s="7"/>
      <c r="L8" s="7"/>
    </row>
    <row r="9" spans="1:12" ht="30" x14ac:dyDescent="0.3">
      <c r="A9" s="2">
        <v>5</v>
      </c>
      <c r="B9" s="10">
        <v>33691160</v>
      </c>
      <c r="C9" s="3" t="s">
        <v>8</v>
      </c>
      <c r="D9" s="3" t="s">
        <v>184</v>
      </c>
      <c r="E9" s="3" t="s">
        <v>391</v>
      </c>
      <c r="F9" s="2" t="s">
        <v>181</v>
      </c>
      <c r="G9" s="2">
        <v>400</v>
      </c>
      <c r="H9" s="13">
        <v>16.5</v>
      </c>
      <c r="I9" s="13">
        <f t="shared" si="0"/>
        <v>6600</v>
      </c>
      <c r="J9" s="7"/>
      <c r="K9" s="7"/>
      <c r="L9" s="7"/>
    </row>
    <row r="10" spans="1:12" ht="30" x14ac:dyDescent="0.3">
      <c r="A10" s="2">
        <v>6</v>
      </c>
      <c r="B10" s="10">
        <v>33691160</v>
      </c>
      <c r="C10" s="3" t="s">
        <v>9</v>
      </c>
      <c r="D10" s="3" t="s">
        <v>185</v>
      </c>
      <c r="E10" s="3" t="s">
        <v>393</v>
      </c>
      <c r="F10" s="2" t="s">
        <v>181</v>
      </c>
      <c r="G10" s="2">
        <v>2400</v>
      </c>
      <c r="H10" s="13">
        <v>16.5</v>
      </c>
      <c r="I10" s="13">
        <f t="shared" si="0"/>
        <v>39600</v>
      </c>
      <c r="J10" s="7"/>
      <c r="K10" s="7"/>
      <c r="L10" s="7"/>
    </row>
    <row r="11" spans="1:12" ht="45" x14ac:dyDescent="0.3">
      <c r="A11" s="2">
        <v>7</v>
      </c>
      <c r="B11" s="10">
        <v>33141211</v>
      </c>
      <c r="C11" s="3" t="s">
        <v>10</v>
      </c>
      <c r="D11" s="3" t="s">
        <v>186</v>
      </c>
      <c r="E11" s="3" t="s">
        <v>187</v>
      </c>
      <c r="F11" s="2" t="s">
        <v>181</v>
      </c>
      <c r="G11" s="2">
        <v>7000</v>
      </c>
      <c r="H11" s="13">
        <v>18</v>
      </c>
      <c r="I11" s="13">
        <f t="shared" si="0"/>
        <v>126000</v>
      </c>
      <c r="J11" s="7"/>
      <c r="K11" s="7"/>
      <c r="L11" s="7"/>
    </row>
    <row r="12" spans="1:12" ht="30" x14ac:dyDescent="0.3">
      <c r="A12" s="2">
        <v>8</v>
      </c>
      <c r="B12" s="10">
        <v>33691160</v>
      </c>
      <c r="C12" s="3" t="s">
        <v>12</v>
      </c>
      <c r="D12" s="3" t="s">
        <v>188</v>
      </c>
      <c r="E12" s="3" t="s">
        <v>395</v>
      </c>
      <c r="F12" s="2" t="s">
        <v>181</v>
      </c>
      <c r="G12" s="2">
        <v>800</v>
      </c>
      <c r="H12" s="13">
        <v>16.5</v>
      </c>
      <c r="I12" s="13">
        <f t="shared" si="0"/>
        <v>13200</v>
      </c>
      <c r="J12" s="7"/>
      <c r="K12" s="7"/>
      <c r="L12" s="7"/>
    </row>
    <row r="13" spans="1:12" ht="30" x14ac:dyDescent="0.3">
      <c r="A13" s="2">
        <v>9</v>
      </c>
      <c r="B13" s="10">
        <v>33691160</v>
      </c>
      <c r="C13" s="3" t="s">
        <v>13</v>
      </c>
      <c r="D13" s="3" t="s">
        <v>189</v>
      </c>
      <c r="E13" s="3" t="s">
        <v>396</v>
      </c>
      <c r="F13" s="2" t="s">
        <v>181</v>
      </c>
      <c r="G13" s="2">
        <v>100</v>
      </c>
      <c r="H13" s="13">
        <v>120</v>
      </c>
      <c r="I13" s="13">
        <f t="shared" si="0"/>
        <v>12000</v>
      </c>
      <c r="J13" s="7"/>
      <c r="K13" s="7"/>
      <c r="L13" s="7"/>
    </row>
    <row r="14" spans="1:12" s="14" customFormat="1" ht="30" x14ac:dyDescent="0.3">
      <c r="A14" s="2">
        <v>10</v>
      </c>
      <c r="B14" s="15">
        <v>33691160</v>
      </c>
      <c r="C14" s="11" t="s">
        <v>14</v>
      </c>
      <c r="D14" s="11" t="s">
        <v>190</v>
      </c>
      <c r="E14" s="11" t="s">
        <v>398</v>
      </c>
      <c r="F14" s="9" t="s">
        <v>181</v>
      </c>
      <c r="G14" s="9">
        <v>2000</v>
      </c>
      <c r="H14" s="13">
        <v>16.5</v>
      </c>
      <c r="I14" s="13">
        <f t="shared" si="0"/>
        <v>33000</v>
      </c>
    </row>
    <row r="15" spans="1:12" ht="45" x14ac:dyDescent="0.3">
      <c r="A15" s="2">
        <v>11</v>
      </c>
      <c r="B15" s="10">
        <v>33691160</v>
      </c>
      <c r="C15" s="3" t="s">
        <v>15</v>
      </c>
      <c r="D15" s="3" t="s">
        <v>191</v>
      </c>
      <c r="E15" s="3" t="s">
        <v>192</v>
      </c>
      <c r="F15" s="2" t="s">
        <v>181</v>
      </c>
      <c r="G15" s="2">
        <v>600</v>
      </c>
      <c r="H15" s="13">
        <v>16.5</v>
      </c>
      <c r="I15" s="13">
        <f t="shared" si="0"/>
        <v>9900</v>
      </c>
      <c r="J15" s="7"/>
      <c r="K15" s="7"/>
      <c r="L15" s="7"/>
    </row>
    <row r="16" spans="1:12" ht="60" x14ac:dyDescent="0.3">
      <c r="A16" s="2">
        <v>12</v>
      </c>
      <c r="B16" s="10">
        <v>33141212</v>
      </c>
      <c r="C16" s="3" t="s">
        <v>17</v>
      </c>
      <c r="D16" s="3" t="s">
        <v>341</v>
      </c>
      <c r="E16" s="3" t="s">
        <v>399</v>
      </c>
      <c r="F16" s="2" t="s">
        <v>181</v>
      </c>
      <c r="G16" s="2">
        <v>1</v>
      </c>
      <c r="H16" s="13">
        <v>30000</v>
      </c>
      <c r="I16" s="13">
        <f t="shared" si="0"/>
        <v>30000</v>
      </c>
      <c r="J16" s="7"/>
      <c r="K16" s="7"/>
      <c r="L16" s="7"/>
    </row>
    <row r="17" spans="1:12" ht="30" x14ac:dyDescent="0.3">
      <c r="A17" s="2">
        <v>13</v>
      </c>
      <c r="B17" s="10">
        <v>33691160</v>
      </c>
      <c r="C17" s="3" t="s">
        <v>18</v>
      </c>
      <c r="D17" s="3" t="s">
        <v>193</v>
      </c>
      <c r="E17" s="3" t="s">
        <v>401</v>
      </c>
      <c r="F17" s="2" t="s">
        <v>181</v>
      </c>
      <c r="G17" s="2">
        <v>2600</v>
      </c>
      <c r="H17" s="13">
        <v>16.5</v>
      </c>
      <c r="I17" s="13">
        <f t="shared" si="0"/>
        <v>42900</v>
      </c>
      <c r="J17" s="7"/>
      <c r="K17" s="7"/>
      <c r="L17" s="7"/>
    </row>
    <row r="18" spans="1:12" ht="45" x14ac:dyDescent="0.3">
      <c r="A18" s="2">
        <v>14</v>
      </c>
      <c r="B18" s="10">
        <v>33691422</v>
      </c>
      <c r="C18" s="3" t="s">
        <v>19</v>
      </c>
      <c r="D18" s="3" t="s">
        <v>194</v>
      </c>
      <c r="E18" s="3" t="s">
        <v>195</v>
      </c>
      <c r="F18" s="2" t="s">
        <v>196</v>
      </c>
      <c r="G18" s="2">
        <v>2</v>
      </c>
      <c r="H18" s="13">
        <v>50000</v>
      </c>
      <c r="I18" s="13">
        <f t="shared" si="0"/>
        <v>100000</v>
      </c>
      <c r="J18" s="7"/>
      <c r="K18" s="7"/>
      <c r="L18" s="7"/>
    </row>
    <row r="19" spans="1:12" ht="45" x14ac:dyDescent="0.3">
      <c r="A19" s="2">
        <v>15</v>
      </c>
      <c r="B19" s="10">
        <v>33691173</v>
      </c>
      <c r="C19" s="3" t="s">
        <v>20</v>
      </c>
      <c r="D19" s="3" t="s">
        <v>197</v>
      </c>
      <c r="E19" s="3" t="s">
        <v>198</v>
      </c>
      <c r="F19" s="2" t="s">
        <v>181</v>
      </c>
      <c r="G19" s="2">
        <v>60</v>
      </c>
      <c r="H19" s="13">
        <v>5000</v>
      </c>
      <c r="I19" s="13">
        <f t="shared" si="0"/>
        <v>300000</v>
      </c>
      <c r="J19" s="7"/>
      <c r="K19" s="7"/>
      <c r="L19" s="7"/>
    </row>
    <row r="20" spans="1:12" ht="30" x14ac:dyDescent="0.3">
      <c r="A20" s="2">
        <v>16</v>
      </c>
      <c r="B20" s="10">
        <v>33691160</v>
      </c>
      <c r="C20" s="3" t="s">
        <v>21</v>
      </c>
      <c r="D20" s="3" t="s">
        <v>199</v>
      </c>
      <c r="E20" s="3" t="s">
        <v>402</v>
      </c>
      <c r="F20" s="2" t="s">
        <v>181</v>
      </c>
      <c r="G20" s="2">
        <v>600</v>
      </c>
      <c r="H20" s="13">
        <v>35</v>
      </c>
      <c r="I20" s="13">
        <f t="shared" si="0"/>
        <v>21000</v>
      </c>
      <c r="J20" s="7"/>
      <c r="K20" s="7"/>
      <c r="L20" s="7"/>
    </row>
    <row r="21" spans="1:12" ht="30" x14ac:dyDescent="0.3">
      <c r="A21" s="2">
        <v>17</v>
      </c>
      <c r="B21" s="10">
        <v>33691160</v>
      </c>
      <c r="C21" s="3" t="s">
        <v>22</v>
      </c>
      <c r="D21" s="3" t="s">
        <v>200</v>
      </c>
      <c r="E21" s="3" t="s">
        <v>404</v>
      </c>
      <c r="F21" s="2" t="s">
        <v>181</v>
      </c>
      <c r="G21" s="2">
        <v>1000</v>
      </c>
      <c r="H21" s="13">
        <v>16.5</v>
      </c>
      <c r="I21" s="13">
        <f t="shared" si="0"/>
        <v>16500</v>
      </c>
      <c r="J21" s="7"/>
      <c r="K21" s="7"/>
      <c r="L21" s="7"/>
    </row>
    <row r="22" spans="1:12" ht="30" x14ac:dyDescent="0.3">
      <c r="A22" s="2">
        <v>18</v>
      </c>
      <c r="B22" s="10">
        <v>33691160</v>
      </c>
      <c r="C22" s="3" t="s">
        <v>23</v>
      </c>
      <c r="D22" s="3" t="s">
        <v>201</v>
      </c>
      <c r="E22" s="3" t="s">
        <v>405</v>
      </c>
      <c r="F22" s="2" t="s">
        <v>181</v>
      </c>
      <c r="G22" s="2">
        <v>2600</v>
      </c>
      <c r="H22" s="13">
        <v>40</v>
      </c>
      <c r="I22" s="13">
        <f t="shared" si="0"/>
        <v>104000</v>
      </c>
      <c r="J22" s="7"/>
      <c r="K22" s="7"/>
      <c r="L22" s="7"/>
    </row>
    <row r="23" spans="1:12" ht="30" x14ac:dyDescent="0.3">
      <c r="A23" s="2">
        <v>19</v>
      </c>
      <c r="B23" s="10">
        <v>33691160</v>
      </c>
      <c r="C23" s="3" t="s">
        <v>24</v>
      </c>
      <c r="D23" s="3" t="s">
        <v>202</v>
      </c>
      <c r="E23" s="3" t="s">
        <v>407</v>
      </c>
      <c r="F23" s="2" t="s">
        <v>181</v>
      </c>
      <c r="G23" s="2">
        <v>3000</v>
      </c>
      <c r="H23" s="13">
        <v>16.5</v>
      </c>
      <c r="I23" s="13">
        <f t="shared" si="0"/>
        <v>49500</v>
      </c>
      <c r="J23" s="7"/>
      <c r="K23" s="7"/>
      <c r="L23" s="7"/>
    </row>
    <row r="24" spans="1:12" ht="75" x14ac:dyDescent="0.3">
      <c r="A24" s="2">
        <v>20</v>
      </c>
      <c r="B24" s="10">
        <v>33691162</v>
      </c>
      <c r="C24" s="3" t="s">
        <v>25</v>
      </c>
      <c r="D24" s="3" t="s">
        <v>203</v>
      </c>
      <c r="E24" s="3" t="s">
        <v>342</v>
      </c>
      <c r="F24" s="2" t="s">
        <v>181</v>
      </c>
      <c r="G24" s="2">
        <v>100</v>
      </c>
      <c r="H24" s="13">
        <v>2950</v>
      </c>
      <c r="I24" s="13">
        <f t="shared" si="0"/>
        <v>295000</v>
      </c>
      <c r="J24" s="7"/>
      <c r="K24" s="7"/>
      <c r="L24" s="7"/>
    </row>
    <row r="25" spans="1:12" ht="30" x14ac:dyDescent="0.3">
      <c r="A25" s="2">
        <v>21</v>
      </c>
      <c r="B25" s="12">
        <v>33691156</v>
      </c>
      <c r="C25" s="3" t="s">
        <v>26</v>
      </c>
      <c r="D25" s="3" t="s">
        <v>204</v>
      </c>
      <c r="E25" s="3" t="s">
        <v>205</v>
      </c>
      <c r="F25" s="2" t="s">
        <v>181</v>
      </c>
      <c r="G25" s="2">
        <v>3800</v>
      </c>
      <c r="H25" s="13">
        <v>14.5</v>
      </c>
      <c r="I25" s="13">
        <f t="shared" si="0"/>
        <v>55100</v>
      </c>
      <c r="J25" s="7"/>
      <c r="K25" s="7"/>
      <c r="L25" s="7"/>
    </row>
    <row r="26" spans="1:12" ht="60" x14ac:dyDescent="0.3">
      <c r="A26" s="2">
        <v>22</v>
      </c>
      <c r="B26" s="10">
        <v>33691173</v>
      </c>
      <c r="C26" s="3" t="s">
        <v>27</v>
      </c>
      <c r="D26" s="3" t="s">
        <v>206</v>
      </c>
      <c r="E26" s="3" t="s">
        <v>207</v>
      </c>
      <c r="F26" s="2" t="s">
        <v>181</v>
      </c>
      <c r="G26" s="2">
        <v>3000</v>
      </c>
      <c r="H26" s="13">
        <v>53</v>
      </c>
      <c r="I26" s="13">
        <f t="shared" si="0"/>
        <v>159000</v>
      </c>
      <c r="J26" s="7"/>
      <c r="K26" s="7"/>
      <c r="L26" s="7"/>
    </row>
    <row r="27" spans="1:12" ht="45" x14ac:dyDescent="0.3">
      <c r="A27" s="2">
        <v>23</v>
      </c>
      <c r="B27" s="10">
        <v>33691422</v>
      </c>
      <c r="C27" s="3" t="s">
        <v>29</v>
      </c>
      <c r="D27" s="3" t="s">
        <v>208</v>
      </c>
      <c r="E27" s="3" t="s">
        <v>209</v>
      </c>
      <c r="F27" s="2" t="s">
        <v>196</v>
      </c>
      <c r="G27" s="2">
        <v>3</v>
      </c>
      <c r="H27" s="13">
        <v>45000</v>
      </c>
      <c r="I27" s="13">
        <f t="shared" si="0"/>
        <v>135000</v>
      </c>
      <c r="J27" s="7"/>
      <c r="K27" s="7"/>
      <c r="L27" s="7"/>
    </row>
    <row r="28" spans="1:12" ht="75" x14ac:dyDescent="0.3">
      <c r="A28" s="2">
        <v>24</v>
      </c>
      <c r="B28" s="10">
        <v>33691422</v>
      </c>
      <c r="C28" s="3" t="s">
        <v>30</v>
      </c>
      <c r="D28" s="3" t="s">
        <v>210</v>
      </c>
      <c r="E28" s="3" t="s">
        <v>211</v>
      </c>
      <c r="F28" s="2" t="s">
        <v>196</v>
      </c>
      <c r="G28" s="2">
        <v>4</v>
      </c>
      <c r="H28" s="13">
        <v>200000</v>
      </c>
      <c r="I28" s="13">
        <f t="shared" si="0"/>
        <v>800000</v>
      </c>
      <c r="J28" s="7"/>
      <c r="K28" s="7"/>
      <c r="L28" s="7"/>
    </row>
    <row r="29" spans="1:12" ht="45" x14ac:dyDescent="0.3">
      <c r="A29" s="2">
        <v>25</v>
      </c>
      <c r="B29" s="10">
        <v>33691422</v>
      </c>
      <c r="C29" s="3" t="s">
        <v>32</v>
      </c>
      <c r="D29" s="3" t="s">
        <v>212</v>
      </c>
      <c r="E29" s="3" t="s">
        <v>213</v>
      </c>
      <c r="F29" s="2" t="s">
        <v>196</v>
      </c>
      <c r="G29" s="2">
        <v>4</v>
      </c>
      <c r="H29" s="13">
        <v>31000</v>
      </c>
      <c r="I29" s="13">
        <f t="shared" si="0"/>
        <v>124000</v>
      </c>
      <c r="J29" s="7"/>
      <c r="K29" s="7"/>
      <c r="L29" s="7"/>
    </row>
    <row r="30" spans="1:12" ht="45" x14ac:dyDescent="0.3">
      <c r="A30" s="2">
        <v>26</v>
      </c>
      <c r="B30" s="2">
        <v>33691162</v>
      </c>
      <c r="C30" s="3" t="s">
        <v>33</v>
      </c>
      <c r="D30" s="3" t="s">
        <v>214</v>
      </c>
      <c r="E30" s="3" t="s">
        <v>215</v>
      </c>
      <c r="F30" s="2" t="s">
        <v>181</v>
      </c>
      <c r="G30" s="2">
        <v>1</v>
      </c>
      <c r="H30" s="13">
        <v>50000</v>
      </c>
      <c r="I30" s="13">
        <f t="shared" si="0"/>
        <v>50000</v>
      </c>
      <c r="J30" s="7"/>
      <c r="K30" s="7"/>
      <c r="L30" s="7"/>
    </row>
    <row r="31" spans="1:12" ht="45" x14ac:dyDescent="0.3">
      <c r="A31" s="2">
        <v>27</v>
      </c>
      <c r="B31" s="10">
        <v>33691422</v>
      </c>
      <c r="C31" s="3" t="s">
        <v>34</v>
      </c>
      <c r="D31" s="3" t="s">
        <v>216</v>
      </c>
      <c r="E31" s="3" t="s">
        <v>217</v>
      </c>
      <c r="F31" s="2" t="s">
        <v>196</v>
      </c>
      <c r="G31" s="2">
        <v>1</v>
      </c>
      <c r="H31" s="13">
        <v>52000</v>
      </c>
      <c r="I31" s="13">
        <f t="shared" si="0"/>
        <v>52000</v>
      </c>
      <c r="J31" s="7"/>
      <c r="K31" s="7"/>
      <c r="L31" s="7"/>
    </row>
    <row r="32" spans="1:12" ht="45" x14ac:dyDescent="0.3">
      <c r="A32" s="2">
        <v>28</v>
      </c>
      <c r="B32" s="10">
        <v>33691173</v>
      </c>
      <c r="C32" s="3" t="s">
        <v>35</v>
      </c>
      <c r="D32" s="3" t="s">
        <v>218</v>
      </c>
      <c r="E32" s="3" t="s">
        <v>219</v>
      </c>
      <c r="F32" s="2" t="s">
        <v>181</v>
      </c>
      <c r="G32" s="2">
        <v>3</v>
      </c>
      <c r="H32" s="13">
        <v>60000</v>
      </c>
      <c r="I32" s="13">
        <f t="shared" si="0"/>
        <v>180000</v>
      </c>
      <c r="J32" s="7"/>
      <c r="K32" s="7"/>
      <c r="L32" s="7"/>
    </row>
    <row r="33" spans="1:12" ht="90" x14ac:dyDescent="0.3">
      <c r="A33" s="2">
        <v>29</v>
      </c>
      <c r="B33" s="10">
        <v>33791300</v>
      </c>
      <c r="C33" s="3" t="s">
        <v>37</v>
      </c>
      <c r="D33" s="3" t="s">
        <v>220</v>
      </c>
      <c r="E33" s="7" t="s">
        <v>343</v>
      </c>
      <c r="F33" s="2" t="s">
        <v>181</v>
      </c>
      <c r="G33" s="2">
        <v>1</v>
      </c>
      <c r="H33" s="13">
        <v>20000</v>
      </c>
      <c r="I33" s="13">
        <f t="shared" si="0"/>
        <v>20000</v>
      </c>
      <c r="J33" s="7"/>
      <c r="K33" s="7"/>
      <c r="L33" s="7"/>
    </row>
    <row r="34" spans="1:12" ht="60" x14ac:dyDescent="0.3">
      <c r="A34" s="2">
        <v>30</v>
      </c>
      <c r="B34" s="10">
        <v>33791300</v>
      </c>
      <c r="C34" s="3" t="s">
        <v>38</v>
      </c>
      <c r="D34" s="3" t="s">
        <v>221</v>
      </c>
      <c r="E34" s="3" t="s">
        <v>222</v>
      </c>
      <c r="F34" s="2" t="s">
        <v>181</v>
      </c>
      <c r="G34" s="2">
        <v>10</v>
      </c>
      <c r="H34" s="13">
        <v>2500</v>
      </c>
      <c r="I34" s="13">
        <f t="shared" si="0"/>
        <v>25000</v>
      </c>
      <c r="J34" s="7"/>
      <c r="K34" s="7"/>
      <c r="L34" s="7"/>
    </row>
    <row r="35" spans="1:12" ht="60" x14ac:dyDescent="0.3">
      <c r="A35" s="2">
        <v>31</v>
      </c>
      <c r="B35" s="10">
        <v>33791300</v>
      </c>
      <c r="C35" s="3" t="s">
        <v>39</v>
      </c>
      <c r="D35" s="3" t="s">
        <v>223</v>
      </c>
      <c r="E35" s="3" t="s">
        <v>224</v>
      </c>
      <c r="F35" s="2" t="s">
        <v>181</v>
      </c>
      <c r="G35" s="2">
        <v>2</v>
      </c>
      <c r="H35" s="13">
        <v>3500</v>
      </c>
      <c r="I35" s="13">
        <f t="shared" si="0"/>
        <v>7000</v>
      </c>
      <c r="J35" s="7"/>
      <c r="K35" s="7"/>
      <c r="L35" s="7"/>
    </row>
    <row r="36" spans="1:12" ht="60" x14ac:dyDescent="0.3">
      <c r="A36" s="2">
        <v>32</v>
      </c>
      <c r="B36" s="10">
        <v>33141211</v>
      </c>
      <c r="C36" s="3" t="s">
        <v>40</v>
      </c>
      <c r="D36" s="3" t="s">
        <v>225</v>
      </c>
      <c r="E36" s="3" t="s">
        <v>408</v>
      </c>
      <c r="F36" s="2" t="s">
        <v>181</v>
      </c>
      <c r="G36" s="2">
        <v>2</v>
      </c>
      <c r="H36" s="13">
        <v>2700</v>
      </c>
      <c r="I36" s="13">
        <f t="shared" si="0"/>
        <v>5400</v>
      </c>
      <c r="J36" s="7"/>
      <c r="K36" s="7"/>
      <c r="L36" s="7"/>
    </row>
    <row r="37" spans="1:12" ht="225" x14ac:dyDescent="0.3">
      <c r="A37" s="2">
        <v>33</v>
      </c>
      <c r="B37" s="10" t="s">
        <v>1</v>
      </c>
      <c r="C37" s="3" t="s">
        <v>41</v>
      </c>
      <c r="D37" s="3" t="s">
        <v>226</v>
      </c>
      <c r="E37" s="3" t="s">
        <v>227</v>
      </c>
      <c r="F37" s="2" t="s">
        <v>181</v>
      </c>
      <c r="G37" s="2">
        <v>13</v>
      </c>
      <c r="H37" s="13">
        <v>39100</v>
      </c>
      <c r="I37" s="13">
        <f t="shared" si="0"/>
        <v>508300</v>
      </c>
      <c r="J37" s="7"/>
      <c r="K37" s="7"/>
      <c r="L37" s="7"/>
    </row>
    <row r="38" spans="1:12" ht="195" x14ac:dyDescent="0.3">
      <c r="A38" s="2">
        <v>34</v>
      </c>
      <c r="B38" s="10" t="s">
        <v>1</v>
      </c>
      <c r="C38" s="3" t="s">
        <v>42</v>
      </c>
      <c r="D38" s="3" t="s">
        <v>228</v>
      </c>
      <c r="E38" s="3" t="s">
        <v>229</v>
      </c>
      <c r="F38" s="2" t="s">
        <v>181</v>
      </c>
      <c r="G38" s="2">
        <v>2</v>
      </c>
      <c r="H38" s="13">
        <v>24200</v>
      </c>
      <c r="I38" s="13">
        <f t="shared" si="0"/>
        <v>48400</v>
      </c>
      <c r="J38" s="7"/>
      <c r="K38" s="7"/>
      <c r="L38" s="7"/>
    </row>
    <row r="39" spans="1:12" ht="195" x14ac:dyDescent="0.3">
      <c r="A39" s="2">
        <v>35</v>
      </c>
      <c r="B39" s="10" t="s">
        <v>1</v>
      </c>
      <c r="C39" s="3" t="s">
        <v>43</v>
      </c>
      <c r="D39" s="3" t="s">
        <v>230</v>
      </c>
      <c r="E39" s="3" t="s">
        <v>231</v>
      </c>
      <c r="F39" s="2" t="s">
        <v>181</v>
      </c>
      <c r="G39" s="2">
        <v>2</v>
      </c>
      <c r="H39" s="13">
        <v>26900</v>
      </c>
      <c r="I39" s="13">
        <f t="shared" si="0"/>
        <v>53800</v>
      </c>
      <c r="J39" s="7"/>
      <c r="K39" s="7"/>
      <c r="L39" s="7"/>
    </row>
    <row r="40" spans="1:12" ht="195" x14ac:dyDescent="0.3">
      <c r="A40" s="2">
        <v>36</v>
      </c>
      <c r="B40" s="10" t="s">
        <v>1</v>
      </c>
      <c r="C40" s="3" t="s">
        <v>44</v>
      </c>
      <c r="D40" s="3" t="s">
        <v>232</v>
      </c>
      <c r="E40" s="3" t="s">
        <v>233</v>
      </c>
      <c r="F40" s="2" t="s">
        <v>181</v>
      </c>
      <c r="G40" s="2">
        <v>1</v>
      </c>
      <c r="H40" s="13">
        <v>26900</v>
      </c>
      <c r="I40" s="13">
        <f t="shared" si="0"/>
        <v>26900</v>
      </c>
      <c r="J40" s="7"/>
      <c r="K40" s="7"/>
      <c r="L40" s="7"/>
    </row>
    <row r="41" spans="1:12" ht="210" x14ac:dyDescent="0.3">
      <c r="A41" s="2">
        <v>37</v>
      </c>
      <c r="B41" s="10" t="s">
        <v>1</v>
      </c>
      <c r="C41" s="3" t="s">
        <v>45</v>
      </c>
      <c r="D41" s="3" t="s">
        <v>234</v>
      </c>
      <c r="E41" s="3" t="s">
        <v>235</v>
      </c>
      <c r="F41" s="2" t="s">
        <v>181</v>
      </c>
      <c r="G41" s="2">
        <v>10</v>
      </c>
      <c r="H41" s="13">
        <v>193200</v>
      </c>
      <c r="I41" s="13">
        <f t="shared" si="0"/>
        <v>1932000</v>
      </c>
      <c r="J41" s="7"/>
      <c r="K41" s="7"/>
      <c r="L41" s="7"/>
    </row>
    <row r="42" spans="1:12" ht="210" x14ac:dyDescent="0.3">
      <c r="A42" s="2">
        <v>38</v>
      </c>
      <c r="B42" s="10" t="s">
        <v>1</v>
      </c>
      <c r="C42" s="3" t="s">
        <v>46</v>
      </c>
      <c r="D42" s="3" t="s">
        <v>236</v>
      </c>
      <c r="E42" s="3" t="s">
        <v>237</v>
      </c>
      <c r="F42" s="2" t="s">
        <v>181</v>
      </c>
      <c r="G42" s="2">
        <v>2</v>
      </c>
      <c r="H42" s="13">
        <v>32900</v>
      </c>
      <c r="I42" s="13">
        <f t="shared" si="0"/>
        <v>65800</v>
      </c>
      <c r="J42" s="7"/>
      <c r="K42" s="7"/>
      <c r="L42" s="7"/>
    </row>
    <row r="43" spans="1:12" ht="195" x14ac:dyDescent="0.3">
      <c r="A43" s="2">
        <v>39</v>
      </c>
      <c r="B43" s="10" t="s">
        <v>1</v>
      </c>
      <c r="C43" s="3" t="s">
        <v>47</v>
      </c>
      <c r="D43" s="3" t="s">
        <v>238</v>
      </c>
      <c r="E43" s="3" t="s">
        <v>239</v>
      </c>
      <c r="F43" s="2" t="s">
        <v>181</v>
      </c>
      <c r="G43" s="2">
        <v>28</v>
      </c>
      <c r="H43" s="13">
        <v>4500</v>
      </c>
      <c r="I43" s="13">
        <f t="shared" si="0"/>
        <v>126000</v>
      </c>
      <c r="J43" s="7"/>
      <c r="K43" s="7"/>
      <c r="L43" s="7"/>
    </row>
    <row r="44" spans="1:12" ht="210" x14ac:dyDescent="0.3">
      <c r="A44" s="2">
        <v>40</v>
      </c>
      <c r="B44" s="10" t="s">
        <v>1</v>
      </c>
      <c r="C44" s="3" t="s">
        <v>48</v>
      </c>
      <c r="D44" s="3" t="s">
        <v>240</v>
      </c>
      <c r="E44" s="3" t="s">
        <v>241</v>
      </c>
      <c r="F44" s="2" t="s">
        <v>181</v>
      </c>
      <c r="G44" s="2">
        <v>4</v>
      </c>
      <c r="H44" s="13">
        <v>38300</v>
      </c>
      <c r="I44" s="13">
        <f t="shared" si="0"/>
        <v>153200</v>
      </c>
      <c r="J44" s="7"/>
      <c r="K44" s="7"/>
      <c r="L44" s="7"/>
    </row>
    <row r="45" spans="1:12" ht="195" x14ac:dyDescent="0.3">
      <c r="A45" s="2">
        <v>41</v>
      </c>
      <c r="B45" s="10" t="s">
        <v>1</v>
      </c>
      <c r="C45" s="3" t="s">
        <v>49</v>
      </c>
      <c r="D45" s="3" t="s">
        <v>242</v>
      </c>
      <c r="E45" s="3" t="s">
        <v>243</v>
      </c>
      <c r="F45" s="2" t="s">
        <v>181</v>
      </c>
      <c r="G45" s="2">
        <v>2</v>
      </c>
      <c r="H45" s="13">
        <v>21500</v>
      </c>
      <c r="I45" s="13">
        <f t="shared" si="0"/>
        <v>43000</v>
      </c>
      <c r="J45" s="7"/>
      <c r="K45" s="7"/>
      <c r="L45" s="7"/>
    </row>
    <row r="46" spans="1:12" ht="225" x14ac:dyDescent="0.3">
      <c r="A46" s="2">
        <v>42</v>
      </c>
      <c r="B46" s="10" t="s">
        <v>1</v>
      </c>
      <c r="C46" s="3" t="s">
        <v>50</v>
      </c>
      <c r="D46" s="3" t="s">
        <v>244</v>
      </c>
      <c r="E46" s="3" t="s">
        <v>245</v>
      </c>
      <c r="F46" s="2" t="s">
        <v>181</v>
      </c>
      <c r="G46" s="2">
        <v>12</v>
      </c>
      <c r="H46" s="13">
        <v>62300</v>
      </c>
      <c r="I46" s="13">
        <f t="shared" si="0"/>
        <v>747600</v>
      </c>
      <c r="J46" s="7"/>
      <c r="K46" s="7"/>
      <c r="L46" s="7"/>
    </row>
    <row r="47" spans="1:12" ht="195" x14ac:dyDescent="0.3">
      <c r="A47" s="2">
        <v>43</v>
      </c>
      <c r="B47" s="10" t="s">
        <v>1</v>
      </c>
      <c r="C47" s="3" t="s">
        <v>51</v>
      </c>
      <c r="D47" s="3" t="s">
        <v>246</v>
      </c>
      <c r="E47" s="3" t="s">
        <v>247</v>
      </c>
      <c r="F47" s="2" t="s">
        <v>181</v>
      </c>
      <c r="G47" s="2">
        <v>2</v>
      </c>
      <c r="H47" s="13">
        <v>26900</v>
      </c>
      <c r="I47" s="13">
        <f t="shared" si="0"/>
        <v>53800</v>
      </c>
      <c r="J47" s="7"/>
      <c r="K47" s="7"/>
      <c r="L47" s="7"/>
    </row>
    <row r="48" spans="1:12" ht="210" x14ac:dyDescent="0.3">
      <c r="A48" s="2">
        <v>44</v>
      </c>
      <c r="B48" s="10" t="s">
        <v>1</v>
      </c>
      <c r="C48" s="3" t="s">
        <v>52</v>
      </c>
      <c r="D48" s="3" t="s">
        <v>248</v>
      </c>
      <c r="E48" s="3" t="s">
        <v>249</v>
      </c>
      <c r="F48" s="2" t="s">
        <v>181</v>
      </c>
      <c r="G48" s="2">
        <v>5</v>
      </c>
      <c r="H48" s="13">
        <v>35700</v>
      </c>
      <c r="I48" s="13">
        <f t="shared" si="0"/>
        <v>178500</v>
      </c>
      <c r="J48" s="7"/>
      <c r="K48" s="7"/>
      <c r="L48" s="7"/>
    </row>
    <row r="49" spans="1:12" ht="195" x14ac:dyDescent="0.3">
      <c r="A49" s="2">
        <v>45</v>
      </c>
      <c r="B49" s="10" t="s">
        <v>1</v>
      </c>
      <c r="C49" s="3" t="s">
        <v>53</v>
      </c>
      <c r="D49" s="3" t="s">
        <v>250</v>
      </c>
      <c r="E49" s="3" t="s">
        <v>251</v>
      </c>
      <c r="F49" s="2" t="s">
        <v>181</v>
      </c>
      <c r="G49" s="2">
        <v>2</v>
      </c>
      <c r="H49" s="13">
        <v>26900</v>
      </c>
      <c r="I49" s="13">
        <f t="shared" si="0"/>
        <v>53800</v>
      </c>
      <c r="J49" s="7"/>
      <c r="K49" s="7"/>
      <c r="L49" s="7"/>
    </row>
    <row r="50" spans="1:12" ht="195" x14ac:dyDescent="0.3">
      <c r="A50" s="2">
        <v>46</v>
      </c>
      <c r="B50" s="10" t="s">
        <v>1</v>
      </c>
      <c r="C50" s="3" t="s">
        <v>54</v>
      </c>
      <c r="D50" s="3" t="s">
        <v>252</v>
      </c>
      <c r="E50" s="3" t="s">
        <v>253</v>
      </c>
      <c r="F50" s="2" t="s">
        <v>181</v>
      </c>
      <c r="G50" s="2">
        <v>8</v>
      </c>
      <c r="H50" s="13">
        <v>50700</v>
      </c>
      <c r="I50" s="13">
        <f t="shared" si="0"/>
        <v>405600</v>
      </c>
      <c r="J50" s="7"/>
      <c r="K50" s="7"/>
      <c r="L50" s="7"/>
    </row>
    <row r="51" spans="1:12" ht="195" x14ac:dyDescent="0.3">
      <c r="A51" s="2">
        <v>47</v>
      </c>
      <c r="B51" s="10" t="s">
        <v>1</v>
      </c>
      <c r="C51" s="3" t="s">
        <v>55</v>
      </c>
      <c r="D51" s="3" t="s">
        <v>254</v>
      </c>
      <c r="E51" s="3" t="s">
        <v>255</v>
      </c>
      <c r="F51" s="2" t="s">
        <v>181</v>
      </c>
      <c r="G51" s="2">
        <v>2</v>
      </c>
      <c r="H51" s="13">
        <v>26900</v>
      </c>
      <c r="I51" s="13">
        <f t="shared" si="0"/>
        <v>53800</v>
      </c>
      <c r="J51" s="7"/>
      <c r="K51" s="7"/>
      <c r="L51" s="7"/>
    </row>
    <row r="52" spans="1:12" ht="195" x14ac:dyDescent="0.3">
      <c r="A52" s="2">
        <v>48</v>
      </c>
      <c r="B52" s="10" t="s">
        <v>1</v>
      </c>
      <c r="C52" s="3" t="s">
        <v>57</v>
      </c>
      <c r="D52" s="3" t="s">
        <v>256</v>
      </c>
      <c r="E52" s="3" t="s">
        <v>257</v>
      </c>
      <c r="F52" s="2" t="s">
        <v>181</v>
      </c>
      <c r="G52" s="2">
        <v>1</v>
      </c>
      <c r="H52" s="13">
        <v>93900</v>
      </c>
      <c r="I52" s="13">
        <f t="shared" si="0"/>
        <v>93900</v>
      </c>
      <c r="J52" s="7"/>
      <c r="K52" s="7"/>
      <c r="L52" s="7"/>
    </row>
    <row r="53" spans="1:12" ht="195" x14ac:dyDescent="0.3">
      <c r="A53" s="2">
        <v>49</v>
      </c>
      <c r="B53" s="10" t="s">
        <v>1</v>
      </c>
      <c r="C53" s="3" t="s">
        <v>58</v>
      </c>
      <c r="D53" s="3" t="s">
        <v>258</v>
      </c>
      <c r="E53" s="3" t="s">
        <v>259</v>
      </c>
      <c r="F53" s="2" t="s">
        <v>181</v>
      </c>
      <c r="G53" s="2">
        <v>1</v>
      </c>
      <c r="H53" s="13">
        <v>26900</v>
      </c>
      <c r="I53" s="13">
        <f t="shared" si="0"/>
        <v>26900</v>
      </c>
      <c r="J53" s="7"/>
      <c r="K53" s="7"/>
      <c r="L53" s="7"/>
    </row>
    <row r="54" spans="1:12" ht="195" x14ac:dyDescent="0.3">
      <c r="A54" s="2">
        <v>50</v>
      </c>
      <c r="B54" s="10" t="s">
        <v>1</v>
      </c>
      <c r="C54" s="3" t="s">
        <v>59</v>
      </c>
      <c r="D54" s="3" t="s">
        <v>260</v>
      </c>
      <c r="E54" s="3" t="s">
        <v>261</v>
      </c>
      <c r="F54" s="2" t="s">
        <v>181</v>
      </c>
      <c r="G54" s="2">
        <v>68</v>
      </c>
      <c r="H54" s="13">
        <v>21900</v>
      </c>
      <c r="I54" s="13">
        <f t="shared" si="0"/>
        <v>1489200</v>
      </c>
      <c r="J54" s="7"/>
      <c r="K54" s="7"/>
      <c r="L54" s="7"/>
    </row>
    <row r="55" spans="1:12" ht="195" x14ac:dyDescent="0.3">
      <c r="A55" s="2">
        <v>51</v>
      </c>
      <c r="B55" s="10" t="s">
        <v>1</v>
      </c>
      <c r="C55" s="3" t="s">
        <v>60</v>
      </c>
      <c r="D55" s="3" t="s">
        <v>262</v>
      </c>
      <c r="E55" s="3" t="s">
        <v>263</v>
      </c>
      <c r="F55" s="2" t="s">
        <v>181</v>
      </c>
      <c r="G55" s="2">
        <v>1</v>
      </c>
      <c r="H55" s="13">
        <v>61000</v>
      </c>
      <c r="I55" s="13">
        <f t="shared" si="0"/>
        <v>61000</v>
      </c>
      <c r="J55" s="7"/>
      <c r="K55" s="7"/>
      <c r="L55" s="7"/>
    </row>
    <row r="56" spans="1:12" ht="210" x14ac:dyDescent="0.3">
      <c r="A56" s="2">
        <v>52</v>
      </c>
      <c r="B56" s="10" t="s">
        <v>1</v>
      </c>
      <c r="C56" s="3" t="s">
        <v>62</v>
      </c>
      <c r="D56" s="3" t="s">
        <v>264</v>
      </c>
      <c r="E56" s="3" t="s">
        <v>265</v>
      </c>
      <c r="F56" s="2" t="s">
        <v>181</v>
      </c>
      <c r="G56" s="2">
        <v>1</v>
      </c>
      <c r="H56" s="13">
        <v>84400</v>
      </c>
      <c r="I56" s="13">
        <f t="shared" si="0"/>
        <v>84400</v>
      </c>
      <c r="J56" s="7"/>
      <c r="K56" s="7"/>
      <c r="L56" s="7"/>
    </row>
    <row r="57" spans="1:12" ht="195" x14ac:dyDescent="0.3">
      <c r="A57" s="2">
        <v>53</v>
      </c>
      <c r="B57" s="10" t="s">
        <v>1</v>
      </c>
      <c r="C57" s="3" t="s">
        <v>63</v>
      </c>
      <c r="D57" s="3" t="s">
        <v>344</v>
      </c>
      <c r="E57" s="3" t="s">
        <v>266</v>
      </c>
      <c r="F57" s="2" t="s">
        <v>181</v>
      </c>
      <c r="G57" s="2">
        <v>2</v>
      </c>
      <c r="H57" s="13">
        <v>70400</v>
      </c>
      <c r="I57" s="13">
        <f t="shared" si="0"/>
        <v>140800</v>
      </c>
      <c r="J57" s="7"/>
      <c r="K57" s="7"/>
      <c r="L57" s="7"/>
    </row>
    <row r="58" spans="1:12" ht="195" x14ac:dyDescent="0.3">
      <c r="A58" s="2">
        <v>54</v>
      </c>
      <c r="B58" s="10" t="s">
        <v>1</v>
      </c>
      <c r="C58" s="3" t="s">
        <v>64</v>
      </c>
      <c r="D58" s="3" t="s">
        <v>267</v>
      </c>
      <c r="E58" s="3" t="s">
        <v>268</v>
      </c>
      <c r="F58" s="2" t="s">
        <v>181</v>
      </c>
      <c r="G58" s="2">
        <v>1</v>
      </c>
      <c r="H58" s="13">
        <v>254080</v>
      </c>
      <c r="I58" s="13">
        <f t="shared" si="0"/>
        <v>254080</v>
      </c>
      <c r="J58" s="7"/>
      <c r="K58" s="7"/>
      <c r="L58" s="7"/>
    </row>
    <row r="59" spans="1:12" ht="195" x14ac:dyDescent="0.3">
      <c r="A59" s="2">
        <v>55</v>
      </c>
      <c r="B59" s="10" t="s">
        <v>1</v>
      </c>
      <c r="C59" s="3" t="s">
        <v>65</v>
      </c>
      <c r="D59" s="3" t="s">
        <v>269</v>
      </c>
      <c r="E59" s="3" t="s">
        <v>270</v>
      </c>
      <c r="F59" s="2" t="s">
        <v>181</v>
      </c>
      <c r="G59" s="2">
        <v>1</v>
      </c>
      <c r="H59" s="13">
        <v>116590</v>
      </c>
      <c r="I59" s="13">
        <f t="shared" si="0"/>
        <v>116590</v>
      </c>
      <c r="J59" s="7"/>
      <c r="K59" s="7"/>
      <c r="L59" s="7"/>
    </row>
    <row r="60" spans="1:12" ht="195" x14ac:dyDescent="0.3">
      <c r="A60" s="2">
        <v>56</v>
      </c>
      <c r="B60" s="10" t="s">
        <v>1</v>
      </c>
      <c r="C60" s="3" t="s">
        <v>66</v>
      </c>
      <c r="D60" s="3" t="s">
        <v>271</v>
      </c>
      <c r="E60" s="3" t="s">
        <v>272</v>
      </c>
      <c r="F60" s="2" t="s">
        <v>181</v>
      </c>
      <c r="G60" s="2">
        <v>1</v>
      </c>
      <c r="H60" s="13">
        <v>133690</v>
      </c>
      <c r="I60" s="13">
        <f t="shared" si="0"/>
        <v>133690</v>
      </c>
      <c r="J60" s="7"/>
      <c r="K60" s="7"/>
      <c r="L60" s="7"/>
    </row>
    <row r="61" spans="1:12" ht="195" x14ac:dyDescent="0.3">
      <c r="A61" s="2">
        <v>57</v>
      </c>
      <c r="B61" s="10" t="s">
        <v>1</v>
      </c>
      <c r="C61" s="3" t="s">
        <v>67</v>
      </c>
      <c r="D61" s="3" t="s">
        <v>273</v>
      </c>
      <c r="E61" s="3" t="s">
        <v>274</v>
      </c>
      <c r="F61" s="2" t="s">
        <v>181</v>
      </c>
      <c r="G61" s="2">
        <v>1</v>
      </c>
      <c r="H61" s="13">
        <v>119970</v>
      </c>
      <c r="I61" s="13">
        <f t="shared" si="0"/>
        <v>119970</v>
      </c>
      <c r="J61" s="7"/>
      <c r="K61" s="7"/>
      <c r="L61" s="7"/>
    </row>
    <row r="62" spans="1:12" ht="60" x14ac:dyDescent="0.3">
      <c r="A62" s="2">
        <v>58</v>
      </c>
      <c r="B62" s="10">
        <v>33691162</v>
      </c>
      <c r="C62" s="3" t="s">
        <v>68</v>
      </c>
      <c r="D62" s="3" t="s">
        <v>275</v>
      </c>
      <c r="E62" s="3" t="s">
        <v>276</v>
      </c>
      <c r="F62" s="2" t="s">
        <v>181</v>
      </c>
      <c r="G62" s="2">
        <v>240</v>
      </c>
      <c r="H62" s="13">
        <v>2250</v>
      </c>
      <c r="I62" s="13">
        <f t="shared" si="0"/>
        <v>540000</v>
      </c>
      <c r="J62" s="7"/>
      <c r="K62" s="7"/>
      <c r="L62" s="7"/>
    </row>
    <row r="63" spans="1:12" ht="60" x14ac:dyDescent="0.3">
      <c r="A63" s="2">
        <v>59</v>
      </c>
      <c r="B63" s="10">
        <v>33691162</v>
      </c>
      <c r="C63" s="3" t="s">
        <v>69</v>
      </c>
      <c r="D63" s="3" t="s">
        <v>277</v>
      </c>
      <c r="E63" s="3" t="s">
        <v>278</v>
      </c>
      <c r="F63" s="2" t="s">
        <v>181</v>
      </c>
      <c r="G63" s="2">
        <v>360</v>
      </c>
      <c r="H63" s="13">
        <v>3500</v>
      </c>
      <c r="I63" s="13">
        <f t="shared" si="0"/>
        <v>1260000</v>
      </c>
      <c r="J63" s="7"/>
      <c r="K63" s="7"/>
      <c r="L63" s="7"/>
    </row>
    <row r="64" spans="1:12" ht="135" x14ac:dyDescent="0.3">
      <c r="A64" s="2">
        <v>60</v>
      </c>
      <c r="B64" s="10" t="s">
        <v>1</v>
      </c>
      <c r="C64" s="3" t="s">
        <v>70</v>
      </c>
      <c r="D64" s="3" t="s">
        <v>279</v>
      </c>
      <c r="E64" s="3" t="s">
        <v>280</v>
      </c>
      <c r="F64" s="2" t="s">
        <v>281</v>
      </c>
      <c r="G64" s="2">
        <v>3</v>
      </c>
      <c r="H64" s="13">
        <v>10000</v>
      </c>
      <c r="I64" s="13">
        <f t="shared" si="0"/>
        <v>30000</v>
      </c>
      <c r="J64" s="7"/>
      <c r="K64" s="7"/>
      <c r="L64" s="7"/>
    </row>
    <row r="65" spans="1:12" ht="45" x14ac:dyDescent="0.3">
      <c r="A65" s="2">
        <v>61</v>
      </c>
      <c r="B65" s="10">
        <v>33791300</v>
      </c>
      <c r="C65" s="3" t="s">
        <v>71</v>
      </c>
      <c r="D65" s="3" t="s">
        <v>282</v>
      </c>
      <c r="E65" s="3" t="s">
        <v>283</v>
      </c>
      <c r="F65" s="2" t="s">
        <v>181</v>
      </c>
      <c r="G65" s="2">
        <v>1000</v>
      </c>
      <c r="H65" s="13">
        <v>50</v>
      </c>
      <c r="I65" s="13">
        <f t="shared" si="0"/>
        <v>50000</v>
      </c>
      <c r="J65" s="7"/>
      <c r="K65" s="7"/>
      <c r="L65" s="7"/>
    </row>
    <row r="66" spans="1:12" ht="165" x14ac:dyDescent="0.3">
      <c r="A66" s="2">
        <v>62</v>
      </c>
      <c r="B66" s="10" t="s">
        <v>1</v>
      </c>
      <c r="C66" s="16" t="s">
        <v>72</v>
      </c>
      <c r="D66" s="16" t="s">
        <v>345</v>
      </c>
      <c r="E66" s="4" t="s">
        <v>284</v>
      </c>
      <c r="F66" s="2" t="s">
        <v>181</v>
      </c>
      <c r="G66" s="2">
        <v>1</v>
      </c>
      <c r="H66" s="13">
        <v>30600</v>
      </c>
      <c r="I66" s="13">
        <f t="shared" si="0"/>
        <v>30600</v>
      </c>
      <c r="J66" s="7"/>
      <c r="K66" s="7"/>
      <c r="L66" s="7"/>
    </row>
    <row r="67" spans="1:12" ht="240" x14ac:dyDescent="0.3">
      <c r="A67" s="2">
        <v>63</v>
      </c>
      <c r="B67" s="10" t="s">
        <v>1</v>
      </c>
      <c r="C67" s="3" t="s">
        <v>73</v>
      </c>
      <c r="D67" s="3" t="s">
        <v>285</v>
      </c>
      <c r="E67" s="3" t="s">
        <v>286</v>
      </c>
      <c r="F67" s="2" t="s">
        <v>181</v>
      </c>
      <c r="G67" s="2">
        <v>30</v>
      </c>
      <c r="H67" s="13">
        <v>118100</v>
      </c>
      <c r="I67" s="13">
        <f t="shared" si="0"/>
        <v>3543000</v>
      </c>
      <c r="J67" s="7"/>
      <c r="K67" s="7"/>
      <c r="L67" s="7"/>
    </row>
    <row r="68" spans="1:12" s="14" customFormat="1" ht="75" x14ac:dyDescent="0.3">
      <c r="A68" s="2">
        <v>64</v>
      </c>
      <c r="B68" s="15">
        <v>33141211</v>
      </c>
      <c r="C68" s="11" t="s">
        <v>74</v>
      </c>
      <c r="D68" s="11" t="s">
        <v>287</v>
      </c>
      <c r="E68" s="3" t="s">
        <v>288</v>
      </c>
      <c r="F68" s="9" t="s">
        <v>181</v>
      </c>
      <c r="G68" s="9">
        <v>1</v>
      </c>
      <c r="H68" s="13">
        <v>128000</v>
      </c>
      <c r="I68" s="13">
        <f t="shared" si="0"/>
        <v>128000</v>
      </c>
    </row>
    <row r="69" spans="1:12" ht="75" x14ac:dyDescent="0.3">
      <c r="A69" s="2">
        <v>65</v>
      </c>
      <c r="B69" s="10" t="s">
        <v>1</v>
      </c>
      <c r="C69" s="3" t="s">
        <v>75</v>
      </c>
      <c r="D69" s="3" t="s">
        <v>289</v>
      </c>
      <c r="E69" s="3" t="s">
        <v>290</v>
      </c>
      <c r="F69" s="2" t="s">
        <v>181</v>
      </c>
      <c r="G69" s="2">
        <v>2</v>
      </c>
      <c r="H69" s="13">
        <v>173000</v>
      </c>
      <c r="I69" s="13">
        <f t="shared" si="0"/>
        <v>346000</v>
      </c>
      <c r="J69" s="7"/>
      <c r="K69" s="7"/>
      <c r="L69" s="7"/>
    </row>
    <row r="70" spans="1:12" ht="60" x14ac:dyDescent="0.3">
      <c r="A70" s="2">
        <v>66</v>
      </c>
      <c r="B70" s="10" t="s">
        <v>1</v>
      </c>
      <c r="C70" s="3" t="s">
        <v>76</v>
      </c>
      <c r="D70" s="3" t="s">
        <v>291</v>
      </c>
      <c r="E70" s="3" t="s">
        <v>292</v>
      </c>
      <c r="F70" s="2" t="s">
        <v>181</v>
      </c>
      <c r="G70" s="2">
        <v>1</v>
      </c>
      <c r="H70" s="13">
        <v>45000</v>
      </c>
      <c r="I70" s="13">
        <f t="shared" ref="I70:I112" si="1">G70*H70</f>
        <v>45000</v>
      </c>
      <c r="J70" s="7"/>
      <c r="K70" s="7"/>
      <c r="L70" s="7"/>
    </row>
    <row r="71" spans="1:12" ht="60" x14ac:dyDescent="0.3">
      <c r="A71" s="2">
        <v>67</v>
      </c>
      <c r="B71" s="2">
        <v>33691162</v>
      </c>
      <c r="C71" s="3" t="s">
        <v>77</v>
      </c>
      <c r="D71" s="3" t="s">
        <v>293</v>
      </c>
      <c r="E71" s="3" t="s">
        <v>294</v>
      </c>
      <c r="F71" s="2" t="s">
        <v>181</v>
      </c>
      <c r="G71" s="2">
        <v>1</v>
      </c>
      <c r="H71" s="13">
        <v>45000</v>
      </c>
      <c r="I71" s="13">
        <f t="shared" si="1"/>
        <v>45000</v>
      </c>
      <c r="J71" s="7"/>
      <c r="K71" s="7"/>
      <c r="L71" s="7"/>
    </row>
    <row r="72" spans="1:12" s="25" customFormat="1" ht="330" x14ac:dyDescent="0.25">
      <c r="A72" s="2">
        <v>68</v>
      </c>
      <c r="B72" s="28">
        <v>33621641</v>
      </c>
      <c r="C72" s="33"/>
      <c r="D72" s="3" t="s">
        <v>295</v>
      </c>
      <c r="E72" s="29" t="s">
        <v>296</v>
      </c>
      <c r="F72" s="2" t="s">
        <v>181</v>
      </c>
      <c r="G72" s="28">
        <v>1000</v>
      </c>
      <c r="H72" s="30">
        <v>3850</v>
      </c>
      <c r="I72" s="13">
        <f t="shared" si="1"/>
        <v>3850000</v>
      </c>
    </row>
    <row r="73" spans="1:12" ht="180" x14ac:dyDescent="0.3">
      <c r="A73" s="2">
        <v>69</v>
      </c>
      <c r="B73" s="15">
        <v>33111490</v>
      </c>
      <c r="C73" s="3"/>
      <c r="D73" s="3" t="s">
        <v>297</v>
      </c>
      <c r="E73" s="4" t="s">
        <v>298</v>
      </c>
      <c r="F73" s="2" t="s">
        <v>181</v>
      </c>
      <c r="G73" s="2">
        <v>7</v>
      </c>
      <c r="H73" s="13">
        <v>20000</v>
      </c>
      <c r="I73" s="13">
        <f t="shared" si="1"/>
        <v>140000</v>
      </c>
      <c r="J73" s="7"/>
      <c r="K73" s="7"/>
      <c r="L73" s="7"/>
    </row>
    <row r="74" spans="1:12" s="14" customFormat="1" ht="60" x14ac:dyDescent="0.3">
      <c r="A74" s="2">
        <v>70</v>
      </c>
      <c r="B74" s="15">
        <v>33111490</v>
      </c>
      <c r="C74" s="11" t="s">
        <v>78</v>
      </c>
      <c r="D74" s="11" t="s">
        <v>299</v>
      </c>
      <c r="E74" s="11" t="s">
        <v>300</v>
      </c>
      <c r="F74" s="9" t="s">
        <v>181</v>
      </c>
      <c r="G74" s="9">
        <v>4</v>
      </c>
      <c r="H74" s="13">
        <v>7000</v>
      </c>
      <c r="I74" s="13">
        <f t="shared" si="1"/>
        <v>28000</v>
      </c>
    </row>
    <row r="75" spans="1:12" s="14" customFormat="1" ht="180" x14ac:dyDescent="0.3">
      <c r="A75" s="2">
        <v>71</v>
      </c>
      <c r="B75" s="15">
        <v>33111490</v>
      </c>
      <c r="C75" s="11"/>
      <c r="D75" s="11" t="s">
        <v>301</v>
      </c>
      <c r="E75" s="11" t="s">
        <v>346</v>
      </c>
      <c r="F75" s="9" t="s">
        <v>181</v>
      </c>
      <c r="G75" s="9">
        <v>150</v>
      </c>
      <c r="H75" s="13">
        <v>24000</v>
      </c>
      <c r="I75" s="13">
        <f t="shared" si="1"/>
        <v>3600000</v>
      </c>
    </row>
    <row r="76" spans="1:12" s="14" customFormat="1" ht="135" x14ac:dyDescent="0.3">
      <c r="A76" s="2">
        <v>72</v>
      </c>
      <c r="B76" s="15">
        <v>33111490</v>
      </c>
      <c r="C76" s="11"/>
      <c r="D76" s="11" t="s">
        <v>347</v>
      </c>
      <c r="E76" s="11" t="s">
        <v>348</v>
      </c>
      <c r="F76" s="9" t="s">
        <v>181</v>
      </c>
      <c r="G76" s="9">
        <v>100</v>
      </c>
      <c r="H76" s="13">
        <v>23000</v>
      </c>
      <c r="I76" s="13">
        <f t="shared" si="1"/>
        <v>2300000</v>
      </c>
    </row>
    <row r="77" spans="1:12" s="14" customFormat="1" ht="135" x14ac:dyDescent="0.3">
      <c r="A77" s="2">
        <v>73</v>
      </c>
      <c r="B77" s="15">
        <v>33111490</v>
      </c>
      <c r="C77" s="11"/>
      <c r="D77" s="11" t="s">
        <v>349</v>
      </c>
      <c r="E77" s="11" t="s">
        <v>350</v>
      </c>
      <c r="F77" s="9" t="s">
        <v>181</v>
      </c>
      <c r="G77" s="9">
        <v>10</v>
      </c>
      <c r="H77" s="13">
        <v>170000</v>
      </c>
      <c r="I77" s="13">
        <f t="shared" si="1"/>
        <v>1700000</v>
      </c>
    </row>
    <row r="78" spans="1:12" s="14" customFormat="1" ht="120" x14ac:dyDescent="0.3">
      <c r="A78" s="2">
        <v>74</v>
      </c>
      <c r="B78" s="15">
        <v>33111490</v>
      </c>
      <c r="C78" s="11"/>
      <c r="D78" s="11" t="s">
        <v>351</v>
      </c>
      <c r="E78" s="11" t="s">
        <v>352</v>
      </c>
      <c r="F78" s="9" t="s">
        <v>181</v>
      </c>
      <c r="G78" s="9">
        <v>9</v>
      </c>
      <c r="H78" s="13">
        <v>99000</v>
      </c>
      <c r="I78" s="13">
        <f t="shared" si="1"/>
        <v>891000</v>
      </c>
    </row>
    <row r="79" spans="1:12" s="14" customFormat="1" ht="135" x14ac:dyDescent="0.3">
      <c r="A79" s="2">
        <v>75</v>
      </c>
      <c r="B79" s="15">
        <v>33111490</v>
      </c>
      <c r="C79" s="11"/>
      <c r="D79" s="11" t="s">
        <v>353</v>
      </c>
      <c r="E79" s="11" t="s">
        <v>354</v>
      </c>
      <c r="F79" s="9" t="s">
        <v>181</v>
      </c>
      <c r="G79" s="9">
        <v>10</v>
      </c>
      <c r="H79" s="13">
        <v>220000</v>
      </c>
      <c r="I79" s="13">
        <f t="shared" si="1"/>
        <v>2200000</v>
      </c>
    </row>
    <row r="80" spans="1:12" s="14" customFormat="1" ht="105" x14ac:dyDescent="0.3">
      <c r="A80" s="2">
        <v>76</v>
      </c>
      <c r="B80" s="15">
        <v>33111490</v>
      </c>
      <c r="C80" s="11"/>
      <c r="D80" s="11" t="s">
        <v>356</v>
      </c>
      <c r="E80" s="11" t="s">
        <v>355</v>
      </c>
      <c r="F80" s="9" t="s">
        <v>181</v>
      </c>
      <c r="G80" s="9">
        <v>10</v>
      </c>
      <c r="H80" s="13">
        <v>80000</v>
      </c>
      <c r="I80" s="13">
        <f t="shared" si="1"/>
        <v>800000</v>
      </c>
    </row>
    <row r="81" spans="1:12" s="14" customFormat="1" ht="105" x14ac:dyDescent="0.3">
      <c r="A81" s="2">
        <v>77</v>
      </c>
      <c r="B81" s="15">
        <v>33111490</v>
      </c>
      <c r="C81" s="11"/>
      <c r="D81" s="11" t="s">
        <v>357</v>
      </c>
      <c r="E81" s="11" t="s">
        <v>358</v>
      </c>
      <c r="F81" s="9" t="s">
        <v>181</v>
      </c>
      <c r="G81" s="9">
        <v>100</v>
      </c>
      <c r="H81" s="13">
        <v>32000</v>
      </c>
      <c r="I81" s="13">
        <f t="shared" si="1"/>
        <v>3200000</v>
      </c>
    </row>
    <row r="82" spans="1:12" s="14" customFormat="1" ht="105" x14ac:dyDescent="0.3">
      <c r="A82" s="2">
        <v>78</v>
      </c>
      <c r="B82" s="15">
        <v>33111490</v>
      </c>
      <c r="C82" s="11"/>
      <c r="D82" s="11" t="s">
        <v>360</v>
      </c>
      <c r="E82" s="11" t="s">
        <v>359</v>
      </c>
      <c r="F82" s="9" t="s">
        <v>181</v>
      </c>
      <c r="G82" s="9">
        <v>3</v>
      </c>
      <c r="H82" s="13">
        <v>170000</v>
      </c>
      <c r="I82" s="13">
        <f t="shared" si="1"/>
        <v>510000</v>
      </c>
    </row>
    <row r="83" spans="1:12" s="14" customFormat="1" ht="105" x14ac:dyDescent="0.3">
      <c r="A83" s="2">
        <v>79</v>
      </c>
      <c r="B83" s="15">
        <v>33111490</v>
      </c>
      <c r="C83" s="11"/>
      <c r="D83" s="11" t="s">
        <v>362</v>
      </c>
      <c r="E83" s="11" t="s">
        <v>361</v>
      </c>
      <c r="F83" s="9" t="s">
        <v>181</v>
      </c>
      <c r="G83" s="9">
        <v>30</v>
      </c>
      <c r="H83" s="13">
        <v>54000</v>
      </c>
      <c r="I83" s="13">
        <f t="shared" si="1"/>
        <v>1620000</v>
      </c>
    </row>
    <row r="84" spans="1:12" s="25" customFormat="1" ht="60" x14ac:dyDescent="0.25">
      <c r="A84" s="2">
        <v>80</v>
      </c>
      <c r="B84" s="2">
        <v>33621640</v>
      </c>
      <c r="C84" s="4" t="s">
        <v>92</v>
      </c>
      <c r="D84" s="4" t="s">
        <v>302</v>
      </c>
      <c r="E84" s="3" t="s">
        <v>303</v>
      </c>
      <c r="F84" s="2" t="s">
        <v>181</v>
      </c>
      <c r="G84" s="2">
        <v>360</v>
      </c>
      <c r="H84" s="5">
        <v>50</v>
      </c>
      <c r="I84" s="13">
        <f t="shared" si="1"/>
        <v>18000</v>
      </c>
    </row>
    <row r="85" spans="1:12" s="25" customFormat="1" ht="60" x14ac:dyDescent="0.25">
      <c r="A85" s="2">
        <v>81</v>
      </c>
      <c r="B85" s="2">
        <v>33691176</v>
      </c>
      <c r="C85" s="34" t="s">
        <v>95</v>
      </c>
      <c r="D85" s="4" t="s">
        <v>304</v>
      </c>
      <c r="E85" s="4" t="s">
        <v>305</v>
      </c>
      <c r="F85" s="2" t="s">
        <v>181</v>
      </c>
      <c r="G85" s="2">
        <v>360</v>
      </c>
      <c r="H85" s="5">
        <v>200</v>
      </c>
      <c r="I85" s="13">
        <f t="shared" si="1"/>
        <v>72000</v>
      </c>
    </row>
    <row r="86" spans="1:12" s="25" customFormat="1" ht="75" x14ac:dyDescent="0.25">
      <c r="A86" s="2">
        <v>82</v>
      </c>
      <c r="B86" s="2">
        <v>33621640</v>
      </c>
      <c r="C86" s="4" t="s">
        <v>98</v>
      </c>
      <c r="D86" s="4" t="s">
        <v>306</v>
      </c>
      <c r="E86" s="35" t="s">
        <v>307</v>
      </c>
      <c r="F86" s="2" t="s">
        <v>181</v>
      </c>
      <c r="G86" s="2">
        <v>10</v>
      </c>
      <c r="H86" s="5">
        <v>900</v>
      </c>
      <c r="I86" s="13">
        <f t="shared" si="1"/>
        <v>9000</v>
      </c>
    </row>
    <row r="87" spans="1:12" ht="60" x14ac:dyDescent="0.3">
      <c r="A87" s="2">
        <v>83</v>
      </c>
      <c r="B87" s="2">
        <v>33691176</v>
      </c>
      <c r="C87" s="17"/>
      <c r="D87" s="3" t="s">
        <v>308</v>
      </c>
      <c r="E87" s="17" t="s">
        <v>309</v>
      </c>
      <c r="F87" s="2" t="s">
        <v>181</v>
      </c>
      <c r="G87" s="2">
        <v>12</v>
      </c>
      <c r="H87" s="5">
        <v>4500</v>
      </c>
      <c r="I87" s="13">
        <f t="shared" si="1"/>
        <v>54000</v>
      </c>
      <c r="J87" s="7"/>
      <c r="K87" s="7"/>
      <c r="L87" s="7"/>
    </row>
    <row r="88" spans="1:12" ht="75" x14ac:dyDescent="0.3">
      <c r="A88" s="2">
        <v>84</v>
      </c>
      <c r="B88" s="26">
        <v>33691176</v>
      </c>
      <c r="C88" s="11" t="s">
        <v>103</v>
      </c>
      <c r="D88" s="27" t="s">
        <v>310</v>
      </c>
      <c r="E88" s="36" t="s">
        <v>311</v>
      </c>
      <c r="F88" s="2" t="s">
        <v>181</v>
      </c>
      <c r="G88" s="2">
        <v>10</v>
      </c>
      <c r="H88" s="6">
        <v>4200</v>
      </c>
      <c r="I88" s="13">
        <f t="shared" si="1"/>
        <v>42000</v>
      </c>
      <c r="J88" s="7"/>
      <c r="K88" s="7"/>
      <c r="L88" s="7"/>
    </row>
    <row r="89" spans="1:12" ht="105" x14ac:dyDescent="0.3">
      <c r="A89" s="2">
        <v>85</v>
      </c>
      <c r="B89" s="26">
        <v>33611440</v>
      </c>
      <c r="C89" s="11" t="s">
        <v>105</v>
      </c>
      <c r="D89" s="4" t="s">
        <v>312</v>
      </c>
      <c r="E89" s="27" t="s">
        <v>313</v>
      </c>
      <c r="F89" s="2" t="s">
        <v>181</v>
      </c>
      <c r="G89" s="2">
        <v>50</v>
      </c>
      <c r="H89" s="6">
        <v>280</v>
      </c>
      <c r="I89" s="13">
        <f t="shared" si="1"/>
        <v>14000</v>
      </c>
      <c r="J89" s="7"/>
      <c r="K89" s="7"/>
      <c r="L89" s="7"/>
    </row>
    <row r="90" spans="1:12" ht="75" x14ac:dyDescent="0.3">
      <c r="A90" s="2">
        <v>86</v>
      </c>
      <c r="B90" s="26">
        <v>33691140</v>
      </c>
      <c r="C90" s="11"/>
      <c r="D90" s="4" t="s">
        <v>314</v>
      </c>
      <c r="E90" s="4" t="s">
        <v>315</v>
      </c>
      <c r="F90" s="2" t="s">
        <v>181</v>
      </c>
      <c r="G90" s="2">
        <v>100</v>
      </c>
      <c r="H90" s="6">
        <v>280</v>
      </c>
      <c r="I90" s="13">
        <f t="shared" si="1"/>
        <v>28000</v>
      </c>
      <c r="J90" s="7"/>
      <c r="K90" s="7"/>
      <c r="L90" s="7"/>
    </row>
    <row r="91" spans="1:12" ht="75" x14ac:dyDescent="0.3">
      <c r="A91" s="2">
        <v>87</v>
      </c>
      <c r="B91" s="26">
        <v>33691176</v>
      </c>
      <c r="C91" s="11"/>
      <c r="D91" s="4" t="s">
        <v>316</v>
      </c>
      <c r="E91" s="4" t="s">
        <v>317</v>
      </c>
      <c r="F91" s="2" t="s">
        <v>181</v>
      </c>
      <c r="G91" s="2">
        <v>480</v>
      </c>
      <c r="H91" s="6">
        <v>205</v>
      </c>
      <c r="I91" s="13">
        <f t="shared" si="1"/>
        <v>98400</v>
      </c>
      <c r="J91" s="7"/>
      <c r="K91" s="7"/>
      <c r="L91" s="7"/>
    </row>
    <row r="92" spans="1:12" ht="60" x14ac:dyDescent="0.3">
      <c r="A92" s="2">
        <v>88</v>
      </c>
      <c r="B92" s="26">
        <v>33691176</v>
      </c>
      <c r="C92" s="17" t="s">
        <v>140</v>
      </c>
      <c r="D92" s="4" t="s">
        <v>318</v>
      </c>
      <c r="E92" s="3" t="s">
        <v>319</v>
      </c>
      <c r="F92" s="2" t="s">
        <v>181</v>
      </c>
      <c r="G92" s="2">
        <v>20</v>
      </c>
      <c r="H92" s="6">
        <v>3500</v>
      </c>
      <c r="I92" s="13">
        <f t="shared" si="1"/>
        <v>70000</v>
      </c>
      <c r="J92" s="7"/>
      <c r="K92" s="7"/>
      <c r="L92" s="7"/>
    </row>
    <row r="93" spans="1:12" ht="75" x14ac:dyDescent="0.3">
      <c r="A93" s="2">
        <v>89</v>
      </c>
      <c r="B93" s="26">
        <v>33691176</v>
      </c>
      <c r="C93" s="4" t="s">
        <v>141</v>
      </c>
      <c r="D93" s="4" t="s">
        <v>320</v>
      </c>
      <c r="E93" s="4" t="s">
        <v>321</v>
      </c>
      <c r="F93" s="2" t="s">
        <v>181</v>
      </c>
      <c r="G93" s="2">
        <v>20</v>
      </c>
      <c r="H93" s="6">
        <v>400</v>
      </c>
      <c r="I93" s="13">
        <f t="shared" si="1"/>
        <v>8000</v>
      </c>
      <c r="J93" s="7"/>
      <c r="K93" s="7"/>
      <c r="L93" s="7"/>
    </row>
    <row r="94" spans="1:12" ht="60" x14ac:dyDescent="0.3">
      <c r="A94" s="2">
        <v>90</v>
      </c>
      <c r="B94" s="26">
        <v>33691176</v>
      </c>
      <c r="C94" s="4" t="s">
        <v>142</v>
      </c>
      <c r="D94" s="4" t="s">
        <v>322</v>
      </c>
      <c r="E94" s="4" t="s">
        <v>323</v>
      </c>
      <c r="F94" s="2" t="s">
        <v>181</v>
      </c>
      <c r="G94" s="2">
        <v>30</v>
      </c>
      <c r="H94" s="6">
        <v>350</v>
      </c>
      <c r="I94" s="13">
        <f t="shared" si="1"/>
        <v>10500</v>
      </c>
      <c r="J94" s="7"/>
      <c r="K94" s="7"/>
      <c r="L94" s="7"/>
    </row>
    <row r="95" spans="1:12" ht="60" x14ac:dyDescent="0.3">
      <c r="A95" s="2">
        <v>91</v>
      </c>
      <c r="B95" s="26">
        <v>33691176</v>
      </c>
      <c r="C95" s="4" t="s">
        <v>143</v>
      </c>
      <c r="D95" s="4" t="s">
        <v>324</v>
      </c>
      <c r="E95" s="4" t="s">
        <v>363</v>
      </c>
      <c r="F95" s="2" t="s">
        <v>181</v>
      </c>
      <c r="G95" s="2">
        <v>20</v>
      </c>
      <c r="H95" s="6">
        <v>2700</v>
      </c>
      <c r="I95" s="13">
        <f t="shared" si="1"/>
        <v>54000</v>
      </c>
      <c r="J95" s="7"/>
      <c r="K95" s="7"/>
      <c r="L95" s="7"/>
    </row>
    <row r="96" spans="1:12" ht="60" x14ac:dyDescent="0.3">
      <c r="A96" s="2">
        <v>92</v>
      </c>
      <c r="B96" s="26">
        <v>33691176</v>
      </c>
      <c r="C96" s="4" t="s">
        <v>144</v>
      </c>
      <c r="D96" s="4" t="s">
        <v>325</v>
      </c>
      <c r="E96" s="4" t="s">
        <v>364</v>
      </c>
      <c r="F96" s="2" t="s">
        <v>181</v>
      </c>
      <c r="G96" s="2">
        <v>10</v>
      </c>
      <c r="H96" s="6">
        <v>480</v>
      </c>
      <c r="I96" s="13">
        <f t="shared" si="1"/>
        <v>4800</v>
      </c>
      <c r="J96" s="7"/>
      <c r="K96" s="7"/>
      <c r="L96" s="7"/>
    </row>
    <row r="97" spans="1:12" ht="60" x14ac:dyDescent="0.3">
      <c r="A97" s="2">
        <v>93</v>
      </c>
      <c r="B97" s="26">
        <v>33691176</v>
      </c>
      <c r="C97" s="4" t="s">
        <v>145</v>
      </c>
      <c r="D97" s="4" t="s">
        <v>326</v>
      </c>
      <c r="E97" s="4" t="s">
        <v>365</v>
      </c>
      <c r="F97" s="2" t="s">
        <v>181</v>
      </c>
      <c r="G97" s="2">
        <v>20</v>
      </c>
      <c r="H97" s="6">
        <v>15000</v>
      </c>
      <c r="I97" s="13">
        <f t="shared" si="1"/>
        <v>300000</v>
      </c>
      <c r="J97" s="7"/>
      <c r="K97" s="7"/>
      <c r="L97" s="7"/>
    </row>
    <row r="98" spans="1:12" ht="105" x14ac:dyDescent="0.3">
      <c r="A98" s="2">
        <v>94</v>
      </c>
      <c r="B98" s="26">
        <v>33691176</v>
      </c>
      <c r="C98" s="4" t="s">
        <v>146</v>
      </c>
      <c r="D98" s="4" t="s">
        <v>327</v>
      </c>
      <c r="E98" s="4" t="s">
        <v>368</v>
      </c>
      <c r="F98" s="2" t="s">
        <v>181</v>
      </c>
      <c r="G98" s="2">
        <v>10</v>
      </c>
      <c r="H98" s="6">
        <v>9000</v>
      </c>
      <c r="I98" s="13">
        <f t="shared" si="1"/>
        <v>90000</v>
      </c>
      <c r="J98" s="7"/>
      <c r="K98" s="7"/>
      <c r="L98" s="7"/>
    </row>
    <row r="99" spans="1:12" ht="60" x14ac:dyDescent="0.3">
      <c r="A99" s="2">
        <v>95</v>
      </c>
      <c r="B99" s="26">
        <v>33691176</v>
      </c>
      <c r="C99" s="4" t="s">
        <v>147</v>
      </c>
      <c r="D99" s="4" t="s">
        <v>328</v>
      </c>
      <c r="E99" s="4" t="s">
        <v>369</v>
      </c>
      <c r="F99" s="2" t="s">
        <v>181</v>
      </c>
      <c r="G99" s="2">
        <v>10</v>
      </c>
      <c r="H99" s="6">
        <v>20000</v>
      </c>
      <c r="I99" s="13">
        <f t="shared" si="1"/>
        <v>200000</v>
      </c>
      <c r="J99" s="7"/>
      <c r="K99" s="7"/>
      <c r="L99" s="7"/>
    </row>
    <row r="100" spans="1:12" ht="60" x14ac:dyDescent="0.3">
      <c r="A100" s="2">
        <v>96</v>
      </c>
      <c r="B100" s="26">
        <v>33691176</v>
      </c>
      <c r="C100" s="4" t="s">
        <v>148</v>
      </c>
      <c r="D100" s="4" t="s">
        <v>366</v>
      </c>
      <c r="E100" s="4" t="s">
        <v>370</v>
      </c>
      <c r="F100" s="2" t="s">
        <v>181</v>
      </c>
      <c r="G100" s="2">
        <v>10</v>
      </c>
      <c r="H100" s="6">
        <v>2000</v>
      </c>
      <c r="I100" s="13">
        <f t="shared" si="1"/>
        <v>20000</v>
      </c>
      <c r="J100" s="7"/>
      <c r="K100" s="7"/>
      <c r="L100" s="7"/>
    </row>
    <row r="101" spans="1:12" ht="60" x14ac:dyDescent="0.3">
      <c r="A101" s="2">
        <v>97</v>
      </c>
      <c r="B101" s="26">
        <v>33691176</v>
      </c>
      <c r="C101" s="4" t="s">
        <v>149</v>
      </c>
      <c r="D101" s="4" t="s">
        <v>329</v>
      </c>
      <c r="E101" s="4" t="s">
        <v>371</v>
      </c>
      <c r="F101" s="2" t="s">
        <v>181</v>
      </c>
      <c r="G101" s="2">
        <v>20</v>
      </c>
      <c r="H101" s="6">
        <v>3000</v>
      </c>
      <c r="I101" s="13">
        <f t="shared" si="1"/>
        <v>60000</v>
      </c>
      <c r="J101" s="7"/>
      <c r="K101" s="7"/>
      <c r="L101" s="7"/>
    </row>
    <row r="102" spans="1:12" ht="60" x14ac:dyDescent="0.3">
      <c r="A102" s="2">
        <v>98</v>
      </c>
      <c r="B102" s="26">
        <v>33691176</v>
      </c>
      <c r="C102" s="4" t="s">
        <v>150</v>
      </c>
      <c r="D102" s="4" t="s">
        <v>330</v>
      </c>
      <c r="E102" s="4" t="s">
        <v>372</v>
      </c>
      <c r="F102" s="2" t="s">
        <v>181</v>
      </c>
      <c r="G102" s="2">
        <v>30</v>
      </c>
      <c r="H102" s="6">
        <v>1000</v>
      </c>
      <c r="I102" s="13">
        <f t="shared" si="1"/>
        <v>30000</v>
      </c>
      <c r="J102" s="7"/>
      <c r="K102" s="7"/>
      <c r="L102" s="7"/>
    </row>
    <row r="103" spans="1:12" ht="60" x14ac:dyDescent="0.3">
      <c r="A103" s="2">
        <v>99</v>
      </c>
      <c r="B103" s="26">
        <v>33691176</v>
      </c>
      <c r="C103" s="4" t="s">
        <v>151</v>
      </c>
      <c r="D103" s="4" t="s">
        <v>331</v>
      </c>
      <c r="E103" s="4" t="s">
        <v>373</v>
      </c>
      <c r="F103" s="2" t="s">
        <v>181</v>
      </c>
      <c r="G103" s="2">
        <v>20</v>
      </c>
      <c r="H103" s="6">
        <v>3800</v>
      </c>
      <c r="I103" s="13">
        <f t="shared" si="1"/>
        <v>76000</v>
      </c>
      <c r="J103" s="7"/>
      <c r="K103" s="7"/>
      <c r="L103" s="7"/>
    </row>
    <row r="104" spans="1:12" ht="60" x14ac:dyDescent="0.3">
      <c r="A104" s="2">
        <v>100</v>
      </c>
      <c r="B104" s="26">
        <v>33691176</v>
      </c>
      <c r="C104" s="4" t="s">
        <v>152</v>
      </c>
      <c r="D104" s="4" t="s">
        <v>332</v>
      </c>
      <c r="E104" s="4" t="s">
        <v>367</v>
      </c>
      <c r="F104" s="2" t="s">
        <v>181</v>
      </c>
      <c r="G104" s="2">
        <v>10</v>
      </c>
      <c r="H104" s="6">
        <v>3200</v>
      </c>
      <c r="I104" s="13">
        <f t="shared" si="1"/>
        <v>32000</v>
      </c>
      <c r="J104" s="7"/>
      <c r="K104" s="7"/>
      <c r="L104" s="7"/>
    </row>
    <row r="105" spans="1:12" ht="75" x14ac:dyDescent="0.3">
      <c r="A105" s="2">
        <v>101</v>
      </c>
      <c r="B105" s="26">
        <v>33691176</v>
      </c>
      <c r="C105" s="4" t="s">
        <v>153</v>
      </c>
      <c r="D105" s="4" t="s">
        <v>333</v>
      </c>
      <c r="E105" s="4" t="s">
        <v>374</v>
      </c>
      <c r="F105" s="2" t="s">
        <v>181</v>
      </c>
      <c r="G105" s="2">
        <v>5</v>
      </c>
      <c r="H105" s="6">
        <v>5000</v>
      </c>
      <c r="I105" s="13">
        <f t="shared" si="1"/>
        <v>25000</v>
      </c>
      <c r="J105" s="7"/>
      <c r="K105" s="7"/>
      <c r="L105" s="7"/>
    </row>
    <row r="106" spans="1:12" ht="60" x14ac:dyDescent="0.3">
      <c r="A106" s="2">
        <v>102</v>
      </c>
      <c r="B106" s="26">
        <v>33691176</v>
      </c>
      <c r="C106" s="4" t="s">
        <v>115</v>
      </c>
      <c r="D106" s="4" t="s">
        <v>334</v>
      </c>
      <c r="E106" s="4" t="s">
        <v>375</v>
      </c>
      <c r="F106" s="2" t="s">
        <v>181</v>
      </c>
      <c r="G106" s="2">
        <v>10</v>
      </c>
      <c r="H106" s="6">
        <v>100</v>
      </c>
      <c r="I106" s="13">
        <f t="shared" si="1"/>
        <v>1000</v>
      </c>
      <c r="J106" s="7"/>
      <c r="K106" s="7"/>
      <c r="L106" s="7"/>
    </row>
    <row r="107" spans="1:12" ht="60" x14ac:dyDescent="0.3">
      <c r="A107" s="2">
        <v>103</v>
      </c>
      <c r="B107" s="26">
        <v>33691176</v>
      </c>
      <c r="C107" s="4" t="s">
        <v>154</v>
      </c>
      <c r="D107" s="4" t="s">
        <v>335</v>
      </c>
      <c r="E107" s="4" t="s">
        <v>376</v>
      </c>
      <c r="F107" s="2" t="s">
        <v>181</v>
      </c>
      <c r="G107" s="2">
        <v>5</v>
      </c>
      <c r="H107" s="6">
        <v>33000</v>
      </c>
      <c r="I107" s="13">
        <f t="shared" si="1"/>
        <v>165000</v>
      </c>
      <c r="J107" s="7"/>
      <c r="K107" s="7"/>
      <c r="L107" s="7"/>
    </row>
    <row r="108" spans="1:12" ht="60" x14ac:dyDescent="0.3">
      <c r="A108" s="2">
        <v>104</v>
      </c>
      <c r="B108" s="26">
        <v>33691176</v>
      </c>
      <c r="C108" s="4" t="s">
        <v>116</v>
      </c>
      <c r="D108" s="4" t="s">
        <v>336</v>
      </c>
      <c r="E108" s="4" t="s">
        <v>377</v>
      </c>
      <c r="F108" s="2" t="s">
        <v>181</v>
      </c>
      <c r="G108" s="2">
        <v>10</v>
      </c>
      <c r="H108" s="6">
        <v>120</v>
      </c>
      <c r="I108" s="13">
        <f t="shared" si="1"/>
        <v>1200</v>
      </c>
      <c r="J108" s="7"/>
      <c r="K108" s="7"/>
      <c r="L108" s="7"/>
    </row>
    <row r="109" spans="1:12" ht="60" x14ac:dyDescent="0.3">
      <c r="A109" s="2">
        <v>105</v>
      </c>
      <c r="B109" s="26">
        <v>33691176</v>
      </c>
      <c r="C109" s="4" t="s">
        <v>155</v>
      </c>
      <c r="D109" s="4" t="s">
        <v>337</v>
      </c>
      <c r="E109" s="4" t="s">
        <v>378</v>
      </c>
      <c r="F109" s="2" t="s">
        <v>181</v>
      </c>
      <c r="G109" s="2">
        <v>5</v>
      </c>
      <c r="H109" s="6">
        <v>30000</v>
      </c>
      <c r="I109" s="13">
        <f t="shared" si="1"/>
        <v>150000</v>
      </c>
      <c r="J109" s="7"/>
      <c r="K109" s="7"/>
      <c r="L109" s="7"/>
    </row>
    <row r="110" spans="1:12" ht="60" x14ac:dyDescent="0.3">
      <c r="A110" s="2">
        <v>106</v>
      </c>
      <c r="B110" s="26">
        <v>33691176</v>
      </c>
      <c r="C110" s="4" t="s">
        <v>156</v>
      </c>
      <c r="D110" s="4" t="s">
        <v>338</v>
      </c>
      <c r="E110" s="4" t="s">
        <v>379</v>
      </c>
      <c r="F110" s="2" t="s">
        <v>181</v>
      </c>
      <c r="G110" s="2">
        <v>10</v>
      </c>
      <c r="H110" s="6">
        <v>20000</v>
      </c>
      <c r="I110" s="13">
        <f t="shared" si="1"/>
        <v>200000</v>
      </c>
      <c r="J110" s="7"/>
      <c r="K110" s="7"/>
      <c r="L110" s="7"/>
    </row>
    <row r="111" spans="1:12" ht="60" x14ac:dyDescent="0.3">
      <c r="A111" s="2">
        <v>107</v>
      </c>
      <c r="B111" s="26">
        <v>33691176</v>
      </c>
      <c r="C111" s="4" t="s">
        <v>157</v>
      </c>
      <c r="D111" s="4" t="s">
        <v>339</v>
      </c>
      <c r="E111" s="4" t="s">
        <v>380</v>
      </c>
      <c r="F111" s="2" t="s">
        <v>181</v>
      </c>
      <c r="G111" s="2">
        <v>20</v>
      </c>
      <c r="H111" s="6">
        <v>1000</v>
      </c>
      <c r="I111" s="13">
        <f t="shared" si="1"/>
        <v>20000</v>
      </c>
      <c r="J111" s="7"/>
      <c r="K111" s="7"/>
      <c r="L111" s="7"/>
    </row>
    <row r="112" spans="1:12" ht="60" x14ac:dyDescent="0.3">
      <c r="A112" s="2">
        <v>108</v>
      </c>
      <c r="B112" s="26">
        <v>33691176</v>
      </c>
      <c r="C112" s="4" t="s">
        <v>158</v>
      </c>
      <c r="D112" s="4" t="s">
        <v>340</v>
      </c>
      <c r="E112" s="4" t="s">
        <v>381</v>
      </c>
      <c r="F112" s="2" t="s">
        <v>181</v>
      </c>
      <c r="G112" s="2">
        <v>30</v>
      </c>
      <c r="H112" s="6">
        <v>2500</v>
      </c>
      <c r="I112" s="13">
        <f t="shared" si="1"/>
        <v>75000</v>
      </c>
      <c r="J112" s="7"/>
      <c r="K112" s="7"/>
      <c r="L112" s="7"/>
    </row>
    <row r="113" spans="1:9" x14ac:dyDescent="0.3">
      <c r="A113" s="2"/>
      <c r="B113" s="2"/>
      <c r="C113" s="48"/>
      <c r="D113" s="49" t="s">
        <v>421</v>
      </c>
      <c r="E113" s="3"/>
      <c r="F113" s="2"/>
      <c r="G113" s="2"/>
      <c r="H113" s="6"/>
      <c r="I113" s="21">
        <f>SUM(I5:I112)</f>
        <v>38639830</v>
      </c>
    </row>
    <row r="114" spans="1:9" s="50" customFormat="1" ht="57.75" customHeight="1" x14ac:dyDescent="0.25">
      <c r="A114" s="189" t="s">
        <v>430</v>
      </c>
      <c r="B114" s="190"/>
      <c r="C114" s="190"/>
      <c r="D114" s="190"/>
      <c r="E114" s="190"/>
      <c r="F114" s="190"/>
      <c r="G114" s="190"/>
      <c r="H114" s="190"/>
      <c r="I114" s="191"/>
    </row>
    <row r="115" spans="1:9" s="50" customFormat="1" ht="14.45" customHeight="1" x14ac:dyDescent="0.25">
      <c r="A115" s="186" t="s">
        <v>422</v>
      </c>
      <c r="B115" s="186"/>
      <c r="C115" s="186"/>
      <c r="D115" s="186"/>
      <c r="E115" s="186"/>
      <c r="F115" s="186"/>
      <c r="G115" s="186"/>
      <c r="H115" s="186"/>
      <c r="I115" s="186"/>
    </row>
    <row r="116" spans="1:9" s="50" customFormat="1" ht="41.25" customHeight="1" x14ac:dyDescent="0.25">
      <c r="A116" s="186" t="s">
        <v>438</v>
      </c>
      <c r="B116" s="186"/>
      <c r="C116" s="186"/>
      <c r="D116" s="186"/>
      <c r="E116" s="186"/>
      <c r="F116" s="186"/>
      <c r="G116" s="186"/>
      <c r="H116" s="186"/>
      <c r="I116" s="186"/>
    </row>
    <row r="117" spans="1:9" s="50" customFormat="1" ht="60.75" customHeight="1" x14ac:dyDescent="0.25">
      <c r="A117" s="184" t="s">
        <v>431</v>
      </c>
      <c r="B117" s="185"/>
      <c r="C117" s="185"/>
      <c r="D117" s="185"/>
      <c r="E117" s="185"/>
      <c r="F117" s="185"/>
      <c r="G117" s="185"/>
      <c r="H117" s="185"/>
      <c r="I117" s="192"/>
    </row>
    <row r="118" spans="1:9" s="50" customFormat="1" ht="25.5" customHeight="1" x14ac:dyDescent="0.25">
      <c r="A118" s="182" t="s">
        <v>432</v>
      </c>
      <c r="B118" s="182"/>
      <c r="C118" s="182"/>
      <c r="D118" s="182"/>
      <c r="E118" s="182" t="s">
        <v>136</v>
      </c>
      <c r="F118" s="182"/>
      <c r="G118" s="182"/>
      <c r="H118" s="182"/>
      <c r="I118" s="182"/>
    </row>
    <row r="119" spans="1:9" customFormat="1" ht="215.25" customHeight="1" x14ac:dyDescent="0.25">
      <c r="A119" s="186" t="s">
        <v>433</v>
      </c>
      <c r="B119" s="186"/>
      <c r="C119" s="186"/>
      <c r="D119" s="186"/>
      <c r="E119" s="186"/>
      <c r="F119" s="186"/>
      <c r="G119" s="186"/>
      <c r="H119" s="186"/>
      <c r="I119" s="186"/>
    </row>
    <row r="120" spans="1:9" s="50" customFormat="1" ht="102" customHeight="1" x14ac:dyDescent="0.25">
      <c r="A120" s="182" t="s">
        <v>434</v>
      </c>
      <c r="B120" s="182"/>
      <c r="C120" s="182"/>
      <c r="D120" s="182"/>
      <c r="E120" s="182"/>
      <c r="F120" s="182"/>
      <c r="G120" s="182"/>
      <c r="H120" s="182"/>
      <c r="I120" s="182"/>
    </row>
    <row r="121" spans="1:9" customFormat="1" ht="30" customHeight="1" x14ac:dyDescent="0.25">
      <c r="A121" s="182" t="s">
        <v>435</v>
      </c>
      <c r="B121" s="182"/>
      <c r="C121" s="182"/>
      <c r="D121" s="182"/>
      <c r="E121" s="182"/>
      <c r="F121" s="182"/>
      <c r="G121" s="182"/>
      <c r="H121" s="182"/>
      <c r="I121" s="182"/>
    </row>
    <row r="122" spans="1:9" s="31" customFormat="1" ht="48.75" customHeight="1" x14ac:dyDescent="0.25">
      <c r="A122" s="183" t="s">
        <v>423</v>
      </c>
      <c r="B122" s="183"/>
      <c r="C122" s="183"/>
      <c r="D122" s="183"/>
      <c r="E122" s="183"/>
      <c r="F122" s="183"/>
      <c r="G122" s="183"/>
      <c r="H122" s="183"/>
      <c r="I122" s="183"/>
    </row>
    <row r="123" spans="1:9" s="31" customFormat="1" ht="38.25" customHeight="1" x14ac:dyDescent="0.25">
      <c r="A123" s="184" t="s">
        <v>424</v>
      </c>
      <c r="B123" s="185"/>
      <c r="C123" s="185"/>
      <c r="D123" s="185"/>
      <c r="E123" s="185"/>
      <c r="F123" s="185"/>
      <c r="G123" s="185"/>
      <c r="H123" s="185"/>
      <c r="I123" s="185"/>
    </row>
    <row r="124" spans="1:9" customFormat="1" ht="30" customHeight="1" x14ac:dyDescent="0.25">
      <c r="A124" s="183" t="s">
        <v>425</v>
      </c>
      <c r="B124" s="183"/>
      <c r="C124" s="183"/>
      <c r="D124" s="183"/>
      <c r="E124" s="183"/>
      <c r="F124" s="183"/>
      <c r="G124" s="183"/>
      <c r="H124" s="183"/>
      <c r="I124" s="183"/>
    </row>
    <row r="125" spans="1:9" customFormat="1" ht="21.75" customHeight="1" x14ac:dyDescent="0.25">
      <c r="A125" s="186" t="s">
        <v>426</v>
      </c>
      <c r="B125" s="186"/>
      <c r="C125" s="186"/>
      <c r="D125" s="186"/>
      <c r="E125" s="186"/>
      <c r="F125" s="186"/>
      <c r="G125" s="186"/>
      <c r="H125" s="186"/>
      <c r="I125" s="186"/>
    </row>
    <row r="126" spans="1:9" customFormat="1" ht="18" customHeight="1" x14ac:dyDescent="0.25">
      <c r="A126" s="178" t="s">
        <v>436</v>
      </c>
      <c r="B126" s="178"/>
      <c r="C126" s="178"/>
      <c r="D126" s="178"/>
      <c r="E126" s="178"/>
      <c r="F126" s="178"/>
      <c r="G126" s="178"/>
      <c r="H126" s="178"/>
      <c r="I126" s="178"/>
    </row>
    <row r="127" spans="1:9" customFormat="1" ht="142.5" customHeight="1" x14ac:dyDescent="0.25">
      <c r="A127" s="179" t="s">
        <v>437</v>
      </c>
      <c r="B127" s="180"/>
      <c r="C127" s="180"/>
      <c r="D127" s="180"/>
      <c r="E127" s="180"/>
      <c r="F127" s="180"/>
      <c r="G127" s="180"/>
      <c r="H127" s="180"/>
      <c r="I127" s="181"/>
    </row>
  </sheetData>
  <mergeCells count="19">
    <mergeCell ref="A120:I120"/>
    <mergeCell ref="A1:B1"/>
    <mergeCell ref="C1:G1"/>
    <mergeCell ref="A2:B2"/>
    <mergeCell ref="C2:G2"/>
    <mergeCell ref="B3:H3"/>
    <mergeCell ref="A116:I116"/>
    <mergeCell ref="A114:I114"/>
    <mergeCell ref="A115:I115"/>
    <mergeCell ref="A117:I117"/>
    <mergeCell ref="A118:I118"/>
    <mergeCell ref="A119:I119"/>
    <mergeCell ref="A126:I126"/>
    <mergeCell ref="A127:I127"/>
    <mergeCell ref="A121:I121"/>
    <mergeCell ref="A122:I122"/>
    <mergeCell ref="A123:I123"/>
    <mergeCell ref="A124:I124"/>
    <mergeCell ref="A125:I125"/>
  </mergeCells>
  <pageMargins left="0" right="0" top="0" bottom="0" header="0" footer="0"/>
  <pageSetup paperSize="9" scale="8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հայե</vt:lpstr>
      <vt:lpstr>Խառը 8</vt:lpstr>
      <vt:lpstr>Sheet2</vt:lpstr>
      <vt:lpstr>ռուս</vt:lpstr>
      <vt:lpstr>'Խառը 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2026-06-26T08:18:58Z</dcterms:modified>
</cp:coreProperties>
</file>