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dmin\Desktop\"/>
    </mc:Choice>
  </mc:AlternateContent>
  <xr:revisionPtr revIDLastSave="0" documentId="13_ncr:1_{6192B0C6-C87E-4730-A9B2-3AC70ED3CAB0}" xr6:coauthVersionLast="47" xr6:coauthVersionMax="47" xr10:uidLastSave="{00000000-0000-0000-0000-000000000000}"/>
  <bookViews>
    <workbookView xWindow="-108" yWindow="-108" windowWidth="23256" windowHeight="12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 l="1"/>
  <c r="H15" i="1"/>
  <c r="H5" i="1" l="1"/>
  <c r="H6" i="1"/>
  <c r="H7" i="1"/>
  <c r="H8" i="1"/>
  <c r="H9" i="1"/>
  <c r="H10" i="1"/>
  <c r="H11" i="1"/>
  <c r="H12" i="1"/>
  <c r="H13" i="1"/>
  <c r="H14" i="1"/>
  <c r="H4" i="1"/>
</calcChain>
</file>

<file path=xl/sharedStrings.xml><?xml version="1.0" encoding="utf-8"?>
<sst xmlns="http://schemas.openxmlformats.org/spreadsheetml/2006/main" count="91" uniqueCount="59">
  <si>
    <t>Կաթետր ախտորոշիչ</t>
  </si>
  <si>
    <t>Ախտորոշիչ կաթետր, նյութը նեյլոն կամ պոլիուրետան, ունի չվնասող ռենտգենկոնտրաստ դիստալ ծայր, մաքսիմալ ճնշումը 1200psi, համատեղելիություն 0,038'' ուղորդիչի հետ, չափսերը՝ 4F; 5F; 5,2F; 6F; 7F; 5,2F չափսի դեպքում ծայրի ներքին  տրամագիծը 1.19 մմ,  երկարությունները ըստ համապատասխան ձևերի 65սմ-ից մինչև 125սմ ներառյալ, կաթետերի ծայրի ձևերը` JL 3,5; JL4; JL4,5; JL5; JL6; JR3,5; JR4; JR5; JR6; AL.75; AL1; AL2; AL3; AR1; AR2; MPA2; BIL4; IM; PIG: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</si>
  <si>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հատ</t>
  </si>
  <si>
    <t>Ախտորոշիչ կաթետր, ունի չվնասող ռենտգենկոնտրաստ դիստալ ծայր, մինիմալ ճնշումը 600psi, մաքսիմալ Ճնշումը 1200psi, չափսերը՝ 5Fr՝ 0,047՛'' ներքին տրամագծով, և 6Fr՝ 0,056՛'' ներքին տրամագծով, երկարությունները ըստ համապատասխան ձևերի 100սմ-ից մինչև 125սմ ներառյալ, կաթետրի ծայրի ձևերը JL3.5, JL4.0, JL 4.5, JL 5.0, JL 6.0, JR3.5, JR 4.0, JR 5.0, JR 6.0, AL1.0, AL2.0, AL3.0, AR1.0, AR2.0, AR MOD, MPA, MPB, IMA, PIG: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</si>
  <si>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Կաթետր ասպիրացիոն</t>
  </si>
  <si>
    <t>Ասպիրացիոն կաթետեր, որն ապահովում է կոշտության փոփոխական մակարդակ՝ առանց հոդերի: Օպտիմիզացված երկրաչափությունը բարելավում է հոսքը:  Պրոքսիմալ լուսանցքը՝ 0,044'', դիստալ լուսանցքը 0,043'': Համատեղելի է առնվազն 6 F I.D 0.070" ուղղորդիչ կաթետրի հետ: Համատեղելի է 0.014" ուղղորդիչի հետ: Երկարությունը 140 սմ: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</si>
  <si>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Կաթետր բալոն դեղապատ</t>
  </si>
  <si>
    <t>Բալոնային կատետեր պատված Պակլիտակսել դեղով, դեղի դոզան ոչ պակաս 3,5µg/mm² բացված բալոնի հաշվարկով, դեղի ձերբազատումը 30-60 վարկյանում,  շավթի աշխատանքային երկարությունը 142սմ, համատեղելի 5ֆռ կաթետր ուղղորդիչի հետ, 0,014'' ուղղորդիչի հետ: Բալոնի չափերը՝  -2,00; 2,50; 3,00; 3,50 և 4,00մմ տրամագծերի համար երկարությունները՝ առնվազն 5 չափ յուրաքանչյուր տրամագծի համար, ընդ որում ամենակարճը` ոչ ավել քան 10մմ, ամենաերկարը` ոչ պակաս քան 30մմ: -2,25; 2,75մմ տրամագծերի համար երկարությունները՝ առնվազն 4 չափ յուրաքանչյուր տրամագծի համար, ընդ որում ամենակարճը` ոչ ավել քան 10մմ, ամենաերկարը` ոչ պակաս քան 25մմ: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</si>
  <si>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Բալոնային կատետեր պատված Սիրոլիմուս դեղով, չափաբաժինը՝ 1 մկգ/մմ²: Ունի ռենտգեն կոնտրաստային 2 մարկեր, համատեղելիություն 0,014'' ուղղորդչի հետ, 5F և 6F կաթետր ուղղորդիչների հետ, շաֆթի աշխատանքային երկարությունը 140 սմ, շավթի տրամագիծը՝ 1.9 Fr (0.63մմ), ծայրի պրոֆիլը՝ 0,016'', նոմինալ ճնշումը՝ 6 atm., առավելագույն ճնշումը՝ 12 atm.: Տրամագծերը՝ 1,50; 2.00; 2,25; 2,50; 2,75; 3.00; 3,25; 3.50; 3,75; 4.00; 4,50; 5.00 մմ, երկարությունը առնվազն 7 չափ բոլոր տրամագծերի համար, ընդ որում ամենակարճը` ոչ ավել քան 10մմ, ամենաերկարը` ոչ պակաս քան 40մմ: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</si>
  <si>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Ստենտ դեղապատ</t>
  </si>
  <si>
    <t>Կորոնար դեղապատ ստենտ, ստենտի նյութը` պլատին-իրրիդիում միջուկ կոբալտի համաձուլվածքի պատյանով, բիոհամատեղելի պոլիմեր, կառուցվածքը՝ մեկ լարով, դեղանյութը` Զոտարոլիմուս,  դեղաչափը՝ 1.6 μg/մմ²,  հիդրոֆիլ ծածկույթով,  ստենտի պրոֆիլը ոչ ավելի, քան 0,041"::
Ստենտի չափերը՝
-2,25; 2,50; 2,75; 3,00; 3,50 և 4,00մմ տրամագծերի համար  երկարությունները` առնվազն 9 չափ յուրաքանչյուր տրամագծի համար, ընդ որում ամենակարճը` ոչ ավել քան 8մմ, ամենաերկարը` ոչ պակաս քան 38մմ: 
 Ապրանքի մատակարարման փուլում Վաճառողը պետք է տրամադրի արտադրողի կողմից ներկայացվող համապատասխանության հավաստագիր, ավտորիզացիոն(երաշխիքային-լիազոր) նամակ, ծագման սերտիֆիկատ:</t>
  </si>
  <si>
    <t>Ծածկոց անգիոգրաֆիկ</t>
  </si>
  <si>
    <t xml:space="preserve">Ստերիլ անգիոգրաֆիկ հավաքածու, որը պարունակում է հիվանդի ծածկոց 200x300սմ չափսի երեք շերտանի ներծծող հատվածով, նյութը վիսկոզ ոչ պակաս քան  73 g/m, ունի 2 անցքեր, որոնց տրամագիծը 9սմ, իրարից հեռավորությունը 15սմ, վրան ունեն ինքնասոսնձվող թաղանթ, ընդ որում միակողմանի թափանցիկ պանելով 60x300սմ չափսի; անցքերի հատվածում առկա է հավելյալ ներծծող շերտ 75x75սմ մակերեսով; գործիքների համար նախատեսված ծածկոց 100x150սմ չափսի  1հատ,  վիրաբույժի խալաթ 70սմ լայնքի կրկնակի շերտով պաշտպանվածության, նյութը SMS 43գր/մ2  Լ չափսի 1 հատ և XԼ չափսի 1 հատ, ձեռքի սրբիչ 40x40սմ չափսի ՝ կազմությունը Scrim Thread-3’’x2’’/square inch/ 2 հատ, ֆլյուրոսկոպի պոլիէթիլենային ծածկ 90x100սմ ուղղանկյուն պարկ 1 հատ,  փայտիկով սպունգ վիրահատական դաշտը մշակելու համար, թանզիֆե անձեռոցիկ 10x10սմ սմ չափսի  8 շերտանոց 10 հատ, 1 հատ պլաստիկ թաս 500մլ, 1 հատ սկուտեղ՝ 1000 մլ : Բոլոր չափսերին վերաբերվում է ±1% գործակիցը: Փաթեթավորման հերթականությունը` բոլորը կտորները ճիշտ ուղղություններով ծալադարսված դրվում են գործիքների սեղանի ծածկոցի մեջտեղում, որից հետո ծածկոցը փաթաթվում է սկզբում ըստ լայնքի, հետո ըստ երկարության այնպես, որ փաթեթը սեղանի մեջտեղում դնելուց հետո բացվի սեղանի վրա առանց ներսի շերտին դիպչելու: Հավաքածուի որևէ կտոր չպետք է լինի մազմզոտ կամ թելիկներ բաց թողնի նույնիսկ թրջվելիս: Որակի սերտիֆիկատի առկայություն: </t>
  </si>
  <si>
    <t>Ինտրադյուսեր տրանսռադիալ</t>
  </si>
  <si>
    <t>Ինտրադյուսեր տրանսռադիալ, հեմոստատիկ փականով, հյուսված մետաղական ցանցով, որն ապահովում է կայունությունը ծալվածքների հանդեպ, դիլատորի անցումը շիթին բարձր ճշգրտության, որն ապահովում է անոթի մեջ հեշտությամբ ներթափանցումը: Ինտրադյուսերի չափսերն են 4fr, 5fr, 6fr, 6,5fr, 7fr, ծայրի երկարության պահանջվող չափսերն են՝ 7սմ, 11սմ, մինի վայերի պահանջվող տրամագծերն են՝ 0.018''; 0.021''; 0.025''՝; 0,038'', երկարությունը՝ 45սմ, ուղիղ և J ձև, կոր ծայրի չափը 3մմ: Մուտքի ասեղի պահանջվող չափերն են՝ 18G, 21G, 22G:</t>
  </si>
  <si>
    <t>Ինտրադյուսեր տրանսֆեմորալ</t>
  </si>
  <si>
    <t>Ինդեֆլյատոր-մեդֆլյատոր հավաքածու</t>
  </si>
  <si>
    <t>Ստերիլ փաթեթ, որը պարունակում է բալոնային կաթետորների լայնացնող և նեղացնող ինդեֆլատոր-ներերկիչ` 20 մլ ծավալով, մինչև 30 մթն սանդղակով, ինտրադյուսեր ուղղորդիչ կաթետրի համար, հեմոստատիկ Y ադապտոր, ուղղորդչի ղեկավարման հարմարանք, պլաստմասսե տորկեր  0,009”-0,018" ուղղորդչին միացնելու համար: CE որակի սերտիֆիկատի առկայություն:</t>
  </si>
  <si>
    <t>ՈՒղղորդիչ կորոնար</t>
  </si>
  <si>
    <t>Ուղորդիչ լար հիդրոֆիլիկ ծածկույթով, Safe Net Core և Core-to-Tip դիզայնով, չժանգոտող պողպատից պրոքսիմալ միջուկ PTFE ծածկույթով: Ունի գերազանց հրելիություն և օժանդակում: Ուղղորդիչի երկարությունը 190սմ, ծայրի ցուցանիշները՝ առնվազն 0,3g, 0,6g, 1.0g, 1,5g, 3,0g, 6,0g: Ծայրը ըստ համապատասխան ցուցանիշների լինում է straight, A(1մմ-45°), A(3մմ-45°), H(3մմ-45°):Վաճառողը պարտավոր է սեփական միջոցների հաշվին իրականացնել հետևյալ գործառույները. Յուրաքանչյուր խոտանված ապրանքի դեպքում Պատվիրատուից տրամադրված տեղեկությունը փոխանցել Արտադրողին, ստանալ այդ դեպքի համար արտադրողի բացատրությունը և ներկայացնել Գնորդին: Ընդ որում Գնորդը իրավունք ունի ստուգել ներկայացված տեղեկության իսկությունը հենց արտադրողի հետ:</t>
  </si>
  <si>
    <t>Ինտրադյուսեր տրանսֆեմորալ , հեմոստատիկ փականով, հյուսված մետաղական ցանցով, որն ապահովում է կայունությունը ծալվածքների հանդեպ, դիլատորի անցումը շիթին բարձր ճշգրտության, որն ապահովում է անոթի մեջ հեշտությամբ ներթափանցումը: Ինտրադյուսերի չափսերն են  5fr, 6fr, 6,5fr, 7fr, ծայրի երկարության պահանջվող չափսը՝ 11սմ, մինի վայերի պահանջվող տրամագիծը՝ 0,038'', երկարությունը՝ 45սմ, J ձև, կոր ծայրի չափը 3մմ: Մուտքի ասեղի պահանջվող չափերն են՝ 18G:</t>
  </si>
  <si>
    <t xml:space="preserve"> ՎԱՆԱՁՈՐ     ԲԺՇԿԱԿԱՆ   ԿԵՆՏՐՈՆ    ՓԲԸ-Ի     2026 Թ-Ի   ՄԻՋԱՄՏԱՅԻՆ ՍՐՏԱԲԱՆՈՒԹՅԱՆ ԵՎ                 </t>
  </si>
  <si>
    <t>ՍԻՐՏ-ԱՆՈԹԱՅԻՆ  ՊԱԹՈԼՈԳԻԱՅԻ   ԲԱԺԱՆՄՈՒՆՔԻ   ԲԺՇԿԱԿԱՆ     ՊԱՐԱԳԱՆԵՐԻ     ԳՆՈՒՄՆԵՐԻ     ՀԱՅՏ</t>
  </si>
  <si>
    <t>N/N</t>
  </si>
  <si>
    <t>CPV</t>
  </si>
  <si>
    <t xml:space="preserve">Գնման առարկայի
անվանումը </t>
  </si>
  <si>
    <t>Գնման առարկայի տեխնիկական և որակական բնութագրերը</t>
  </si>
  <si>
    <t>Չափման միավորը</t>
  </si>
  <si>
    <t>Քանակ</t>
  </si>
  <si>
    <t>Նախահաշվային գին</t>
  </si>
  <si>
    <t>Գումար</t>
  </si>
  <si>
    <t>Наименование</t>
  </si>
  <si>
    <t>Технические характеристики</t>
  </si>
  <si>
    <t>Диагностический катетер</t>
  </si>
  <si>
    <t>Диагностический катетер, изготовленный из нейлона или полиуретана, имеет неинвазивный рентгеноконтрастный дистальный наконечник, максимальное давление 1200 psi, совместимость с направляющей 0,038 дюйма, размеры: 4F; 5F; 5.2F; 6F; 7F; в случае размера 5.2F ​​внутренний диаметр наконечника составляет 1,19 мм, длина в зависимости от формы от 65 см до 125 см включительно, формы наконечника катетера: JL 3.5; JL4; JL4.5; JL5; JL6; JR3.5; JR4; JR5; JR6; AL.75; AL1; AL2; AL3; AR1; AR2; MPA2; BIL4; IM; PIG.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</si>
  <si>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Диагностический катетер, имеет неразрушающий рентгеноконтрастный дистальный наконечник, минимальное давление 600 psi, максимальное давление 1200 psi, размеры: 5 Fr с внутренним диаметром 0,047 дюйма и 6 Fr с внутренним диаметром 0,056 дюйма, длина в соответствии с соответствующими формами от 100 см до 125 см включительно, формы наконечника катетера JL3.5, JL4.0, JL 4.5, JL 5.0, JL 6.0, JR3.5, JR 4.0, JR 5.0, JR 6.0, AL1.0, AL2.0, AL3.0, AR1.0, AR2.0, AR MOD, MPA, MPB, IMA, PIG.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</si>
  <si>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 xml:space="preserve">1. Եթե առկա են հղումներ ֆիրմային անվանմանը , արտոնագրին , էսքիզին կամ մոդելին , ծագման երկրին կամ կոնկրետ աղբյուրին կամ արտադրողին կիրառական է &lt;կամ համարժեք&gt; արտահայտությունը։                                                                                                                        2.Մատակարարման պահին պիտանելիության Ժամկետի ½-ի առկայություն , բացառությամբ այն դեպքերի , երբ պատվիրատուն, կարիքից ելնելով , համաձայնվում է ընդունել ավելի կարճ ժամկետով ապրանք։
3.Հրավերում նշված է առավելագույն քանակ: Բոլոր չպատվիրված ապրանքները ենթակա են պայմանագրով լուծման։
4․Մատակարարումը կատարել  էլեկտրոնային տարբերակով պատվերի հիման վրա (էլ․ փոստ ) , աշխատանքային  օրերին, ժամը՝ մինչև 15:00։
</t>
  </si>
  <si>
    <t>Аспирационный катетер</t>
  </si>
  <si>
    <t>Аспирационный катетер с регулируемым уровнем жесткости без соединений. Оптимизированная геометрия улучшает поток. Проксимальный просвет: 0,044 дюйма, дистальный просвет: 0,043 дюйма. Совместим с направляющими катетерами диаметром не менее 6 F I.D 0,070 дюйма. Совместим с направляющими катетерами диаметром 0,014 дюйма. Длина 140 см.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</si>
  <si>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Катетерный баллон с лекарственным покрытием</t>
  </si>
  <si>
    <t>Баллонные катетеры с покрытием паклитакселом, доза препарата не менее 3,5 мкг/мм², рассчитанная на основе раскрытого баллона, высвобождение препарата через 30-60 секунд, рабочая длина стержня 142 см, совместимы с направляющей катетера 5fr, направляющая 0,014 дюйма. Размеры баллонов: диаметры -2,00; 2,50; 3,00; 3,50 и 4,00 мм, длина не менее 5 размеров для каждого диаметра, при этом самая короткая не более 10 мм, самая длинная не менее 30 мм. Диаметры -2,25; 2,75 мм, длина не менее 4 размеров для каждого диаметра, при этом самая короткая не более 10 мм, самая длинная не менее 25 мм.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</si>
  <si>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Баллонный катетер с покрытием из сиролимуса, доза: 1 мкг/мм². Имеет 2 рентгеноконтрастных метки, совместим с проводником 0,014'', проводниками для катетеров 5F и 6F, рабочая длина стержня 140 см, диаметр стержня 1,9 Fr (0,63 мм), профиль кончика 0,016'', номинальное давление 6 атм., максимальное давление 12 атм.: Диаметры: 1,50; 2,00; 2,25; 2,50; 2,75; 3,00; 3,25; 3,50; 3,75; 4,00; 4,50; 5,00 мм, длина не менее 7 размеров для всех диаметров, при этом самый короткий не более 10 мм, самый длинный не менее 40 мм. В случае производственного брака продавец обязан заменить товар на новый за свой счет. Замена товара должна быть произведена в течение двух месяцев.</t>
  </si>
  <si>
    <t>Стент с лекарственным покрытием</t>
  </si>
  <si>
    <t>«Коронарный стент с лекарственным покрытием, материал стента: платино-иридиевый сердечник с оболочкой из кобальтового сплава, биосовместимый полимер, структура: однопроволочная, лекарственное вещество: зотаролимус, дозировка: 1,6 мкг/мм², с гидрофильным покрытием, профиль стента не более 0,041 дюйма»::
Размеры стента:
диаметры -2,25; 2,50; 2,75; 3,00; 3,50 и 4,00 мм, длина: не менее 9 размеров для каждого диаметра, при этом самый короткий не более 8 мм, самый длинный не менее 38 мм.
На этапе поставки продукции Продавец должен предоставить сертификат соответствия, разрешительное письмо (гарантийное письмо), сертификат происхождения, представленный производителем.»</t>
  </si>
  <si>
    <t>Ангиографическое покрытие</t>
  </si>
  <si>
    <t>Стерильный ангиографический набор, включающий в себя простыню для пациента размером 200x300 см с трехслойной абсорбирующей секцией, материал которой – вискоза не менее 73 г/м², имеющая 2 отверстия диаметром 9 см, расстояние между которыми составляет 15 см, сверху на которые нанесена самоклеящаяся мембрана, и одностороннюю прозрачную панель размером 60x300 см; в области отверстий имеется дополнительный абсорбирующий слой площадью 75x75 см; Чехол для инструментов 100x150 см, двухслойный защитный халат шириной 70 см, SMS 43 г/м2, размер L, 1 шт., и XL, полотенце для рук 40x40 см, сетчатая нить 3’’x2’’/квадратный дюйм/ 2 шт., полиэтиленовый чехол для флюороскопа, прямоугольный пакет 90x100 см, 1 шт., губка с палочкой для обработки операционного поля, 10 шт., марлевая салфетка 10x10 см, 8 слоев, 10 шт., 1 шт., пластиковая миска, 500 мл, 1 шт., поднос, 1000 мл. Все размеры указаны с допуском ±1%. Порядок упаковки: все детали складываются в правильном направлении и размещаются посередине чехла для инструментального стола, после чего чехол сворачивается сначала по ширине, затем по длине, так чтобы после размещения упаковки посередине стола она раскрывалась на столе, не касаясь внутреннего слоя. Ни одна из деталей в наборе не должна быть пушистой или выделять волокна даже во влажном состоянии. Наличие сертификата качества.</t>
  </si>
  <si>
    <t>Трансрадиальный интродьюсер</t>
  </si>
  <si>
    <t>Трансрадиальный интродьюсер с гемостатическим клапаном, изготовленный из тканой металлической сетки, обеспечивающей устойчивость к перегибам, и высокоточной регулировкой перехода дилататора в струю, что гарантирует легкое проникновение в сосуд. Размеры интродьюсера: 4fr, 5fr, 6fr, 6.5fr, 7fr, требуемая длина наконечника: 7 см, 11 см, требуемые диаметры мини-проводников: 0,018''; 0,021''; 0,025''; 0,038'', длина: 45 см, прямые и J-образные, размер изогнутого наконечника: 3 мм. Требуемые размеры иглы доступа: 18G, 21G, 22G.</t>
  </si>
  <si>
    <t>Трансфеморальный интродьюсер</t>
  </si>
  <si>
    <t>Трансфеморальный интродьюсер с гемостатическим клапаном, плетеной металлической сеткой, обеспечивающей устойчивость к перегибам, высокоточным переходом дилататора в струю, что гарантирует легкое проникновение в сосуд. Размеры интродьюсеров: 5fr, 6fr, 6.5fr, 7fr, необходимая длина наконечника: 11 см, необходимый диаметр мини-проводника: 0,038 дюйма, длина: 45 см, J-образная форма, размер изогнутого наконечника 3 мм. Необходимый размер иглы для доступа: 18G.</t>
  </si>
  <si>
    <t>Набор для нагнетания воздуха (индефлятор-медфлятор)</t>
  </si>
  <si>
    <t>Стерильная упаковка, содержащая расширяющий и сужающий инфлятор-инфлятор для баллонных катетеров объемом 20 мл, со шкалой до 30 мм, интродьюсер для направляющего катетера, гемостатический Y-образный адаптер, направляющую проволоку, пластиковые щипцы для соединения с направляющей проволокой диаметром 0,009–0,018 дюйма. Наличие сертификата качества CE.</t>
  </si>
  <si>
    <t>Аортокоронарный провдник</t>
  </si>
  <si>
    <t>Направляющая проволока с гидрофильным покрытием, конструкция Safe Net Core и Core-to-Tip, проксимальный сердечник из нержавеющей стали с покрытием из ПТФЭ. Обладает отличной проталкиваемостью и поддержкой. Длина направляющей проволоки 190 см, показатели наконечника: не менее 0,3 г, 0,6 г, 1,0 г, 1,5 г, 3,0 г, 6,0 г. Наконечник по соответствующим показателям прямой, A (1 мм - 45°), A (3 мм - 45°), H (3 мм - 45°). Продавец обязан за свой счет выполнить следующие задачи: в случае обнаружения дефектов продукции передать предоставленную Покупателем информацию Производителю, получить объяснение производителя по данному случаю и представить его Покупателю. При этом Покупатель имеет право проверить достоверность предоставленной производителем информации.</t>
  </si>
  <si>
    <t>шт</t>
  </si>
  <si>
    <t>Կորոնար ուղղորդիչ պոլիմերային գլխիկով, սահուն հիդրոֆիլային ծածկույթով, hաղորդալարն ապահովում է բարձրորակ դիստալ մուտք, հոյակապ պտտող փոխանցման մոմենտով և գլխիկի կոշտության դիապազոնով: Ծայրի և միջուկի յուրօրինակ ձևավորումն ապահովում է ամրության և հսկողության հավասարակշռություն, որը կարող է օգտագործվել քրոնիկ խցանումների դեպքում: Ունի մեկ մարկեր: Ուղղորդիչի երկարությունը 190 և 300սմ, տրամագիծը 0,014'', ծայրը՝ 1,3g, 2,5g և 3,9g: Արտադրական խոտանի դեպքում վաճառողը պարտավոր է իր սեփական միջոցների հաշվին  ապրանքը փոխարինել նորով: Ապրանքի փոխարինումը պետք է իրականացվի երկու ամսվա ընթացքում:</t>
  </si>
  <si>
    <t>Բալոնային կաթետեր պատված Պակլիտակսել դեղով։ Դեղի ձերբազատումը 30-60 վարկյանում, շավթի աշխատանքային երկարությունը 142սմ (±1սմ), համատեղելի 0,014'' ուղղորդիչի հետ: Կախված վիրահատվող անոթի անատոմիական առանձնահատկություններից՝ Բալոնի պահանջվող չափերն  են՝ -2,00; 2,25; 2,50; 2,75; 3,00; 3,25; 3,50; 3,75; 4,00 և 4,50 մմ տրամագծերի համար երկարությունները՝ առնվազն 6 չափս յուրաքանչյուր տրամագծի համար, ընդ որում ամենակարճը` ոչ ավել քան 10մմ, ամենաերկարը` ոչ պակաս քան 40մմ: -1,50մմ տրամագծի համար երկարությունները՝ առնվազն 4 չափ, ընդ որում ամենակարճը` ոչ ավել քան 10մմ, ամենաերկարը` ոչ պակաս քան 30մմ: Ցանկացած մատակարարված խմբաքանակի համար CE MARK կամ FDA որակի վկայականների առկայությունը պարտադիր է: Նոր է, չօգտագործված, գործարանային ստերիլ փաթեթավորմամբ:</t>
  </si>
  <si>
    <t>Коронарный проводник с полимерной головкой и гладким гидрофильным покрытием обеспечивает высококачественный дистальный доступ, отличную передачу крутящего момента и широкий диапазон жесткости головки. Уникальная конструкция наконечника и сердечника обеспечивает баланс прочности и контроля, что позволяет использовать его в случаях хронической окклюзии. Имеет одну метку. Длина проводника 190 и 300 см, диаметр 0,014 дюйма, наконечник 1,3 г, 2,5 г и 3,9 г. В случае производственного брака продавец обязан заменить изделие на новое за свой счет. Замена изделия должна быть произведена в течение двух месяцев.</t>
  </si>
  <si>
    <t>Баллонный катетер с покрытием из паклитаксела. Высвобождение препарата через 30-60 секунд, рабочая длина стержня 142 см (±1 см), совместим с направляющей 0,014 дюйма. В зависимости от анатомических особенностей оперируемого сосуда, необходимые размеры баллона: - диаметры 2,00; 2,25; 2,50; 2,75; 3,00; 3,25; 3,50; 3,75; 4,00 и 4,50 мм, длина: не менее 6 размеров для каждого диаметра, при этом самая короткая не более 10 мм, самая длинная не менее 40 мм. - диаметры 1,50 мм, длина: не менее 4 размеров, при этом самая короткая не более 10 мм, самая длинная не менее 30 мм. Наличие маркировки CE или сертификатов качества FDA обязательно для любой поставленной партии. Новый, неиспользованный, в заводской стерильной упаковке.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</si>
</sst>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8"/>
      <color theme="1"/>
      <name val="Arial Unicode"/>
      <family val="2"/>
      <charset val="204"/>
    </font>
    <font>
      <b/>
      <sz val="11"/>
      <color theme="1"/>
      <name val="Calibri"/>
      <family val="2"/>
      <charset val="204"/>
      <scheme val="minor"/>
    </font>
    <font>
      <sz val="8"/>
      <color theme="1"/>
      <name val="Arial"/>
      <family val="2"/>
      <charset val="204"/>
    </font>
    <font>
      <sz val="11"/>
      <color theme="1"/>
      <name val="Arial"/>
      <family val="2"/>
      <charset val="204"/>
    </font>
    <font>
      <sz val="8"/>
      <name val="Arial"/>
      <family val="2"/>
      <charset val="204"/>
    </font>
    <font>
      <b/>
      <sz val="10"/>
      <color theme="1"/>
      <name val="Arial"/>
      <family val="2"/>
      <charset val="204"/>
    </font>
    <font>
      <b/>
      <sz val="10"/>
      <color theme="1"/>
      <name val="Arial Unicode"/>
      <family val="2"/>
      <charset val="204"/>
    </font>
    <font>
      <b/>
      <sz val="8"/>
      <color theme="1"/>
      <name val="Arial Unicode"/>
      <family val="2"/>
      <charset val="204"/>
    </font>
    <font>
      <sz val="11"/>
      <name val="Calibri"/>
      <family val="2"/>
      <scheme val="minor"/>
    </font>
    <font>
      <sz val="8"/>
      <name val="Arial Unicode"/>
      <family val="2"/>
      <charset val="204"/>
    </font>
    <font>
      <sz val="9"/>
      <name val="Calibri"/>
      <family val="2"/>
      <scheme val="minor"/>
    </font>
    <font>
      <sz val="7.5"/>
      <name val="Arial Armenian"/>
      <family val="2"/>
    </font>
    <font>
      <b/>
      <sz val="8"/>
      <color theme="1"/>
      <name val="Arial"/>
      <family val="2"/>
      <charset val="204"/>
    </font>
    <font>
      <b/>
      <sz val="8"/>
      <color theme="1"/>
      <name val="Calibri"/>
      <family val="2"/>
      <charset val="204"/>
      <scheme val="minor"/>
    </font>
    <font>
      <sz val="8"/>
      <color theme="1"/>
      <name val="Calibri"/>
      <family val="2"/>
      <scheme val="minor"/>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5" fillId="0" borderId="0" xfId="0" applyFont="1" applyAlignment="1">
      <alignment vertical="center"/>
    </xf>
    <xf numFmtId="3" fontId="3" fillId="0" borderId="0" xfId="0" applyNumberFormat="1" applyFont="1" applyAlignment="1">
      <alignment vertical="center"/>
    </xf>
    <xf numFmtId="0" fontId="3" fillId="0" borderId="0" xfId="0" applyFont="1"/>
    <xf numFmtId="0" fontId="4" fillId="0" borderId="0" xfId="0" applyFont="1"/>
    <xf numFmtId="0" fontId="6" fillId="0" borderId="0" xfId="0" applyFont="1" applyAlignment="1">
      <alignment vertical="center" wrapText="1"/>
    </xf>
    <xf numFmtId="3" fontId="6" fillId="0" borderId="0" xfId="0" applyNumberFormat="1" applyFont="1" applyAlignment="1">
      <alignment vertical="center" wrapText="1"/>
    </xf>
    <xf numFmtId="3" fontId="6" fillId="0" borderId="0" xfId="0" applyNumberFormat="1" applyFont="1" applyAlignment="1">
      <alignment horizontal="center" vertical="center" wrapText="1"/>
    </xf>
    <xf numFmtId="0" fontId="2" fillId="0" borderId="1" xfId="0" applyFont="1" applyBorder="1" applyAlignment="1">
      <alignment vertical="center"/>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3" fontId="0" fillId="0" borderId="1" xfId="0" applyNumberFormat="1" applyBorder="1" applyAlignment="1">
      <alignment vertical="center"/>
    </xf>
    <xf numFmtId="3" fontId="0" fillId="0" borderId="0" xfId="0" applyNumberFormat="1" applyAlignment="1">
      <alignment vertical="center"/>
    </xf>
    <xf numFmtId="0" fontId="9" fillId="0" borderId="0" xfId="0" applyFont="1" applyAlignment="1">
      <alignment vertical="center"/>
    </xf>
    <xf numFmtId="0" fontId="10" fillId="0" borderId="0" xfId="0" applyFont="1" applyAlignment="1">
      <alignment horizontal="center" vertical="center" wrapText="1"/>
    </xf>
    <xf numFmtId="3" fontId="11" fillId="0" borderId="0" xfId="0" applyNumberFormat="1" applyFont="1" applyAlignment="1">
      <alignment vertical="center"/>
    </xf>
    <xf numFmtId="0" fontId="9" fillId="0" borderId="0" xfId="0" applyFont="1" applyAlignment="1">
      <alignment horizontal="center" vertical="center"/>
    </xf>
    <xf numFmtId="3" fontId="9" fillId="0" borderId="0" xfId="0" applyNumberFormat="1" applyFont="1" applyAlignment="1">
      <alignment vertical="center"/>
    </xf>
    <xf numFmtId="0" fontId="9" fillId="0" borderId="0" xfId="0" applyFont="1"/>
    <xf numFmtId="0" fontId="10" fillId="0" borderId="0" xfId="0" applyFont="1" applyAlignment="1">
      <alignment horizontal="left" vertical="center" wrapText="1"/>
    </xf>
    <xf numFmtId="0" fontId="12" fillId="0" borderId="0" xfId="0" applyFont="1" applyAlignment="1">
      <alignment horizontal="left" vertical="top" wrapText="1"/>
    </xf>
    <xf numFmtId="0" fontId="13" fillId="0" borderId="0" xfId="0" applyFont="1" applyAlignment="1">
      <alignment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0" xfId="0" applyFont="1" applyAlignment="1">
      <alignment vertical="center"/>
    </xf>
    <xf numFmtId="0" fontId="15" fillId="0" borderId="0" xfId="0" applyFont="1" applyAlignment="1">
      <alignment vertical="center" wrapText="1"/>
    </xf>
    <xf numFmtId="0" fontId="16" fillId="0" borderId="0" xfId="0" applyFont="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Y19"/>
  <sheetViews>
    <sheetView tabSelected="1" workbookViewId="0">
      <pane xSplit="8" ySplit="3" topLeftCell="I17" activePane="bottomRight" state="frozen"/>
      <selection pane="topRight" activeCell="I1" sqref="I1"/>
      <selection pane="bottomLeft" activeCell="A8" sqref="A8"/>
      <selection pane="bottomRight" activeCell="A20" sqref="A20:XFD26"/>
    </sheetView>
  </sheetViews>
  <sheetFormatPr defaultRowHeight="14.4"/>
  <cols>
    <col min="1" max="1" width="5.33203125" style="4" customWidth="1"/>
    <col min="2" max="2" width="9.109375" style="4" customWidth="1"/>
    <col min="3" max="3" width="15.6640625" customWidth="1"/>
    <col min="4" max="4" width="60.6640625" customWidth="1"/>
    <col min="6" max="7" width="9.109375" style="4"/>
    <col min="8" max="8" width="10.6640625" style="17" customWidth="1"/>
    <col min="9" max="9" width="16.6640625" style="31" customWidth="1"/>
    <col min="10" max="10" width="60.6640625" style="31" customWidth="1"/>
    <col min="11" max="11" width="9.109375" style="4"/>
  </cols>
  <sheetData>
    <row r="1" spans="1:987" s="8" customFormat="1" ht="35.25" customHeight="1">
      <c r="A1" s="5"/>
      <c r="B1" s="5"/>
      <c r="C1" s="5"/>
      <c r="D1" s="36" t="s">
        <v>21</v>
      </c>
      <c r="E1" s="36"/>
      <c r="F1" s="36"/>
      <c r="G1" s="36"/>
      <c r="H1" s="10"/>
      <c r="I1" s="26"/>
      <c r="J1" s="26"/>
      <c r="K1" s="10"/>
      <c r="L1" s="11"/>
      <c r="M1" s="6"/>
      <c r="N1" s="6"/>
      <c r="O1" s="6"/>
      <c r="P1" s="6"/>
      <c r="Q1" s="6"/>
      <c r="R1" s="6"/>
      <c r="S1" s="6"/>
      <c r="T1" s="6"/>
      <c r="U1" s="6"/>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row>
    <row r="2" spans="1:987" s="8" customFormat="1" ht="34.5" customHeight="1">
      <c r="A2" s="5"/>
      <c r="B2" s="5"/>
      <c r="C2" s="5"/>
      <c r="D2" s="36" t="s">
        <v>22</v>
      </c>
      <c r="E2" s="36"/>
      <c r="F2" s="36"/>
      <c r="G2" s="9"/>
      <c r="H2" s="10"/>
      <c r="I2" s="27"/>
      <c r="J2" s="26"/>
      <c r="K2" s="10"/>
      <c r="L2" s="11"/>
      <c r="M2" s="6"/>
      <c r="N2" s="6"/>
      <c r="O2" s="6"/>
      <c r="P2" s="6"/>
      <c r="Q2" s="6"/>
      <c r="R2" s="6"/>
      <c r="S2" s="6"/>
      <c r="T2" s="6"/>
      <c r="U2" s="6"/>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row>
    <row r="3" spans="1:987" ht="42.9" customHeight="1">
      <c r="A3" s="12" t="s">
        <v>23</v>
      </c>
      <c r="B3" s="12" t="s">
        <v>24</v>
      </c>
      <c r="C3" s="13" t="s">
        <v>25</v>
      </c>
      <c r="D3" s="14" t="s">
        <v>26</v>
      </c>
      <c r="E3" s="14" t="s">
        <v>27</v>
      </c>
      <c r="F3" s="14" t="s">
        <v>28</v>
      </c>
      <c r="G3" s="14" t="s">
        <v>29</v>
      </c>
      <c r="H3" s="15" t="s">
        <v>30</v>
      </c>
      <c r="I3" s="28" t="s">
        <v>31</v>
      </c>
      <c r="J3" s="28" t="s">
        <v>32</v>
      </c>
      <c r="K3" s="3"/>
    </row>
    <row r="4" spans="1:987" ht="91.8">
      <c r="A4" s="3">
        <v>1</v>
      </c>
      <c r="B4" s="2">
        <v>33141136</v>
      </c>
      <c r="C4" s="1" t="s">
        <v>0</v>
      </c>
      <c r="D4" s="1" t="s">
        <v>1</v>
      </c>
      <c r="E4" s="2" t="s">
        <v>2</v>
      </c>
      <c r="F4" s="3">
        <v>1500</v>
      </c>
      <c r="G4" s="3">
        <v>6200</v>
      </c>
      <c r="H4" s="16">
        <f>F4*G4</f>
        <v>9300000</v>
      </c>
      <c r="I4" s="29" t="s">
        <v>33</v>
      </c>
      <c r="J4" s="29" t="s">
        <v>34</v>
      </c>
      <c r="K4" s="3" t="s">
        <v>54</v>
      </c>
    </row>
    <row r="5" spans="1:987" ht="81.599999999999994">
      <c r="A5" s="3">
        <v>2</v>
      </c>
      <c r="B5" s="2">
        <v>33141136</v>
      </c>
      <c r="C5" s="1" t="s">
        <v>0</v>
      </c>
      <c r="D5" s="1" t="s">
        <v>3</v>
      </c>
      <c r="E5" s="2" t="s">
        <v>2</v>
      </c>
      <c r="F5" s="3">
        <v>500</v>
      </c>
      <c r="G5" s="3">
        <v>6300</v>
      </c>
      <c r="H5" s="16">
        <f t="shared" ref="H5:H16" si="0">F5*G5</f>
        <v>3150000</v>
      </c>
      <c r="I5" s="29" t="s">
        <v>33</v>
      </c>
      <c r="J5" s="29" t="s">
        <v>35</v>
      </c>
      <c r="K5" s="3" t="s">
        <v>54</v>
      </c>
    </row>
    <row r="6" spans="1:987" ht="71.400000000000006">
      <c r="A6" s="3">
        <v>3</v>
      </c>
      <c r="B6" s="3">
        <v>33141136</v>
      </c>
      <c r="C6" s="1" t="s">
        <v>4</v>
      </c>
      <c r="D6" s="1" t="s">
        <v>5</v>
      </c>
      <c r="E6" s="2" t="s">
        <v>2</v>
      </c>
      <c r="F6" s="3">
        <v>50</v>
      </c>
      <c r="G6" s="3">
        <v>90000</v>
      </c>
      <c r="H6" s="16">
        <f t="shared" si="0"/>
        <v>4500000</v>
      </c>
      <c r="I6" s="29" t="s">
        <v>37</v>
      </c>
      <c r="J6" s="29" t="s">
        <v>38</v>
      </c>
      <c r="K6" s="3" t="s">
        <v>54</v>
      </c>
    </row>
    <row r="7" spans="1:987" ht="112.2">
      <c r="A7" s="3">
        <v>4</v>
      </c>
      <c r="B7" s="2">
        <v>33141137</v>
      </c>
      <c r="C7" s="1" t="s">
        <v>6</v>
      </c>
      <c r="D7" s="1" t="s">
        <v>7</v>
      </c>
      <c r="E7" s="2" t="s">
        <v>2</v>
      </c>
      <c r="F7" s="3">
        <v>20</v>
      </c>
      <c r="G7" s="3">
        <v>147000</v>
      </c>
      <c r="H7" s="16">
        <f t="shared" si="0"/>
        <v>2940000</v>
      </c>
      <c r="I7" s="29" t="s">
        <v>39</v>
      </c>
      <c r="J7" s="29" t="s">
        <v>40</v>
      </c>
      <c r="K7" s="3" t="s">
        <v>54</v>
      </c>
    </row>
    <row r="8" spans="1:987" ht="102">
      <c r="A8" s="3">
        <v>5</v>
      </c>
      <c r="B8" s="2">
        <v>33141137</v>
      </c>
      <c r="C8" s="1" t="s">
        <v>6</v>
      </c>
      <c r="D8" s="1" t="s">
        <v>8</v>
      </c>
      <c r="E8" s="2" t="s">
        <v>2</v>
      </c>
      <c r="F8" s="3">
        <v>20</v>
      </c>
      <c r="G8" s="3">
        <v>120000</v>
      </c>
      <c r="H8" s="16">
        <f t="shared" si="0"/>
        <v>2400000</v>
      </c>
      <c r="I8" s="29" t="s">
        <v>39</v>
      </c>
      <c r="J8" s="29" t="s">
        <v>41</v>
      </c>
      <c r="K8" s="3" t="s">
        <v>54</v>
      </c>
    </row>
    <row r="9" spans="1:987" ht="112.2">
      <c r="A9" s="3">
        <v>6</v>
      </c>
      <c r="B9" s="2">
        <v>33181390</v>
      </c>
      <c r="C9" s="1" t="s">
        <v>9</v>
      </c>
      <c r="D9" s="1" t="s">
        <v>10</v>
      </c>
      <c r="E9" s="2" t="s">
        <v>2</v>
      </c>
      <c r="F9" s="3">
        <v>235</v>
      </c>
      <c r="G9" s="3">
        <v>84000</v>
      </c>
      <c r="H9" s="16">
        <f t="shared" si="0"/>
        <v>19740000</v>
      </c>
      <c r="I9" s="29" t="s">
        <v>42</v>
      </c>
      <c r="J9" s="29" t="s">
        <v>43</v>
      </c>
      <c r="K9" s="3" t="s">
        <v>54</v>
      </c>
    </row>
    <row r="10" spans="1:987" ht="183.6">
      <c r="A10" s="3">
        <v>7</v>
      </c>
      <c r="B10" s="2">
        <v>33141216</v>
      </c>
      <c r="C10" s="1" t="s">
        <v>11</v>
      </c>
      <c r="D10" s="1" t="s">
        <v>12</v>
      </c>
      <c r="E10" s="2" t="s">
        <v>2</v>
      </c>
      <c r="F10" s="3">
        <v>1500</v>
      </c>
      <c r="G10" s="3">
        <v>7100</v>
      </c>
      <c r="H10" s="16">
        <f t="shared" si="0"/>
        <v>10650000</v>
      </c>
      <c r="I10" s="29" t="s">
        <v>44</v>
      </c>
      <c r="J10" s="29" t="s">
        <v>45</v>
      </c>
      <c r="K10" s="3" t="s">
        <v>54</v>
      </c>
    </row>
    <row r="11" spans="1:987" ht="71.400000000000006">
      <c r="A11" s="3">
        <v>8</v>
      </c>
      <c r="B11" s="2">
        <v>33141216</v>
      </c>
      <c r="C11" s="1" t="s">
        <v>13</v>
      </c>
      <c r="D11" s="1" t="s">
        <v>14</v>
      </c>
      <c r="E11" s="2" t="s">
        <v>2</v>
      </c>
      <c r="F11" s="3">
        <v>1500</v>
      </c>
      <c r="G11" s="3">
        <v>6990</v>
      </c>
      <c r="H11" s="16">
        <f t="shared" si="0"/>
        <v>10485000</v>
      </c>
      <c r="I11" s="29" t="s">
        <v>46</v>
      </c>
      <c r="J11" s="29" t="s">
        <v>47</v>
      </c>
      <c r="K11" s="3" t="s">
        <v>54</v>
      </c>
    </row>
    <row r="12" spans="1:987" ht="71.400000000000006">
      <c r="A12" s="3">
        <v>9</v>
      </c>
      <c r="B12" s="2">
        <v>33141216</v>
      </c>
      <c r="C12" s="1" t="s">
        <v>15</v>
      </c>
      <c r="D12" s="1" t="s">
        <v>20</v>
      </c>
      <c r="E12" s="2" t="s">
        <v>2</v>
      </c>
      <c r="F12" s="3">
        <v>500</v>
      </c>
      <c r="G12" s="3">
        <v>6990</v>
      </c>
      <c r="H12" s="16">
        <f t="shared" si="0"/>
        <v>3495000</v>
      </c>
      <c r="I12" s="29" t="s">
        <v>48</v>
      </c>
      <c r="J12" s="29" t="s">
        <v>49</v>
      </c>
      <c r="K12" s="3" t="s">
        <v>54</v>
      </c>
    </row>
    <row r="13" spans="1:987" ht="51">
      <c r="A13" s="3">
        <v>10</v>
      </c>
      <c r="B13" s="2">
        <v>33141216</v>
      </c>
      <c r="C13" s="1" t="s">
        <v>16</v>
      </c>
      <c r="D13" s="1" t="s">
        <v>17</v>
      </c>
      <c r="E13" s="2" t="s">
        <v>2</v>
      </c>
      <c r="F13" s="3">
        <v>1000</v>
      </c>
      <c r="G13" s="3">
        <v>4888</v>
      </c>
      <c r="H13" s="16">
        <f t="shared" si="0"/>
        <v>4888000</v>
      </c>
      <c r="I13" s="29" t="s">
        <v>50</v>
      </c>
      <c r="J13" s="29" t="s">
        <v>51</v>
      </c>
      <c r="K13" s="3" t="s">
        <v>54</v>
      </c>
    </row>
    <row r="14" spans="1:987" ht="102">
      <c r="A14" s="3">
        <v>11</v>
      </c>
      <c r="B14" s="2">
        <v>33141216</v>
      </c>
      <c r="C14" s="1" t="s">
        <v>18</v>
      </c>
      <c r="D14" s="1" t="s">
        <v>19</v>
      </c>
      <c r="E14" s="2" t="s">
        <v>2</v>
      </c>
      <c r="F14" s="3">
        <v>200</v>
      </c>
      <c r="G14" s="3">
        <v>23000</v>
      </c>
      <c r="H14" s="16">
        <f t="shared" si="0"/>
        <v>4600000</v>
      </c>
      <c r="I14" s="29" t="s">
        <v>52</v>
      </c>
      <c r="J14" s="29" t="s">
        <v>53</v>
      </c>
      <c r="K14" s="3" t="s">
        <v>54</v>
      </c>
    </row>
    <row r="15" spans="1:987" ht="91.8">
      <c r="A15" s="3">
        <v>12</v>
      </c>
      <c r="B15" s="35">
        <v>33141216</v>
      </c>
      <c r="C15" s="33" t="s">
        <v>18</v>
      </c>
      <c r="D15" s="34" t="s">
        <v>55</v>
      </c>
      <c r="E15" s="35" t="s">
        <v>2</v>
      </c>
      <c r="F15" s="3">
        <v>150</v>
      </c>
      <c r="G15" s="3">
        <v>35000</v>
      </c>
      <c r="H15" s="16">
        <f t="shared" si="0"/>
        <v>5250000</v>
      </c>
      <c r="I15" s="29" t="s">
        <v>52</v>
      </c>
      <c r="J15" s="29" t="s">
        <v>57</v>
      </c>
      <c r="K15" s="3" t="s">
        <v>54</v>
      </c>
    </row>
    <row r="16" spans="1:987" ht="112.2">
      <c r="A16" s="3">
        <v>13</v>
      </c>
      <c r="B16" s="35">
        <v>33141137</v>
      </c>
      <c r="C16" s="33" t="s">
        <v>6</v>
      </c>
      <c r="D16" s="34" t="s">
        <v>56</v>
      </c>
      <c r="E16" s="35" t="s">
        <v>2</v>
      </c>
      <c r="F16" s="3">
        <v>20</v>
      </c>
      <c r="G16" s="3">
        <v>147000</v>
      </c>
      <c r="H16" s="16">
        <f t="shared" si="0"/>
        <v>2940000</v>
      </c>
      <c r="I16" s="29" t="s">
        <v>39</v>
      </c>
      <c r="J16" s="29" t="s">
        <v>58</v>
      </c>
      <c r="K16" s="3" t="s">
        <v>54</v>
      </c>
    </row>
    <row r="18" spans="1:13" s="23" customFormat="1" ht="87" customHeight="1">
      <c r="A18" s="18"/>
      <c r="B18" s="19"/>
      <c r="C18" s="37" t="s">
        <v>36</v>
      </c>
      <c r="D18" s="37"/>
      <c r="E18" s="37"/>
      <c r="F18" s="37"/>
      <c r="G18" s="37"/>
      <c r="H18" s="20"/>
      <c r="I18" s="30"/>
      <c r="J18" s="32"/>
      <c r="K18" s="21"/>
      <c r="L18" s="21"/>
      <c r="M18" s="22"/>
    </row>
    <row r="19" spans="1:13" s="23" customFormat="1">
      <c r="A19" s="18"/>
      <c r="B19" s="19"/>
      <c r="C19" s="24"/>
      <c r="D19" s="25"/>
      <c r="E19" s="19"/>
      <c r="F19" s="18"/>
      <c r="G19" s="18"/>
      <c r="H19" s="18"/>
      <c r="I19" s="30"/>
      <c r="J19" s="32"/>
      <c r="K19" s="21"/>
      <c r="L19" s="21"/>
      <c r="M19" s="22"/>
    </row>
  </sheetData>
  <mergeCells count="3">
    <mergeCell ref="D1:G1"/>
    <mergeCell ref="D2:F2"/>
    <mergeCell ref="C18:G1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Администратор</cp:lastModifiedBy>
  <cp:lastPrinted>2026-06-26T10:00:36Z</cp:lastPrinted>
  <dcterms:created xsi:type="dcterms:W3CDTF">2015-06-05T18:17:20Z</dcterms:created>
  <dcterms:modified xsi:type="dcterms:W3CDTF">2026-06-30T19:06:21Z</dcterms:modified>
</cp:coreProperties>
</file>