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132" windowWidth="11664" windowHeight="9480"/>
  </bookViews>
  <sheets>
    <sheet name="HAYTER" sheetId="1" r:id="rId1"/>
  </sheets>
  <definedNames>
    <definedName name="_xlnm._FilterDatabase" localSheetId="0" hidden="1">HAYTER!$A$1:$M$6</definedName>
  </definedNames>
  <calcPr calcId="124519"/>
</workbook>
</file>

<file path=xl/calcChain.xml><?xml version="1.0" encoding="utf-8"?>
<calcChain xmlns="http://schemas.openxmlformats.org/spreadsheetml/2006/main">
  <c r="M3" i="1"/>
  <c r="M4"/>
  <c r="M6"/>
  <c r="M7"/>
  <c r="M8"/>
  <c r="M9"/>
  <c r="M10"/>
  <c r="M5"/>
  <c r="M2" l="1"/>
  <c r="M11" s="1"/>
</calcChain>
</file>

<file path=xl/sharedStrings.xml><?xml version="1.0" encoding="utf-8"?>
<sst xmlns="http://schemas.openxmlformats.org/spreadsheetml/2006/main" count="113" uniqueCount="88">
  <si>
    <t>հատ</t>
  </si>
  <si>
    <t>Չ/Հ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</si>
  <si>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</si>
  <si>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</si>
  <si>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</si>
  <si>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</si>
  <si>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</si>
  <si>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</si>
  <si>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</si>
  <si>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</si>
  <si>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Ընդամենը գումարը ՀՀ դրամով
Итого Сумма в драмах РА</t>
  </si>
  <si>
    <t>штука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</si>
  <si>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</si>
  <si>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</si>
  <si>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</si>
  <si>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</si>
  <si>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</si>
  <si>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</si>
  <si>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</si>
  <si>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</si>
  <si>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</si>
  <si>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</si>
  <si>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</si>
  <si>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</si>
  <si>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</si>
  <si>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</si>
  <si>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</si>
  <si>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</si>
  <si>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</si>
  <si>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</si>
  <si>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</si>
  <si>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</si>
  <si>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</si>
  <si>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</si>
  <si>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</si>
  <si>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</si>
  <si>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</si>
  <si>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</si>
  <si>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ԸՆԴԱՄԵՆԸ</t>
  </si>
  <si>
    <t>2026թ. Գնման պլանով նախատեսված ընդհանուր քանակը
Общее количество za 2026 год</t>
  </si>
  <si>
    <r>
      <rPr>
        <b/>
        <sz val="20"/>
        <color rgb="FFFF0000"/>
        <rFont val="Arial Unicode"/>
        <family val="2"/>
        <charset val="204"/>
      </rPr>
      <t>***</t>
    </r>
    <r>
      <rPr>
        <b/>
        <sz val="14"/>
        <color rgb="FFFF0000"/>
        <rFont val="Arial Unicode"/>
        <family val="2"/>
        <charset val="204"/>
      </rPr>
      <t xml:space="preserve">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</si>
  <si>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</si>
  <si>
    <r>
      <rPr>
        <b/>
        <sz val="8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</si>
  <si>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8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</si>
  <si>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 xml:space="preserve">*** Մոդելը և(կամ) ապրանքային նշանը և(կամ) ֆիրմային անվանումը և(կամ) արտադրողը 
*** Модель и/или товарный знак и/или фирменный знак и/или производитель </t>
  </si>
  <si>
    <t>Ռացիա</t>
  </si>
  <si>
    <t xml:space="preserve">Մարտկոց 9V </t>
  </si>
  <si>
    <t>Батарейка 9V</t>
  </si>
  <si>
    <t>Օդորակիչ</t>
  </si>
  <si>
    <t>Кондиционер</t>
  </si>
  <si>
    <t>Մարտկոց AAA</t>
  </si>
  <si>
    <t>AAA տիպի, 1,5 V, ալկալայն, պիտանեություն ժամկետը առնվազն 7 տարի, որից 75% առկայություն: Պետք է ունենա որակի հավաստագիր:</t>
  </si>
  <si>
    <t>Тип ААА, 1,5 V, алкалайн, срок годности не менее 7 лет, из которых 75% в наличии. Товар  должен иметь сертификат качества.</t>
  </si>
  <si>
    <t>Լուսատու 40W</t>
  </si>
  <si>
    <t>Светильник 40W</t>
  </si>
  <si>
    <r>
      <t xml:space="preserve">LED լուսատուներ, 120սմ-անոց, 40W, 6500K, լուսատությունը ոչ պակաս քան 3200 Lum, 50-60Hz, 210-240V, 30000 ժամ աշխատաժամանակ: </t>
    </r>
    <r>
      <rPr>
        <b/>
        <sz val="8"/>
        <color theme="1"/>
        <rFont val="Arial Unicode"/>
        <family val="2"/>
        <charset val="204"/>
      </rPr>
      <t>Պետք է տրամադրվի առնվազն 6 ամսվա երաշխիք:</t>
    </r>
  </si>
  <si>
    <t>Ֆայլ</t>
  </si>
  <si>
    <t>Файл</t>
  </si>
  <si>
    <t>Թաղանթ 50 միկրոն, թափանցիկ:</t>
  </si>
  <si>
    <t>Пленка 50 микрон, прозрачная.</t>
  </si>
  <si>
    <r>
      <t xml:space="preserve">LED светильник 120см,  40W, 6500K, не менее  3200 Lum, 50-60Hz, 210-240V, рабочее время 30000 часов. </t>
    </r>
    <r>
      <rPr>
        <b/>
        <sz val="8"/>
        <rFont val="Arial Unicode"/>
        <family val="2"/>
        <charset val="204"/>
      </rPr>
      <t>Должно предоставлятся гарантия не менее 6 месяцев.</t>
    </r>
  </si>
  <si>
    <t>Սավան</t>
  </si>
  <si>
    <t>Простыня</t>
  </si>
  <si>
    <r>
      <t xml:space="preserve">Լարումը՝ 9 V, ալկալայն, պիտանեություն ժամկետը առնվազն 5 տարի, որից 75% առկայություն: Ապրանքը կիրառվում է գերզգայուն բժշկական սարքավորումների մեջ և ոչ լիարժեք հզորության դեպքում լինում են խափանումներ, ուստի նոր մարտկոցը պետք է ապահովի 9v և առնվազն 5mAh, քաշը ոչ պակաս քան 46գ.: Մարտկոցը պետք է լինի օրիգինալ արտադրության և ունենա համապատասխանության հավաստագիր: </t>
    </r>
    <r>
      <rPr>
        <b/>
        <sz val="14"/>
        <color theme="1"/>
        <rFont val="Arial Unicode"/>
        <family val="2"/>
        <charset val="204"/>
      </rPr>
      <t>Ֆիրմային անվանումը՝ DURASELL կամ համարժեքը: Համարժեք են հանդիսանում ENERGIZER-ը և VARTA-ն:</t>
    </r>
  </si>
  <si>
    <r>
      <t>Вольтаж: 9V, алкалайн, срок годности не менее 5 лет, из которых 75% в наличии. Товар используется в сверхчувствительных медицинских оборудованиях и при неполноценной мошности  происходит сбой, поэтому новая батарея должна обеспечивать 9v и не менее 5mAh, вес не менее 46г. Батарейка должна быть оригинального производства и иметь сертификат соответствия.</t>
    </r>
    <r>
      <rPr>
        <b/>
        <sz val="14"/>
        <rFont val="Arial Unicode"/>
        <family val="2"/>
        <charset val="204"/>
      </rPr>
      <t xml:space="preserve"> Фирменное название DURASELL или эквивалентный. Эквивалентными являются ENERGIZER и VARTA:</t>
    </r>
  </si>
  <si>
    <r>
      <t xml:space="preserve">Հզորությունը 8Վտ, հաճախականության տիրույթը 400-520 ՄՀց, մարտկոցը՝ առնվազն 2800 մԱժ, ձեռքով ծրագրավորման հնարավորություն, պետք է ապահովի կապ (համատեղելիություն) </t>
    </r>
    <r>
      <rPr>
        <b/>
        <sz val="8"/>
        <rFont val="Arial Unicode"/>
        <family val="2"/>
        <charset val="204"/>
      </rPr>
      <t>Baofeng ֆիրմայի ռացիայի հետ:</t>
    </r>
    <r>
      <rPr>
        <sz val="8"/>
        <rFont val="Arial Unicode"/>
        <family val="2"/>
        <charset val="204"/>
      </rPr>
      <t xml:space="preserve"> </t>
    </r>
    <r>
      <rPr>
        <b/>
        <sz val="8"/>
        <rFont val="Arial Unicode"/>
        <family val="2"/>
        <charset val="204"/>
      </rPr>
      <t>Պետք է տրամադրվի առնվազն 1 տարվա երաշխիք: Մատակարարումը պետք է իրականացվի Պայմանագիրն ուժի մեջ մտնելու օրվանից հաշված 60 օրում:</t>
    </r>
  </si>
  <si>
    <r>
      <t xml:space="preserve">Мощность 8Вт, сегмент частоты 400-520 МГц, аккумулятор не менее 2800 мАч, возможность ручного програмирования, должен обеспечить связь (совместимость) </t>
    </r>
    <r>
      <rPr>
        <b/>
        <sz val="8"/>
        <rFont val="Arial Unicode"/>
        <family val="2"/>
        <charset val="204"/>
      </rPr>
      <t>с рацией Baofeng. Должно предоставлятся гарантия не менее 1 года. Товар должен быть доставлен в течении 60 дней, считая со дня вступления в силу договора.</t>
    </r>
  </si>
  <si>
    <r>
      <t xml:space="preserve">Ինվերտորային օդորակիչ, հզորությունը 24000 BTU, Հիմնական ռեժիմները՝ տաքացում/սառեցում, աշխատանքային ջերմաստիճանը առնվազն +43/-15, արդյունավետությունը A++ դասի: </t>
    </r>
    <r>
      <rPr>
        <b/>
        <sz val="8"/>
        <rFont val="Arial Unicode"/>
        <family val="2"/>
        <charset val="204"/>
      </rPr>
      <t>Տեղադրումը և թողարկումը իրակացնում է մատակարարը սեփական ուժերով և միջոցների հաշվին: Պետք է տրամադրվի առնվազն 1 տարվա երաշխիք: Ապրանքը համարվում է հանձնված ապրանքը թողարկելու օրը, որը պետք է իրականացվի Պայմանագիրն ուժի մեջ մտնելու օրվանից հաշված 21 օրում:</t>
    </r>
  </si>
  <si>
    <r>
      <t xml:space="preserve">Инверторный кондиционер, мощность 24000 BTU, основные режимы: обогрев/охлаждение, рабочая температура не менее от +43°C до -15°C, класс энергоэффективности А++. </t>
    </r>
    <r>
      <rPr>
        <b/>
        <sz val="8"/>
        <color indexed="8"/>
        <rFont val="Arial Unicode"/>
        <family val="2"/>
        <charset val="204"/>
      </rPr>
      <t>Монтаж и пуск осуществляется силами поставщиком за свой счёт. Должна предоставлятся гарантия не менее 1 года. Товар считается доставленным в день пуска товара, который должен быть осуществлен в течении 21 дней, считая со дня вступления в силу договора.</t>
    </r>
  </si>
  <si>
    <r>
      <t xml:space="preserve">Սավան, նախատեսված վիրահատական տարածքի համար, 230x160սմ չափի, կտորը հատուկ, շատ ամուր, արյուն  հետ մղող 80% բամբակյա և 20% արհեստական, 1քմ. քաշը ոչ պակաս քան 340գր, կողքերը կրկնակի ուղիղ կար: Գույնը կապույտ: </t>
    </r>
    <r>
      <rPr>
        <b/>
        <sz val="8"/>
        <rFont val="Arial Unicode"/>
        <family val="2"/>
        <charset val="204"/>
      </rPr>
      <t xml:space="preserve">Մատակարարումը պետք է իրականացվի Պայմանագիրն ուժի մեջ մտնելու օրվանից հաշված 30 օրում:
</t>
    </r>
    <r>
      <rPr>
        <sz val="8"/>
        <color rgb="FFFF0000"/>
        <rFont val="Arial Unicode"/>
        <family val="2"/>
        <charset val="204"/>
      </rPr>
      <t>Վաճառողը կարող է նմուշին ծանոթանալ կամ օրինակը(կտորը) համաձայնեցնել Պատվիրատուի հետ ինչպես մինչև Ապրանքի հանձնում-ընդունումը, ցանկացած աշխատանքային օր ցանկացած աշխատանքային ժամի:</t>
    </r>
  </si>
  <si>
    <r>
      <t xml:space="preserve">Простыня для хирургического поля, размер 230х160 см, изделие особенное, очень прочное с кровоօттолкиваемым свойством, 80% хлопок և 20% искусственное,  вес не менее 340 г/кв.м, стороны двойные прямые швы. Цвет синий. </t>
    </r>
    <r>
      <rPr>
        <b/>
        <sz val="8"/>
        <rFont val="Arial Unicode"/>
        <family val="2"/>
        <charset val="204"/>
      </rPr>
      <t xml:space="preserve">Товар должен быть доставлен в течении 30 дней, считая со дня вступления в силу договора. </t>
    </r>
    <r>
      <rPr>
        <sz val="8"/>
        <color rgb="FFFF0000"/>
        <rFont val="Arial Unicode"/>
        <family val="2"/>
        <charset val="204"/>
      </rPr>
      <t>Продавец может ознакомиться с образцом или согласовать экземпляр (ткань) с Покупателем до прием-сдачи Товара в любой рабочий день и в любое рабочее время.</t>
    </r>
  </si>
  <si>
    <r>
      <t xml:space="preserve">Սավան, նախատեսված վիրահատական տարածքի համար, 230x160սմ չափի, կտորը հատուկ, շատ ամուր, արյուն  հետ մղող 80% բամբակյա և 20% արհեստական, 1քմ. քաշը ոչ պակաս քան 340գր, կողքերը կրկնակի ուղիղ կար: Գույնը կանաչ: </t>
    </r>
    <r>
      <rPr>
        <b/>
        <sz val="8"/>
        <rFont val="Arial Unicode"/>
        <family val="2"/>
        <charset val="204"/>
      </rPr>
      <t xml:space="preserve">Մատակարարումը պետք է իրականացվի Պայմանագիրն ուժի մեջ մտնելու օրվանից հաշված 30 օրում: </t>
    </r>
    <r>
      <rPr>
        <sz val="8"/>
        <color rgb="FFFF0000"/>
        <rFont val="Arial Unicode"/>
        <family val="2"/>
        <charset val="204"/>
      </rPr>
      <t>Վաճառողը կարող է նմուշին ծանոթանալ կամ օրինակը(կտորը) համաձայնեցնել Պատվիրատուի հետ ինչպես մինչև Ապրանքի հանձնում-ընդունումը, ցանկացած աշխատանքային օր ցանկացած աշխատանքային ժամի:</t>
    </r>
  </si>
  <si>
    <r>
      <t xml:space="preserve">Простыня для хирургического поля, размер 230х160 см, изделие особенное, очень прочное с кровоօттолкиваемым свойством, 80% хлопок և 20% искусственное,  вес не менее 340 г/кв.м, стороны двойные прямые швы. Цвет зеленый. </t>
    </r>
    <r>
      <rPr>
        <b/>
        <sz val="8"/>
        <rFont val="Arial Unicode"/>
        <family val="2"/>
        <charset val="204"/>
      </rPr>
      <t xml:space="preserve">Товар должен быть доставлен в течении 30 дней, считая со дня вступления в силу договора. </t>
    </r>
    <r>
      <rPr>
        <sz val="8"/>
        <color rgb="FFFF0000"/>
        <rFont val="Arial Unicode"/>
        <family val="2"/>
        <charset val="204"/>
      </rPr>
      <t>Продавец может ознакомиться с образцом или согласовать экземпляр (ткань) с Покупателем до прием-сдачи Товара в любой рабочий день и в любое рабочее время.</t>
    </r>
  </si>
  <si>
    <r>
      <t xml:space="preserve">Ինվերտորային օդորակիչ, հզորությունը 12000 BTU, Հիմնական ռեժիմները՝ տաքացում/սառեցում, աշխատանքային ջերմաստիճանը առնվազն +43/-15, արդյունավետությունը A++ դասի: </t>
    </r>
    <r>
      <rPr>
        <b/>
        <sz val="8"/>
        <rFont val="Arial Unicode"/>
        <family val="2"/>
        <charset val="204"/>
      </rPr>
      <t>Տեղադրումը և թողարկումը իրակացնում է մատակարարը սեփական ուժերով և միջոցների հաշվին: Պետք է տրամադրվի առնվազն 1 տարվա երաշխիք: Ապրանքը համարվում է հանձնված ապրանքը թողարկելու օրը, որը պետք է իրականացվի Պայմանագիրն ուժի մեջ մտնելու օրվանից հաշված 21 օրում:</t>
    </r>
  </si>
  <si>
    <r>
      <t xml:space="preserve">Инверторный кондиционер, мощность 12000 BTU, основные режимы: обогрев/охлаждение, рабочая температура не менее от +43°C до -15°C, класс энергоэффективности А++. </t>
    </r>
    <r>
      <rPr>
        <b/>
        <sz val="8"/>
        <color indexed="8"/>
        <rFont val="Arial Unicode"/>
        <family val="2"/>
        <charset val="204"/>
      </rPr>
      <t>Монтаж и пуск осуществляется силами поставщиком за свой счёт. Должна предоставлятся гарантия не менее 1 года. Товар считается доставленным в день пуска товара, который должен быть осуществлен в течении 21 дней, считая со дня вступления в силу договора.</t>
    </r>
  </si>
  <si>
    <t>39518300/3</t>
  </si>
  <si>
    <t>39518300/4</t>
  </si>
  <si>
    <t>31512360/1</t>
  </si>
  <si>
    <t>31442140/1</t>
  </si>
  <si>
    <t>31441000/1</t>
  </si>
  <si>
    <t>30197231/1</t>
  </si>
  <si>
    <t>32231700/1</t>
  </si>
  <si>
    <t>39714240/1</t>
  </si>
  <si>
    <t>39714220/1</t>
  </si>
  <si>
    <r>
      <rPr>
        <b/>
        <sz val="9"/>
        <color theme="1"/>
        <rFont val="Arial Unicode"/>
        <family val="2"/>
        <charset val="204"/>
      </rPr>
      <t>*5-ից 9-րդ չափաբաժինների մասով ապրանքի մատակարարումը պետք է իրականացվի համաձայն բնութագրերում ներկայացված պայմանների, իսկ մնացած չափաբաժինների մասով</t>
    </r>
    <r>
      <rPr>
        <b/>
        <sz val="14"/>
        <color theme="1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>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</si>
  <si>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t xml:space="preserve"> *</t>
    </r>
    <r>
      <rPr>
        <b/>
        <sz val="9"/>
        <color theme="1"/>
        <rFont val="Arial Unicode"/>
        <family val="2"/>
        <charset val="204"/>
      </rPr>
      <t xml:space="preserve">По части 5-9 лотов Товар должен доставлятся согласно условиям, указанных в характеристиках, а по остальным лотам </t>
    </r>
    <r>
      <rPr>
        <sz val="8"/>
        <color theme="1"/>
        <rFont val="Arial Unicode"/>
        <family val="2"/>
        <charset val="204"/>
      </rPr>
      <t>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</si>
  <si>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Батарейка AAA</t>
  </si>
  <si>
    <t>Рация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</si>
</sst>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b/>
      <sz val="14"/>
      <color theme="1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  <font>
      <sz val="9"/>
      <color theme="1"/>
      <name val="Arial Unicode"/>
      <family val="2"/>
      <charset val="204"/>
    </font>
    <font>
      <sz val="8"/>
      <color indexed="8"/>
      <name val="Arial Unicode"/>
      <family val="2"/>
      <charset val="204"/>
    </font>
    <font>
      <b/>
      <sz val="14"/>
      <name val="Arial Unicode"/>
      <family val="2"/>
      <charset val="204"/>
    </font>
    <font>
      <b/>
      <sz val="8"/>
      <color indexed="8"/>
      <name val="Arial Unicode"/>
      <family val="2"/>
      <charset val="204"/>
    </font>
    <font>
      <sz val="8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zoomScale="85" zoomScaleNormal="85" workbookViewId="0">
      <selection activeCell="L2" sqref="L2"/>
    </sheetView>
  </sheetViews>
  <sheetFormatPr defaultColWidth="8.88671875" defaultRowHeight="10.199999999999999"/>
  <cols>
    <col min="1" max="1" width="8" style="3" customWidth="1"/>
    <col min="2" max="2" width="8.88671875" style="3" customWidth="1"/>
    <col min="3" max="3" width="13.77734375" style="17" customWidth="1"/>
    <col min="4" max="4" width="13.33203125" style="15" customWidth="1"/>
    <col min="5" max="5" width="13.33203125" style="3" customWidth="1"/>
    <col min="6" max="6" width="15.6640625" style="9" customWidth="1"/>
    <col min="7" max="8" width="52.44140625" style="9" customWidth="1"/>
    <col min="9" max="10" width="7.44140625" style="9" customWidth="1"/>
    <col min="11" max="11" width="11" style="9" customWidth="1"/>
    <col min="12" max="12" width="10" style="9" customWidth="1"/>
    <col min="13" max="13" width="14.77734375" style="9" customWidth="1"/>
    <col min="14" max="14" width="8.44140625" style="3" customWidth="1"/>
    <col min="15" max="16384" width="8.88671875" style="3"/>
  </cols>
  <sheetData>
    <row r="1" spans="1:13" ht="136.80000000000001">
      <c r="A1" s="1" t="s">
        <v>1</v>
      </c>
      <c r="B1" s="1" t="s">
        <v>2</v>
      </c>
      <c r="C1" s="16" t="s">
        <v>2</v>
      </c>
      <c r="D1" s="14" t="s">
        <v>3</v>
      </c>
      <c r="E1" s="2" t="s">
        <v>4</v>
      </c>
      <c r="F1" s="53" t="s">
        <v>44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1" t="s">
        <v>39</v>
      </c>
      <c r="M1" s="2" t="s">
        <v>10</v>
      </c>
    </row>
    <row r="2" spans="1:13" ht="30.6">
      <c r="A2" s="55">
        <v>1</v>
      </c>
      <c r="B2" s="10">
        <v>31512360</v>
      </c>
      <c r="C2" s="10" t="s">
        <v>77</v>
      </c>
      <c r="D2" s="61" t="s">
        <v>53</v>
      </c>
      <c r="E2" s="6" t="s">
        <v>54</v>
      </c>
      <c r="F2" s="5"/>
      <c r="G2" s="62" t="s">
        <v>55</v>
      </c>
      <c r="H2" s="56" t="s">
        <v>60</v>
      </c>
      <c r="I2" s="7" t="s">
        <v>0</v>
      </c>
      <c r="J2" s="8" t="s">
        <v>11</v>
      </c>
      <c r="K2" s="67">
        <v>1700</v>
      </c>
      <c r="L2" s="68">
        <v>142</v>
      </c>
      <c r="M2" s="11">
        <f>K2*L2</f>
        <v>241400</v>
      </c>
    </row>
    <row r="3" spans="1:13" ht="130.80000000000001">
      <c r="A3" s="4">
        <v>2</v>
      </c>
      <c r="B3" s="10">
        <v>31442140</v>
      </c>
      <c r="C3" s="10" t="s">
        <v>78</v>
      </c>
      <c r="D3" s="59" t="s">
        <v>46</v>
      </c>
      <c r="E3" s="6" t="s">
        <v>47</v>
      </c>
      <c r="F3" s="10"/>
      <c r="G3" s="62" t="s">
        <v>63</v>
      </c>
      <c r="H3" s="56" t="s">
        <v>64</v>
      </c>
      <c r="I3" s="7" t="s">
        <v>0</v>
      </c>
      <c r="J3" s="8" t="s">
        <v>11</v>
      </c>
      <c r="K3" s="67">
        <v>1290</v>
      </c>
      <c r="L3" s="68">
        <v>300</v>
      </c>
      <c r="M3" s="11">
        <f t="shared" ref="M3:M10" si="0">K3*L3</f>
        <v>387000</v>
      </c>
    </row>
    <row r="4" spans="1:13" ht="37.200000000000003" customHeight="1">
      <c r="A4" s="55">
        <v>3</v>
      </c>
      <c r="B4" s="10">
        <v>31441000</v>
      </c>
      <c r="C4" s="10" t="s">
        <v>79</v>
      </c>
      <c r="D4" s="61" t="s">
        <v>50</v>
      </c>
      <c r="E4" s="6" t="s">
        <v>86</v>
      </c>
      <c r="F4" s="5"/>
      <c r="G4" s="62" t="s">
        <v>51</v>
      </c>
      <c r="H4" s="56" t="s">
        <v>52</v>
      </c>
      <c r="I4" s="7" t="s">
        <v>0</v>
      </c>
      <c r="J4" s="8" t="s">
        <v>11</v>
      </c>
      <c r="K4" s="67">
        <v>87.12</v>
      </c>
      <c r="L4" s="68">
        <v>3000</v>
      </c>
      <c r="M4" s="11">
        <f t="shared" si="0"/>
        <v>261360</v>
      </c>
    </row>
    <row r="5" spans="1:13">
      <c r="A5" s="4">
        <v>4</v>
      </c>
      <c r="B5" s="5">
        <v>30197231</v>
      </c>
      <c r="C5" s="5" t="s">
        <v>80</v>
      </c>
      <c r="D5" s="61" t="s">
        <v>56</v>
      </c>
      <c r="E5" s="6" t="s">
        <v>57</v>
      </c>
      <c r="F5" s="5"/>
      <c r="G5" s="62" t="s">
        <v>58</v>
      </c>
      <c r="H5" s="56" t="s">
        <v>59</v>
      </c>
      <c r="I5" s="7" t="s">
        <v>0</v>
      </c>
      <c r="J5" s="8" t="s">
        <v>11</v>
      </c>
      <c r="K5" s="67">
        <v>5.18</v>
      </c>
      <c r="L5" s="68">
        <v>30000</v>
      </c>
      <c r="M5" s="11">
        <f>K5*L5</f>
        <v>155400</v>
      </c>
    </row>
    <row r="6" spans="1:13" ht="61.2">
      <c r="A6" s="55">
        <v>5</v>
      </c>
      <c r="B6" s="56">
        <v>32231700</v>
      </c>
      <c r="C6" s="5" t="s">
        <v>81</v>
      </c>
      <c r="D6" s="56" t="s">
        <v>45</v>
      </c>
      <c r="E6" s="57" t="s">
        <v>87</v>
      </c>
      <c r="F6" s="64"/>
      <c r="G6" s="54" t="s">
        <v>65</v>
      </c>
      <c r="H6" s="54" t="s">
        <v>66</v>
      </c>
      <c r="I6" s="58" t="s">
        <v>0</v>
      </c>
      <c r="J6" s="55" t="s">
        <v>11</v>
      </c>
      <c r="K6" s="67">
        <v>13000</v>
      </c>
      <c r="L6" s="10">
        <v>10</v>
      </c>
      <c r="M6" s="11">
        <f t="shared" si="0"/>
        <v>130000</v>
      </c>
    </row>
    <row r="7" spans="1:13" ht="102">
      <c r="A7" s="4">
        <v>6</v>
      </c>
      <c r="B7" s="10">
        <v>39518300</v>
      </c>
      <c r="C7" s="10" t="s">
        <v>75</v>
      </c>
      <c r="D7" s="19" t="s">
        <v>61</v>
      </c>
      <c r="E7" s="54" t="s">
        <v>62</v>
      </c>
      <c r="F7" s="64"/>
      <c r="G7" s="54" t="s">
        <v>69</v>
      </c>
      <c r="H7" s="54" t="s">
        <v>70</v>
      </c>
      <c r="I7" s="10" t="s">
        <v>0</v>
      </c>
      <c r="J7" s="10" t="s">
        <v>11</v>
      </c>
      <c r="K7" s="10">
        <v>3500</v>
      </c>
      <c r="L7" s="10">
        <v>50</v>
      </c>
      <c r="M7" s="11">
        <f t="shared" si="0"/>
        <v>175000</v>
      </c>
    </row>
    <row r="8" spans="1:13" ht="91.8">
      <c r="A8" s="55">
        <v>7</v>
      </c>
      <c r="B8" s="10">
        <v>39518300</v>
      </c>
      <c r="C8" s="10" t="s">
        <v>76</v>
      </c>
      <c r="D8" s="19" t="s">
        <v>61</v>
      </c>
      <c r="E8" s="54" t="s">
        <v>62</v>
      </c>
      <c r="F8" s="64"/>
      <c r="G8" s="54" t="s">
        <v>71</v>
      </c>
      <c r="H8" s="54" t="s">
        <v>72</v>
      </c>
      <c r="I8" s="10" t="s">
        <v>0</v>
      </c>
      <c r="J8" s="10" t="s">
        <v>11</v>
      </c>
      <c r="K8" s="10">
        <v>3500</v>
      </c>
      <c r="L8" s="10">
        <v>50</v>
      </c>
      <c r="M8" s="11">
        <f t="shared" si="0"/>
        <v>175000</v>
      </c>
    </row>
    <row r="9" spans="1:13" ht="81.599999999999994">
      <c r="A9" s="4">
        <v>8</v>
      </c>
      <c r="B9" s="4">
        <v>39714240</v>
      </c>
      <c r="C9" s="4" t="s">
        <v>82</v>
      </c>
      <c r="D9" s="60" t="s">
        <v>48</v>
      </c>
      <c r="E9" s="57" t="s">
        <v>49</v>
      </c>
      <c r="F9" s="64"/>
      <c r="G9" s="56" t="s">
        <v>67</v>
      </c>
      <c r="H9" s="63" t="s">
        <v>68</v>
      </c>
      <c r="I9" s="58" t="s">
        <v>0</v>
      </c>
      <c r="J9" s="55" t="s">
        <v>11</v>
      </c>
      <c r="K9" s="67">
        <v>250000</v>
      </c>
      <c r="L9" s="10">
        <v>1</v>
      </c>
      <c r="M9" s="11">
        <f t="shared" si="0"/>
        <v>250000</v>
      </c>
    </row>
    <row r="10" spans="1:13" ht="81.599999999999994">
      <c r="A10" s="55">
        <v>9</v>
      </c>
      <c r="B10" s="4">
        <v>39714220</v>
      </c>
      <c r="C10" s="4" t="s">
        <v>83</v>
      </c>
      <c r="D10" s="56" t="s">
        <v>48</v>
      </c>
      <c r="E10" s="57" t="s">
        <v>49</v>
      </c>
      <c r="F10" s="64"/>
      <c r="G10" s="56" t="s">
        <v>73</v>
      </c>
      <c r="H10" s="63" t="s">
        <v>74</v>
      </c>
      <c r="I10" s="58" t="s">
        <v>0</v>
      </c>
      <c r="J10" s="55" t="s">
        <v>11</v>
      </c>
      <c r="K10" s="67">
        <v>150000</v>
      </c>
      <c r="L10" s="10">
        <v>1</v>
      </c>
      <c r="M10" s="11">
        <f t="shared" si="0"/>
        <v>150000</v>
      </c>
    </row>
    <row r="11" spans="1:13">
      <c r="A11" s="12"/>
      <c r="B11" s="12"/>
      <c r="C11" s="51"/>
      <c r="D11" s="52"/>
      <c r="E11" s="12"/>
      <c r="F11" s="13"/>
      <c r="G11" s="13" t="s">
        <v>38</v>
      </c>
      <c r="H11" s="13"/>
      <c r="I11" s="13"/>
      <c r="J11" s="13"/>
      <c r="K11" s="13"/>
      <c r="L11" s="13"/>
      <c r="M11" s="11">
        <f>SUM(M2:M10)</f>
        <v>1925160</v>
      </c>
    </row>
    <row r="13" spans="1:13" ht="247.2" customHeight="1">
      <c r="A13" s="10"/>
      <c r="B13" s="10"/>
      <c r="C13" s="18"/>
      <c r="D13" s="19" t="s">
        <v>12</v>
      </c>
      <c r="E13" s="19" t="s">
        <v>13</v>
      </c>
      <c r="F13" s="10"/>
      <c r="G13" s="65" t="s">
        <v>84</v>
      </c>
      <c r="H13" s="65" t="s">
        <v>85</v>
      </c>
      <c r="I13" s="20"/>
      <c r="J13" s="20"/>
      <c r="K13" s="21"/>
      <c r="L13" s="22"/>
      <c r="M13" s="21"/>
    </row>
    <row r="14" spans="1:13" ht="51">
      <c r="A14" s="10"/>
      <c r="B14" s="10"/>
      <c r="C14" s="18"/>
      <c r="D14" s="19" t="s">
        <v>14</v>
      </c>
      <c r="E14" s="19" t="s">
        <v>15</v>
      </c>
      <c r="F14" s="10"/>
      <c r="G14" s="10" t="s">
        <v>42</v>
      </c>
      <c r="H14" s="10" t="s">
        <v>43</v>
      </c>
      <c r="I14" s="20"/>
      <c r="J14" s="20"/>
      <c r="K14" s="21"/>
      <c r="L14" s="22"/>
      <c r="M14" s="21"/>
    </row>
    <row r="15" spans="1:13">
      <c r="A15" s="23"/>
      <c r="B15" s="23"/>
      <c r="C15" s="23"/>
      <c r="D15" s="24"/>
      <c r="E15" s="25"/>
      <c r="F15" s="23"/>
      <c r="G15" s="26"/>
      <c r="H15" s="26"/>
      <c r="I15" s="23"/>
      <c r="J15" s="23"/>
      <c r="K15" s="27"/>
      <c r="L15" s="28"/>
      <c r="M15" s="27"/>
    </row>
    <row r="16" spans="1:13">
      <c r="A16" s="29"/>
      <c r="B16" s="30" t="s">
        <v>16</v>
      </c>
      <c r="C16" s="31"/>
      <c r="D16" s="32"/>
      <c r="E16" s="29"/>
      <c r="F16" s="31"/>
      <c r="G16" s="32"/>
      <c r="H16" s="32"/>
      <c r="I16" s="31"/>
      <c r="J16" s="31"/>
      <c r="K16" s="33"/>
      <c r="L16" s="34"/>
      <c r="M16" s="33"/>
    </row>
    <row r="17" spans="1:13">
      <c r="A17" s="29"/>
      <c r="B17" s="30" t="s">
        <v>17</v>
      </c>
      <c r="C17" s="31"/>
      <c r="D17" s="32"/>
      <c r="E17" s="29"/>
      <c r="F17" s="31"/>
      <c r="G17" s="32"/>
      <c r="H17" s="32"/>
      <c r="I17" s="31"/>
      <c r="J17" s="31"/>
      <c r="K17" s="33"/>
      <c r="L17" s="34"/>
      <c r="M17" s="33"/>
    </row>
    <row r="18" spans="1:13">
      <c r="A18" s="29"/>
      <c r="B18" s="30"/>
      <c r="C18" s="31"/>
      <c r="D18" s="32"/>
      <c r="E18" s="29"/>
      <c r="F18" s="31"/>
      <c r="G18" s="32"/>
      <c r="H18" s="32"/>
      <c r="I18" s="31"/>
      <c r="J18" s="31"/>
      <c r="K18" s="33"/>
      <c r="L18" s="34"/>
      <c r="M18" s="33"/>
    </row>
    <row r="19" spans="1:13">
      <c r="A19" s="29"/>
      <c r="B19" s="30" t="s">
        <v>18</v>
      </c>
      <c r="C19" s="31"/>
      <c r="D19" s="32"/>
      <c r="E19" s="29"/>
      <c r="F19" s="31"/>
      <c r="G19" s="32"/>
      <c r="H19" s="32"/>
      <c r="I19" s="31"/>
      <c r="J19" s="31"/>
      <c r="K19" s="33"/>
      <c r="L19" s="34"/>
      <c r="M19" s="33"/>
    </row>
    <row r="20" spans="1:13">
      <c r="A20" s="29"/>
      <c r="B20" s="30" t="s">
        <v>19</v>
      </c>
      <c r="C20" s="31"/>
      <c r="D20" s="32"/>
      <c r="E20" s="29"/>
      <c r="F20" s="31"/>
      <c r="G20" s="32"/>
      <c r="H20" s="32"/>
      <c r="I20" s="31"/>
      <c r="J20" s="31"/>
      <c r="K20" s="33"/>
      <c r="L20" s="34"/>
      <c r="M20" s="33"/>
    </row>
    <row r="21" spans="1:13">
      <c r="A21" s="29"/>
      <c r="B21" s="30"/>
      <c r="C21" s="31"/>
      <c r="D21" s="32"/>
      <c r="E21" s="29"/>
      <c r="F21" s="31"/>
      <c r="G21" s="32"/>
      <c r="H21" s="32"/>
      <c r="I21" s="31"/>
      <c r="J21" s="31"/>
      <c r="K21" s="33"/>
      <c r="L21" s="34"/>
      <c r="M21" s="33"/>
    </row>
    <row r="22" spans="1:13" ht="120.6" customHeight="1">
      <c r="A22" s="29"/>
      <c r="B22" s="66" t="s">
        <v>40</v>
      </c>
      <c r="C22" s="66"/>
      <c r="D22" s="66"/>
      <c r="E22" s="66"/>
      <c r="F22" s="66"/>
      <c r="G22" s="66"/>
      <c r="H22" s="66"/>
      <c r="I22" s="31"/>
      <c r="J22" s="31"/>
      <c r="K22" s="33"/>
      <c r="L22" s="34"/>
      <c r="M22" s="33"/>
    </row>
    <row r="23" spans="1:13" ht="129" customHeight="1">
      <c r="A23" s="29"/>
      <c r="B23" s="66" t="s">
        <v>41</v>
      </c>
      <c r="C23" s="66"/>
      <c r="D23" s="66"/>
      <c r="E23" s="66"/>
      <c r="F23" s="66"/>
      <c r="G23" s="66"/>
      <c r="H23" s="66"/>
      <c r="I23" s="31"/>
      <c r="J23" s="31"/>
      <c r="K23" s="33"/>
      <c r="L23" s="34"/>
      <c r="M23" s="33"/>
    </row>
    <row r="24" spans="1:13">
      <c r="A24" s="31"/>
      <c r="B24" s="34"/>
      <c r="C24" s="31"/>
      <c r="D24" s="32"/>
      <c r="E24" s="29"/>
      <c r="F24" s="31"/>
      <c r="G24" s="32"/>
      <c r="H24" s="32"/>
      <c r="I24" s="31"/>
      <c r="J24" s="31"/>
      <c r="K24" s="33"/>
      <c r="L24" s="34"/>
      <c r="M24" s="33"/>
    </row>
    <row r="25" spans="1:13" ht="102">
      <c r="A25" s="20"/>
      <c r="B25" s="20"/>
      <c r="C25" s="20"/>
      <c r="D25" s="35"/>
      <c r="E25" s="36"/>
      <c r="F25" s="20"/>
      <c r="G25" s="18" t="s">
        <v>20</v>
      </c>
      <c r="H25" s="18" t="s">
        <v>21</v>
      </c>
      <c r="I25" s="20"/>
      <c r="J25" s="20"/>
      <c r="K25" s="21"/>
      <c r="L25" s="22"/>
      <c r="M25" s="21"/>
    </row>
    <row r="26" spans="1:13">
      <c r="A26" s="37"/>
      <c r="B26" s="37"/>
      <c r="C26" s="38"/>
      <c r="D26" s="38"/>
      <c r="E26" s="38"/>
      <c r="F26" s="37"/>
      <c r="G26" s="38"/>
      <c r="H26" s="38"/>
      <c r="I26" s="37"/>
      <c r="J26" s="37"/>
      <c r="K26" s="39"/>
      <c r="L26" s="37"/>
      <c r="M26" s="40"/>
    </row>
    <row r="27" spans="1:13">
      <c r="A27" s="37"/>
      <c r="B27" s="37"/>
      <c r="C27" s="38"/>
      <c r="D27" s="38"/>
      <c r="E27" s="38"/>
      <c r="F27" s="41" t="s">
        <v>22</v>
      </c>
      <c r="G27" s="42"/>
      <c r="H27" s="43"/>
      <c r="I27" s="37"/>
      <c r="J27" s="37"/>
      <c r="K27" s="39"/>
      <c r="L27" s="37"/>
      <c r="M27" s="40"/>
    </row>
    <row r="28" spans="1:13" ht="20.399999999999999">
      <c r="A28" s="37"/>
      <c r="B28" s="37"/>
      <c r="C28" s="38"/>
      <c r="D28" s="38"/>
      <c r="E28" s="38"/>
      <c r="F28" s="44" t="s">
        <v>23</v>
      </c>
      <c r="G28" s="44" t="s">
        <v>24</v>
      </c>
      <c r="H28" s="44" t="s">
        <v>25</v>
      </c>
      <c r="I28" s="37"/>
      <c r="J28" s="37"/>
      <c r="K28" s="39"/>
      <c r="L28" s="37"/>
      <c r="M28" s="40"/>
    </row>
    <row r="29" spans="1:13" ht="30.6">
      <c r="A29" s="37"/>
      <c r="B29" s="37"/>
      <c r="C29" s="38"/>
      <c r="D29" s="38"/>
      <c r="E29" s="38"/>
      <c r="F29" s="45" t="s">
        <v>26</v>
      </c>
      <c r="G29" s="45" t="s">
        <v>27</v>
      </c>
      <c r="H29" s="46">
        <v>1150001612200100</v>
      </c>
      <c r="I29" s="37"/>
      <c r="J29" s="37"/>
      <c r="K29" s="39"/>
      <c r="L29" s="37"/>
      <c r="M29" s="40"/>
    </row>
    <row r="30" spans="1:13" ht="30.6">
      <c r="A30" s="37"/>
      <c r="B30" s="37"/>
      <c r="C30" s="38"/>
      <c r="D30" s="38"/>
      <c r="E30" s="38"/>
      <c r="F30" s="45" t="s">
        <v>28</v>
      </c>
      <c r="G30" s="45" t="s">
        <v>27</v>
      </c>
      <c r="H30" s="46">
        <v>1150001612200100</v>
      </c>
      <c r="I30" s="37"/>
      <c r="J30" s="37"/>
      <c r="K30" s="39"/>
      <c r="L30" s="37"/>
      <c r="M30" s="40"/>
    </row>
    <row r="31" spans="1:13" ht="30.6">
      <c r="A31" s="37"/>
      <c r="B31" s="37"/>
      <c r="C31" s="38"/>
      <c r="D31" s="38"/>
      <c r="E31" s="38"/>
      <c r="F31" s="45" t="s">
        <v>29</v>
      </c>
      <c r="G31" s="45" t="s">
        <v>27</v>
      </c>
      <c r="H31" s="46">
        <v>1150001612200100</v>
      </c>
      <c r="I31" s="37"/>
      <c r="J31" s="37"/>
      <c r="K31" s="39"/>
      <c r="L31" s="37"/>
      <c r="M31" s="40"/>
    </row>
    <row r="32" spans="1:13">
      <c r="A32" s="37"/>
      <c r="B32" s="37"/>
      <c r="C32" s="38"/>
      <c r="D32" s="38"/>
      <c r="E32" s="38"/>
      <c r="F32" s="37"/>
      <c r="G32" s="37"/>
      <c r="H32" s="38"/>
      <c r="I32" s="37"/>
      <c r="J32" s="37"/>
      <c r="K32" s="39"/>
      <c r="L32" s="37"/>
      <c r="M32" s="40"/>
    </row>
    <row r="33" spans="1:13">
      <c r="A33" s="37"/>
      <c r="B33" s="37"/>
      <c r="C33" s="38"/>
      <c r="D33" s="38"/>
      <c r="E33" s="38"/>
      <c r="F33" s="47" t="s">
        <v>30</v>
      </c>
      <c r="G33" s="48"/>
      <c r="H33" s="49"/>
      <c r="I33" s="37"/>
      <c r="J33" s="37"/>
      <c r="K33" s="39"/>
      <c r="L33" s="37"/>
      <c r="M33" s="40"/>
    </row>
    <row r="34" spans="1:13" ht="20.399999999999999">
      <c r="A34" s="37"/>
      <c r="B34" s="37"/>
      <c r="C34" s="38"/>
      <c r="D34" s="38"/>
      <c r="E34" s="38"/>
      <c r="F34" s="50" t="s">
        <v>31</v>
      </c>
      <c r="G34" s="50" t="s">
        <v>32</v>
      </c>
      <c r="H34" s="50" t="s">
        <v>33</v>
      </c>
      <c r="I34" s="37"/>
      <c r="J34" s="37"/>
      <c r="K34" s="39"/>
      <c r="L34" s="37"/>
      <c r="M34" s="40"/>
    </row>
    <row r="35" spans="1:13" ht="30.6">
      <c r="A35" s="37"/>
      <c r="B35" s="37"/>
      <c r="C35" s="38"/>
      <c r="D35" s="38"/>
      <c r="E35" s="38"/>
      <c r="F35" s="45" t="s">
        <v>34</v>
      </c>
      <c r="G35" s="45" t="s">
        <v>35</v>
      </c>
      <c r="H35" s="46">
        <v>1150001612200100</v>
      </c>
      <c r="I35" s="37"/>
      <c r="J35" s="37"/>
      <c r="K35" s="39"/>
      <c r="L35" s="37"/>
      <c r="M35" s="40"/>
    </row>
    <row r="36" spans="1:13" ht="30.6">
      <c r="A36" s="37"/>
      <c r="B36" s="37"/>
      <c r="C36" s="38"/>
      <c r="D36" s="38"/>
      <c r="E36" s="38"/>
      <c r="F36" s="45" t="s">
        <v>36</v>
      </c>
      <c r="G36" s="45" t="s">
        <v>35</v>
      </c>
      <c r="H36" s="46">
        <v>1150001612200100</v>
      </c>
      <c r="I36" s="37"/>
      <c r="J36" s="37"/>
      <c r="K36" s="39"/>
      <c r="L36" s="37"/>
      <c r="M36" s="40"/>
    </row>
    <row r="37" spans="1:13" ht="30.6">
      <c r="A37" s="37"/>
      <c r="B37" s="37"/>
      <c r="C37" s="38"/>
      <c r="D37" s="38"/>
      <c r="E37" s="38"/>
      <c r="F37" s="45" t="s">
        <v>37</v>
      </c>
      <c r="G37" s="45" t="s">
        <v>35</v>
      </c>
      <c r="H37" s="46">
        <v>1150001612200100</v>
      </c>
      <c r="I37" s="37"/>
      <c r="J37" s="37"/>
      <c r="K37" s="39"/>
      <c r="L37" s="37"/>
      <c r="M37" s="40"/>
    </row>
  </sheetData>
  <autoFilter ref="A1:M6">
    <sortState ref="A2:M11">
      <sortCondition ref="D1:D5"/>
    </sortState>
  </autoFilter>
  <mergeCells count="2">
    <mergeCell ref="B22:H22"/>
    <mergeCell ref="B23:H2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HAYTER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2025-01-29T05:11:13Z</dcterms:created>
  <dcterms:modified xsi:type="dcterms:W3CDTF">2026-07-01T05:49:06Z</dcterms:modified>
</cp:coreProperties>
</file>