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\gnumner 2021-2026\2026\2026 հայտ և պլան գցած\20․էլեկտրատեխնիկա — копия\"/>
    </mc:Choice>
  </mc:AlternateContent>
  <bookViews>
    <workbookView xWindow="0" yWindow="0" windowWidth="21570" windowHeight="8085"/>
  </bookViews>
  <sheets>
    <sheet name="Հավելված 1" sheetId="2" r:id="rId1"/>
  </sheets>
  <calcPr calcId="162913"/>
</workbook>
</file>

<file path=xl/calcChain.xml><?xml version="1.0" encoding="utf-8"?>
<calcChain xmlns="http://schemas.openxmlformats.org/spreadsheetml/2006/main">
  <c r="G19" i="2" l="1"/>
  <c r="G18" i="2" l="1"/>
  <c r="G17" i="2"/>
  <c r="G16" i="2"/>
  <c r="G11" i="2" l="1"/>
  <c r="G15" i="2"/>
  <c r="G13" i="2" l="1"/>
  <c r="G10" i="2"/>
  <c r="G20" i="2" s="1"/>
  <c r="G14" i="2" l="1"/>
  <c r="G12" i="2" l="1"/>
  <c r="G9" i="2" l="1"/>
</calcChain>
</file>

<file path=xl/sharedStrings.xml><?xml version="1.0" encoding="utf-8"?>
<sst xmlns="http://schemas.openxmlformats.org/spreadsheetml/2006/main" count="50" uniqueCount="47">
  <si>
    <t>ՏԵԽՆԻԿԱԿԱՆ ԲՆՈՒԹԱԳԻՐ-ԳՆՄԱՆ ԺԱՄԱՆԱԿԱՑՈՒՅՑ</t>
  </si>
  <si>
    <t xml:space="preserve">  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</si>
  <si>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</si>
  <si>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</si>
  <si>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եւ ապրանքային նշանը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</si>
  <si>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</si>
  <si>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</si>
  <si>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</si>
  <si>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</si>
  <si>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</si>
  <si>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հատ</t>
  </si>
  <si>
    <t>Միկրոալիքային վառարաններ</t>
  </si>
  <si>
    <t>օդորակիչ</t>
  </si>
  <si>
    <t>սառնարաններ</t>
  </si>
  <si>
    <t>Մասնակիցները պետք է բավարարեն «Գնումների մասին» ՀՀ Օրենքի /այսուհետ՝ Օրենք/ 6-րդ հոդվածի 1-ին  մասով նախատեսված մասնակցության իրավունքի չափանիշներին, մասնվորապես` 
2.1 Մասնակիցը Մասնակցության իրավունքը» չափանիշը գնահատվում է հետևյալ կարգով`
1) Մասնակիցը հայտով ներկայացնում է Օրենքի 6-րդ հոդվածի 1-ին մասով նախատեսված պահանջներին իր տվյալների համապատասխանության մասին գրավոր հայտարարություն․
2) եթե Մասնակիցը հայտով ներկայացրել է սույն ենթակետով նախատեսված հայտարարությունը ապա տվյալ մասնակիցն իրավունք է ստանում մասնակցելու գնման ընթացակարգին
:</t>
  </si>
  <si>
    <t xml:space="preserve">* 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
</t>
  </si>
  <si>
    <t xml:space="preserve">Էլեկտրոտեխնիկա 2026 </t>
  </si>
  <si>
    <t>Հոսասանքի (Վ/Հց)
220-240 Վ/50-60 Հց
Գույն
Սպիտակ
Ռեժիմներ
Հովացում և ջեռուցում
Ջեռուցման հզորություն
ոչ պակաս 2000 Վտ
Սառեցման հզորություն
ոչ պակաս2400 Վտ
Օդորակիչի հզորությունը ոչ պակաս
24000 BTU
Օդորակիչի աշխատանքային մակերես
80 մ²
Աշխատանքային ջերմաստիճան
+40°C/-7°C
Օդորակիչի տեսակը
Սպլիտ համակարգ
Թևիկների կառավարում
Տեղադրումը և անխափան աշխատանքի համար բոլոր անհրաժեշտ պարագաները ներառված ։ Երաշքային ժամկետաը ոչ պակաս 24 ամիս։</t>
  </si>
  <si>
    <t>Սառնարան</t>
  </si>
  <si>
    <t>Ընդհանուր տարողությունը՝ առնվազն 240 լիտր, սառցարանի ծավալը՝ առնվազն 41 լիտր, սառնարանի տարողությունը՝ առնվազն 199 լիտր, դռների քանակը՝ 2։ Սառցարանը վերևի հատվածում։ Աղմուկի մակարդակը՝ առավելագույնը 40 դԲ։ Հոսանքը (Վ/Հց) 220-240Վ/50-60Հց։Սառեցման համակարգ
Դեֆրոստ Գույնը՝ սպիտակ։ Սառնարանի հետ պետք է տրամադրվեն լիարժեք աշխատանքը ապահովելու համար անհրաժեշտ բոլոր լարերը և պարագաները։ Տեղադրման աշխատանքներ։ Պետք է լինի նոր, չօգտագործված։ Երաշխիքային ժամկետ՝ առնվազն 24 ամիս։</t>
  </si>
  <si>
    <t>հեռախոս բջջային</t>
  </si>
  <si>
    <t xml:space="preserve">
Հոսանքի (Վ/Հց)
220-240 Վ/50-60 Հց
Գույն
սպիտակ
Ապրանքի չափսերը առնվազն
45x48x85 սմ
Ընդհանուր տարողություն
120 Լ ոչ պակաս
Դռների քանակ
1 Դուռ
Խցիկների քանակ
1
Աղմուկի մակարդակ
39 դԲ ոչ ավել 
Սառեցման համակարգ
Դեֆրոստ
Երաշխիքային ժամկետը 24 ամիս։
</t>
  </si>
  <si>
    <t xml:space="preserve">Բջջային հեռախոս,                  տեսախցիկը հիմնական ոչ պակաս 100MP, օպերատիվ հիշողությունը ոչ պակաս 6GB, հիշողությունը 256 GB, Bluetooth, WiFi Ցանց, 4G, 5G  Ցանց, SIM card։ Բջջայինը պետք է ունենա   QR կոդերի ընթերցման հնավորություն, լիցքավորման ադապտեր, USB լիցքավորման մալուխ։ Երաշխիքային ժամկետը 24 ամիս։
</t>
  </si>
  <si>
    <t>Շարժական օդորակիչ</t>
  </si>
  <si>
    <t>Հոսասանքի (Վ/Հց)
220-240 Վ/50-60 Հց
Գույն
Սպիտակ
Ռեժիմներ
Հովացում և ջեռուցում
Օդորակիչի հզորությունը ոչ պակաս
12000 BTU
Օդորակիչի աշխատանքային մակերես
35 մ²-40մ²
Աշխատանքային ջերմաստիճան
+40°C/-7°C
Տեղադրումը և անխափան աշխատանքի համար բոլոր անհրաժեշտ պարագաները ներառված ։ Երաշքային ժամկետաը ոչ պակաս 24 ամիս։</t>
  </si>
  <si>
    <t>համակարգչային հավաքածու</t>
  </si>
  <si>
    <t>Պրոցեսորը՝ առնվազն core i5։ Օպերատիվ հիշողությունը՝ նվազագույնը 8GB։ SSD կուտակիչ՝ նվազագույնը 256GB։ Օպերացիոն համակարգը՝ WINDOWS 11։ Էկրանի անկյունագիծը՝ առնվազն 24"։
Էկրանի թույլատրելիությունը՝ առնվազն 1920×1080 (Full HD)։ Գույնը՝ Սև։ Պորտերի տեսակ՝ առնվազն VGA, HDMI։ Արձագանքման ժամանակը՝ առնվազն 5 ms։ Հավաքածուն պետք է ներառի բոլոր անհրաժեշտ լարերը և պարագաները համակարգչի լիարժեք աշխատանքի համար՝ ներառյալ մեկ մկնիկ և ստեղնաշար։ Հավաքածուի բոլոր բաղադրիչները պետք է լինեն նոր, չօգտագործված։ Երաշխիք՝ նվազագույնը  24 ամիս։</t>
  </si>
  <si>
    <t>համակարգիչ բոլորը մեկում</t>
  </si>
  <si>
    <t>Պրոցեսորը՝ առնվազն core i5։ Օպերատիվ հիշողությունը նվազագույնը 8GB: SSD  (ԳԲ) կուտակիչը նվազագույնը 512GB: Էկրանի  անկյունագիծը առնվազն 24։ Օպերացիոն համակարգը ՝ WINDOWS 11։ Ներառված լինի անլար ստեղնաշար, մկնիկ և բոլոր անհրաժեշտ պարագաները համակարգչի անխափան աշխատանքի համար։ Գույնը սև։ Հավաքածուի բոլոր բաղադրիչները պետք է լինեն նոր, չօգտագործված։ Երաշխիք՝ նվազագույնը  24 ամիս։</t>
  </si>
  <si>
    <t>Բազմաֆունկցիոնալ տպիչ                                                                              Տեսակը՝ մոնոխրոմ լազերային                                                                         Ֆունցիոնալությունը ՝ տպիչ, սկան, պատճենահան                                                                                                          պատճենահանման չափսը A4                                                                           Պատճենահանման արագությունը առնվազն 18 էջ/րոպե                                                                                                               գույնը սև, քարտրիջ -2 հատ։ Սարքը  պետք է ներառի բոլոր անհրաժեշտ լարերը և պարագաները  լիարժեք աշխատանքի համար։                                                                                            Բոլոր բաղադրիչները պետք է լինեն նոր, չօգտագործված։   Երաշխիք՝ նվազագույնը  24 ամիս։</t>
  </si>
  <si>
    <t xml:space="preserve">Բազմաֆունկցիոնալ տպիչ    </t>
  </si>
  <si>
    <t>Պրոցեսորը՝ առնվազն core i5։ Օպերատիվ հիշողությունը՝ նվազագույնը 8GB։ SSD կուտակիչ՝ նվազագույնը 256GB։  Էկրանի անկյունագիծը՝ առնվազն 15"։
։  Պորտերի տեսակ՝ առնվազն VGA, HDMI։ Համակարգիչը պետք է ներառի բոլոր անհրաժեշտ  պարագաները՝ համակարգչի լիարժեք աշխատանքի համար։ Հավաքածուի բոլոր բաղադրիչները պետք է լինեն նոր, չօգտագործված։ Երաշխիք՝ նվազագույնը  24 ամիս։</t>
  </si>
  <si>
    <t>Հոսասանքի (Վ/Հց)
220-240 Վ/50-60 Հց
Գույն
Սպիտակ
Ռեժիմներ
Հովացում և ջեռուցում
Ջեռուցման հզորություն
ոչ պակաս850 Վտ
Սառեցման հզորություն
ոչ պակաս800 Վտ
Օդորակիչի հզորությունը ոչ պակաս
9000 BTU
Օդորակիչի աշխատանքային մակերես
30 մ²
Աշխատանքային ջերմաստիճան ոչ պակաս
+40°C/-7°C
Օդորակիչի տեսակը
Սպլիտ համակարգ
Թևիկների կառավարում
Տեղադրումը և անխափան աշխատանքի համար բոլոր անհրաժեշտ պարագաները ներառված ։ Երաշքային ժամկետաը ոչ պակաս 24 ամիս։</t>
  </si>
  <si>
    <t>ՄԲԿ-ԷԱՃԱՊՁԲ-26/20</t>
  </si>
  <si>
    <t>30211200/501</t>
  </si>
  <si>
    <t>համակարգիչ դյուրակիր</t>
  </si>
  <si>
    <t>30211220/508</t>
  </si>
  <si>
    <t>30211280/502</t>
  </si>
  <si>
    <t>30239110/508</t>
  </si>
  <si>
    <t>32551160/502</t>
  </si>
  <si>
    <t>39711110/503</t>
  </si>
  <si>
    <t>39711140/501</t>
  </si>
  <si>
    <t>39711290/506</t>
  </si>
  <si>
    <t>39714200/514</t>
  </si>
  <si>
    <t>39714200/515</t>
  </si>
  <si>
    <t>39714200/516</t>
  </si>
  <si>
    <t>Գույն պատվիրատուի համաձայնությամբ, Հոսանքի (Վ/Հց)-220-240 Վ/50-60 Հց Ապրանքի քաշը 10-ից մինչև 15  (կգ), Հզորություն (Վտ) 1100 Վտ Ծավալ ամենաքիչը  20 Լ
Ապրանքի չափսերը 44.5x33x25 սմ Իրանի նյութը Կերամիկա , Ափսեի տրամագիծը ամենաքիչը 25.5 սմ։ Երաշխիքային ժամկետը՝ առնվազն 2 տարի։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</si>
</sst>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b/>
      <sz val="26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sz val="10"/>
      <color rgb="FF333333"/>
      <name val="GHEA Grapalat"/>
      <family val="3"/>
    </font>
    <font>
      <sz val="11"/>
      <color rgb="FF40393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wrapText="1"/>
    </xf>
    <xf numFmtId="0" fontId="8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/>
    <xf numFmtId="0" fontId="7" fillId="0" borderId="3" xfId="0" applyFont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0" fillId="0" borderId="0" xfId="0"/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0" fillId="0" borderId="0" xfId="0" applyBorder="1"/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9" workbookViewId="0">
      <selection activeCell="I9" sqref="I9"/>
    </sheetView>
  </sheetViews>
  <sheetFormatPr defaultColWidth="9" defaultRowHeight="15"/>
  <cols>
    <col min="1" max="1" width="5.85546875" customWidth="1"/>
    <col min="2" max="2" width="15.28515625" customWidth="1"/>
    <col min="3" max="3" width="13" customWidth="1"/>
    <col min="4" max="4" width="32.85546875" customWidth="1"/>
    <col min="5" max="5" width="7.140625" customWidth="1"/>
    <col min="6" max="6" width="8.42578125" customWidth="1"/>
    <col min="7" max="7" width="9.140625" customWidth="1"/>
    <col min="8" max="8" width="9.7109375" customWidth="1"/>
    <col min="9" max="9" width="32.42578125" customWidth="1"/>
    <col min="11" max="11" width="13" customWidth="1"/>
    <col min="12" max="12" width="37.7109375" customWidth="1"/>
  </cols>
  <sheetData>
    <row r="1" spans="1:9" ht="32.25" customHeight="1">
      <c r="A1" s="26" t="s">
        <v>16</v>
      </c>
      <c r="B1" s="26"/>
      <c r="C1" s="26"/>
      <c r="D1" s="26"/>
      <c r="E1" s="26"/>
      <c r="F1" s="26"/>
      <c r="G1" s="26"/>
      <c r="H1" s="26"/>
    </row>
    <row r="2" spans="1:9" ht="59.25" customHeight="1">
      <c r="A2" s="26" t="s">
        <v>33</v>
      </c>
      <c r="B2" s="26"/>
      <c r="C2" s="26"/>
      <c r="D2" s="26"/>
      <c r="E2" s="26"/>
      <c r="F2" s="26"/>
      <c r="G2" s="26"/>
      <c r="H2" s="26"/>
    </row>
    <row r="3" spans="1:9" ht="195.75" customHeight="1">
      <c r="A3" s="30" t="s">
        <v>15</v>
      </c>
      <c r="B3" s="30"/>
      <c r="C3" s="30"/>
      <c r="D3" s="30"/>
      <c r="E3" s="30"/>
      <c r="F3" s="30"/>
      <c r="G3" s="30"/>
      <c r="H3" s="30"/>
    </row>
    <row r="4" spans="1:9" ht="143.25" customHeight="1">
      <c r="A4" s="30" t="s">
        <v>14</v>
      </c>
      <c r="B4" s="31"/>
      <c r="C4" s="31"/>
      <c r="D4" s="31"/>
      <c r="E4" s="31"/>
      <c r="F4" s="31"/>
      <c r="G4" s="31"/>
      <c r="H4" s="31"/>
    </row>
    <row r="5" spans="1:9" ht="39" customHeight="1">
      <c r="A5" s="27" t="s">
        <v>0</v>
      </c>
      <c r="B5" s="27"/>
      <c r="C5" s="27"/>
      <c r="D5" s="27"/>
      <c r="E5" s="27"/>
      <c r="F5" s="27"/>
      <c r="G5" s="27"/>
      <c r="H5" s="27"/>
    </row>
    <row r="6" spans="1:9" ht="21" customHeight="1">
      <c r="A6" s="28" t="s">
        <v>1</v>
      </c>
      <c r="B6" s="28"/>
      <c r="C6" s="28"/>
      <c r="D6" s="28"/>
      <c r="E6" s="28"/>
      <c r="F6" s="28"/>
      <c r="G6" s="28"/>
      <c r="H6" s="28"/>
    </row>
    <row r="7" spans="1:9" ht="57" customHeight="1">
      <c r="A7" s="29" t="s">
        <v>2</v>
      </c>
      <c r="B7" s="29" t="s">
        <v>3</v>
      </c>
      <c r="C7" s="28" t="s">
        <v>4</v>
      </c>
      <c r="D7" s="28" t="s">
        <v>5</v>
      </c>
      <c r="E7" s="29" t="s">
        <v>6</v>
      </c>
      <c r="F7" s="29" t="s">
        <v>7</v>
      </c>
      <c r="G7" s="29" t="s">
        <v>8</v>
      </c>
      <c r="H7" s="29" t="s">
        <v>9</v>
      </c>
    </row>
    <row r="8" spans="1:9" ht="57" customHeight="1">
      <c r="A8" s="29"/>
      <c r="B8" s="29"/>
      <c r="C8" s="28"/>
      <c r="D8" s="28"/>
      <c r="E8" s="29"/>
      <c r="F8" s="29"/>
      <c r="G8" s="29"/>
      <c r="H8" s="29"/>
    </row>
    <row r="9" spans="1:9" ht="166.5" customHeight="1">
      <c r="A9" s="11">
        <v>1</v>
      </c>
      <c r="B9" s="12" t="s">
        <v>42</v>
      </c>
      <c r="C9" s="13" t="s">
        <v>11</v>
      </c>
      <c r="D9" s="13" t="s">
        <v>46</v>
      </c>
      <c r="E9" s="14" t="s">
        <v>10</v>
      </c>
      <c r="F9" s="15">
        <v>35000</v>
      </c>
      <c r="G9" s="15">
        <f>F9*H9</f>
        <v>70000</v>
      </c>
      <c r="H9" s="16">
        <v>2</v>
      </c>
      <c r="I9" s="9"/>
    </row>
    <row r="10" spans="1:9" ht="362.25" customHeight="1">
      <c r="A10" s="11">
        <v>2</v>
      </c>
      <c r="B10" s="17" t="s">
        <v>43</v>
      </c>
      <c r="C10" s="6" t="s">
        <v>12</v>
      </c>
      <c r="D10" s="4" t="s">
        <v>32</v>
      </c>
      <c r="E10" s="1"/>
      <c r="F10" s="2">
        <v>75000</v>
      </c>
      <c r="G10" s="2">
        <f>F10*H10</f>
        <v>300000</v>
      </c>
      <c r="H10" s="3">
        <v>4</v>
      </c>
      <c r="I10" s="9"/>
    </row>
    <row r="11" spans="1:9" s="18" customFormat="1" ht="362.25" customHeight="1">
      <c r="A11" s="11">
        <v>3</v>
      </c>
      <c r="B11" s="17" t="s">
        <v>44</v>
      </c>
      <c r="C11" s="6" t="s">
        <v>23</v>
      </c>
      <c r="D11" s="4" t="s">
        <v>24</v>
      </c>
      <c r="E11" s="1"/>
      <c r="F11" s="19">
        <v>160000</v>
      </c>
      <c r="G11" s="19">
        <f>F11*H11</f>
        <v>160000</v>
      </c>
      <c r="H11" s="3">
        <v>1</v>
      </c>
      <c r="I11" s="9"/>
    </row>
    <row r="12" spans="1:9" ht="381" customHeight="1">
      <c r="A12" s="11">
        <v>4</v>
      </c>
      <c r="B12" s="17" t="s">
        <v>45</v>
      </c>
      <c r="C12" s="6" t="s">
        <v>12</v>
      </c>
      <c r="D12" s="4" t="s">
        <v>17</v>
      </c>
      <c r="E12" s="1" t="s">
        <v>10</v>
      </c>
      <c r="F12" s="7">
        <v>230000</v>
      </c>
      <c r="G12" s="2">
        <f>F12*H12</f>
        <v>460000</v>
      </c>
      <c r="H12" s="5">
        <v>2</v>
      </c>
    </row>
    <row r="13" spans="1:9" ht="267.75" customHeight="1">
      <c r="A13" s="11">
        <v>5</v>
      </c>
      <c r="B13" s="17" t="s">
        <v>41</v>
      </c>
      <c r="C13" s="17" t="s">
        <v>18</v>
      </c>
      <c r="D13" s="21" t="s">
        <v>19</v>
      </c>
      <c r="E13" s="1"/>
      <c r="F13" s="7">
        <v>100000</v>
      </c>
      <c r="G13" s="2">
        <f>F13*H13</f>
        <v>100000</v>
      </c>
      <c r="H13" s="5">
        <v>1</v>
      </c>
    </row>
    <row r="14" spans="1:9" ht="282" customHeight="1">
      <c r="A14" s="11">
        <v>6</v>
      </c>
      <c r="B14" s="17" t="s">
        <v>40</v>
      </c>
      <c r="C14" s="10" t="s">
        <v>13</v>
      </c>
      <c r="D14" s="6" t="s">
        <v>21</v>
      </c>
      <c r="E14" s="3" t="s">
        <v>10</v>
      </c>
      <c r="F14" s="2">
        <v>50000</v>
      </c>
      <c r="G14" s="2">
        <f t="shared" ref="G14:G19" si="0">F14*H14</f>
        <v>100000</v>
      </c>
      <c r="H14" s="5">
        <v>2</v>
      </c>
    </row>
    <row r="15" spans="1:9" s="18" customFormat="1" ht="228" customHeight="1">
      <c r="A15" s="11">
        <v>7</v>
      </c>
      <c r="B15" s="17" t="s">
        <v>39</v>
      </c>
      <c r="C15" s="10" t="s">
        <v>20</v>
      </c>
      <c r="D15" s="6" t="s">
        <v>22</v>
      </c>
      <c r="E15" s="3"/>
      <c r="F15" s="19">
        <v>80000</v>
      </c>
      <c r="G15" s="19">
        <f t="shared" si="0"/>
        <v>80000</v>
      </c>
      <c r="H15" s="20">
        <v>1</v>
      </c>
    </row>
    <row r="16" spans="1:9" s="18" customFormat="1" ht="273" customHeight="1">
      <c r="A16" s="11">
        <v>8</v>
      </c>
      <c r="B16" s="23" t="s">
        <v>36</v>
      </c>
      <c r="C16" s="24" t="s">
        <v>25</v>
      </c>
      <c r="D16" s="4" t="s">
        <v>26</v>
      </c>
      <c r="E16" s="3"/>
      <c r="F16" s="19">
        <v>160000</v>
      </c>
      <c r="G16" s="19">
        <f t="shared" si="0"/>
        <v>320000</v>
      </c>
      <c r="H16" s="20">
        <v>2</v>
      </c>
    </row>
    <row r="17" spans="1:8" s="18" customFormat="1" ht="228" customHeight="1">
      <c r="A17" s="11">
        <v>9</v>
      </c>
      <c r="B17" s="23" t="s">
        <v>37</v>
      </c>
      <c r="C17" s="24" t="s">
        <v>27</v>
      </c>
      <c r="D17" s="24" t="s">
        <v>28</v>
      </c>
      <c r="E17" s="3"/>
      <c r="F17" s="19">
        <v>280000</v>
      </c>
      <c r="G17" s="19">
        <f t="shared" si="0"/>
        <v>280000</v>
      </c>
      <c r="H17" s="20">
        <v>1</v>
      </c>
    </row>
    <row r="18" spans="1:8" s="18" customFormat="1" ht="228" customHeight="1">
      <c r="A18" s="11">
        <v>10</v>
      </c>
      <c r="B18" s="23" t="s">
        <v>38</v>
      </c>
      <c r="C18" s="4" t="s">
        <v>30</v>
      </c>
      <c r="D18" s="25" t="s">
        <v>29</v>
      </c>
      <c r="E18" s="3"/>
      <c r="F18" s="19">
        <v>75000</v>
      </c>
      <c r="G18" s="19">
        <f t="shared" si="0"/>
        <v>450000</v>
      </c>
      <c r="H18" s="20">
        <v>6</v>
      </c>
    </row>
    <row r="19" spans="1:8" s="18" customFormat="1" ht="228" customHeight="1">
      <c r="A19" s="11">
        <v>11</v>
      </c>
      <c r="B19" s="23" t="s">
        <v>34</v>
      </c>
      <c r="C19" s="24" t="s">
        <v>35</v>
      </c>
      <c r="D19" s="4" t="s">
        <v>31</v>
      </c>
      <c r="E19" s="3"/>
      <c r="F19" s="19">
        <v>250000</v>
      </c>
      <c r="G19" s="19">
        <f t="shared" si="0"/>
        <v>250000</v>
      </c>
      <c r="H19" s="20">
        <v>1</v>
      </c>
    </row>
    <row r="20" spans="1:8" ht="31.5" customHeight="1">
      <c r="A20" s="8"/>
      <c r="B20" s="8"/>
      <c r="C20" s="8"/>
      <c r="D20" s="8"/>
      <c r="E20" s="8"/>
      <c r="F20" s="8"/>
      <c r="G20" s="8">
        <f>SUM(G9:G19)</f>
        <v>2570000</v>
      </c>
      <c r="H20" s="8"/>
    </row>
    <row r="21" spans="1:8" s="18" customFormat="1" ht="31.5" customHeight="1">
      <c r="A21" s="22"/>
      <c r="B21" s="22"/>
      <c r="C21" s="22"/>
      <c r="D21" s="22"/>
      <c r="E21" s="22"/>
      <c r="F21" s="22"/>
      <c r="G21" s="22"/>
      <c r="H21" s="22"/>
    </row>
    <row r="22" spans="1:8" s="18" customFormat="1" ht="31.5" customHeight="1">
      <c r="A22" s="22"/>
      <c r="B22" s="22"/>
      <c r="C22" s="22"/>
      <c r="D22" s="22"/>
      <c r="E22" s="22"/>
      <c r="F22" s="22"/>
      <c r="G22" s="22"/>
      <c r="H22" s="22"/>
    </row>
    <row r="23" spans="1:8" s="18" customFormat="1" ht="31.5" customHeight="1">
      <c r="A23" s="22"/>
      <c r="B23" s="22"/>
      <c r="C23" s="22"/>
      <c r="D23" s="22"/>
      <c r="E23" s="22"/>
      <c r="F23" s="22"/>
      <c r="G23" s="22"/>
      <c r="H23" s="22"/>
    </row>
    <row r="25" spans="1:8" ht="24" customHeight="1"/>
    <row r="27" spans="1:8" ht="24.75" customHeight="1"/>
  </sheetData>
  <mergeCells count="14">
    <mergeCell ref="A1:H1"/>
    <mergeCell ref="A5:H5"/>
    <mergeCell ref="A6:H6"/>
    <mergeCell ref="A7:A8"/>
    <mergeCell ref="B7:B8"/>
    <mergeCell ref="C7:C8"/>
    <mergeCell ref="D7:D8"/>
    <mergeCell ref="E7:E8"/>
    <mergeCell ref="F7:F8"/>
    <mergeCell ref="G7:G8"/>
    <mergeCell ref="H7:H8"/>
    <mergeCell ref="A2:H2"/>
    <mergeCell ref="A3:H3"/>
    <mergeCell ref="A4:H4"/>
  </mergeCells>
  <pageMargins left="0.23622047244094499" right="0.23622047244094499" top="0.74803149606299202" bottom="0.74803149606299202" header="0.31496062992126" footer="0.31496062992126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cp:lastPrinted>2026-06-19T07:56:26Z</cp:lastPrinted>
  <dcterms:created xsi:type="dcterms:W3CDTF">2006-09-16T00:00:00Z</dcterms:created>
  <dcterms:modified xsi:type="dcterms:W3CDTF">2026-07-03T11:56:11Z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DFC6D6D4275D4C47B0336444965DAA32_12</vt:lpwstr>
  </property>
  <property fmtid="{D5CDD505-2E9C-101B-9397-08002B2CF9AE}" pid="3" name="KSOProductBuildVer">
    <vt:lpwstr>1033-12.2.0.17153</vt:lpwstr>
  </property>
</Properties>
</file>