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GNUMNER 2026\26-63 LAB\"/>
    </mc:Choice>
  </mc:AlternateContent>
  <xr:revisionPtr revIDLastSave="0" documentId="13_ncr:1_{8D9993FD-C0E6-4DFD-BD5F-937AE49333A3}" xr6:coauthVersionLast="47" xr6:coauthVersionMax="47" xr10:uidLastSave="{00000000-0000-0000-0000-000000000000}"/>
  <bookViews>
    <workbookView xWindow="-120" yWindow="-120" windowWidth="29040" windowHeight="15840" xr2:uid="{3A4C5219-3262-4EF1-8B89-CDF756130D4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9" i="1" l="1"/>
  <c r="J8" i="1" l="1"/>
  <c r="J11" i="1"/>
  <c r="J10" i="1"/>
  <c r="J25" i="1"/>
  <c r="J3" i="1"/>
  <c r="J4" i="1"/>
  <c r="J5" i="1"/>
  <c r="J6" i="1"/>
  <c r="J7" i="1"/>
  <c r="J9" i="1"/>
  <c r="J12" i="1"/>
  <c r="J13" i="1"/>
  <c r="J14" i="1"/>
  <c r="J15" i="1"/>
  <c r="J16" i="1"/>
  <c r="J17" i="1"/>
  <c r="J18" i="1"/>
  <c r="J20" i="1"/>
  <c r="J21" i="1"/>
  <c r="J22" i="1"/>
  <c r="J23" i="1"/>
  <c r="J24" i="1"/>
</calcChain>
</file>

<file path=xl/sharedStrings.xml><?xml version="1.0" encoding="utf-8"?>
<sst xmlns="http://schemas.openxmlformats.org/spreadsheetml/2006/main" count="144" uniqueCount="124">
  <si>
    <t>Գին/ՀՀԴ</t>
  </si>
  <si>
    <t>Անվանում</t>
  </si>
  <si>
    <t>Գումար</t>
  </si>
  <si>
    <t>Տեխնիկական բնութագիր</t>
  </si>
  <si>
    <t>Ալբումինի որոշման թեստ հաբաքածուAlbumine  400</t>
  </si>
  <si>
    <t xml:space="preserve">Գլյուկոզայի (Glucose, cobas c111 ): Կոբաս c111 ³անալիզատորի համար ֆորմատ՝4x100 թեստ: Ստուգվող նմուշ`արյան շիճուկ : Ֆիրմային նշանի առկայությունը: Պահպանման պայմանները 2-8 աստիճան ջերմություն: Հանձնելու պահին պիտանիության ժամկետի 1/2, For In Vitro Diagnostic only.Մատակարարը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ուղեցույցի։Մատակարարի կողմից անհատույց օգտագործման իրավունքով մեկ տարով տրամադրվում է մեկ վերլուծիչ,հետագա մինչև հինգ տարի երկարաձգման հնարավորությամբ։ </t>
  </si>
  <si>
    <t xml:space="preserve">Ալբումին  Կոբաս c111 անալիզատորի համար ֆորմատ ` 4 x 100 թեստ: Ստուգվող նմուշ`արյան շիճուկ   Կոբաս c111Ֆիրմային նշանի առկայությունը: Պահպանման պայմանները 15-25 աստիճան ջերմություն: Հանձնելու պահին պիտանիության ժամկետի 1/2, For In Vitro Diagnostic only։Մատակարարը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ուղեցույցի։Մատակարարի կողմից անհատույց օգտագործման իրավունքով մեկ տարով տրամադրվում է մեկ վերլուծիչ,հետագա մինչև հինգ տարի երկարաձգման հնարավորությամբ։ </t>
  </si>
  <si>
    <t xml:space="preserve">ԱԼՏ (ALT, cobas c111 )  Կոբաս c111 անալիզատորի համար ֆորմատ ` 4 x 100 թեսթ: Ստուգվող նմուշ`արյան շիճուկ "ԱՍՏ (ALT, cobas c111 )  Կոբաս c111Ֆիրմային նշանի առկայությունը: Պահպանման պայմանները 15-25 աստիճան ջերմություն: Հանձնելու պահին պիտանիության ժամկետի 1/2, For In Vitro Diagnostic only։Մատակարարը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ուղեցույցի։Մատակարարի կողմից անհատույց օգտագործման իրավունքով մեկ տարով տրամադրվում է մեկ վերլուծիչ,հետագա մինչև հինգ տարի երկարաձգման հնարավորությամբ։ </t>
  </si>
  <si>
    <t xml:space="preserve">ԱՍՏ (AST, cobas c111 )  Կոբաս c111 անալիզատորի համար ֆորմատ `4x100 թեստ: Ստուգվող նմուշ`արյան շիճուկ : Ֆիրմային նշանի առկայությունը: Պահպանման պայմանները 15-25 աստիճան ջերմություն: Հանձնելու պահին պիտանիության ժամկետի 1/2, For In Vitro Diagnostic only։Մատակարարը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ուղեցույցի։Մատակարարի կողմից անհատույց օգտագործման իրավունքով մեկ տարով տրամադրվում է մեկ վերլուծիչ,հետագա մինչև հինգ տարի երկարաձգման հնարավորությամբ։ </t>
  </si>
  <si>
    <t xml:space="preserve">Ուղիղ բիլիռուբին (BIL-D, cobas c111)  Կոբաս c111  անալիզատորի համար ֆորմատ` 2x50 թեսթ: Ստուգվող նմուշ`արյան շիճուկ: Ֆիրմային նշանի առկայությունը: Հանձնելու պահին պիտանիության ժամկետի 1/2, For In Vitro Diagnostic only։Մատակարարը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ուղեցույցի։Մատակարարի կողմից անհատույց օգտագործման իրավունքով մեկ տարով տրամադրվում է մեկ վերլուծիչ,հետագա մինչև հինգ տարի երկարաձգման հնարավորությամբ։ </t>
  </si>
  <si>
    <t xml:space="preserve">Լակտատ դեհիդրոգենազայի որոշման թեստ հավաքածու, նախատեսված cobas c 111 վերլուծիչի համար։ Ֆորմատը՝ 2x50 թեստ։Ստուգվող նմուշ՝ արյան շիճուկ։ Առկա է ֆիրմային նշանը։ Պահպանման պայմանները 2-8 աստիճան ջերմություն: Հանձնելու պահին պիտանիության ժամկետի 1/2, For In Vitro Diagnostic only.Մատակարարը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ուղեցույցի։Մատակարարի կողմից անհատույց օգտագործման իրավունքով մեկ տարով տրամադրվում է մեկ վերլուծիչ,հետագա մինչև հինգ տարի երկարաձգման հնարավորությամբ։ </t>
  </si>
  <si>
    <t>Տպիչի թուղթ նախատեսված սարքի՝ կոբաս c111 սարքի համար: պահպանման պայմանները  սենյակային ջերմաստիճանում։</t>
  </si>
  <si>
    <t xml:space="preserve">PreciControl ClinChem Multi 2 c111, Ստուգիչ հեղուկ։ ֆորմատ` 1x5 մլ։ ստուգվող նմուշ արյան շիճուկ/ պլազմա: Ֆիրմային նշանի առկայությունը պարտադիր է: Պահպանման պայմանները` 2-8C ջերմաստիճանում։ Հանձնելու պահին պիտանիության ժամկետի 1/2  առկայություն։ For In Vitro Diagnostic:Մատակարարը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ուղեցույցի։։Մատակարարի կողմից անհատույց օգտագործման իրավունքով մեկ տարով տրամադրվում է մեկ վերլուծիչ,հետագա մինչև հինգ տարի երկարաձգման հնարավորությամբ։ </t>
  </si>
  <si>
    <t xml:space="preserve">"PreciControl ClinChem Multi 1 Կոբաս ինտեգրա, c111  Կոբաս և Ս311 անալիզատորի համար։ ֆորմատՍտուգիչ հեղուկ։ ` 1x 5 մլ։ ստուգվող նմուշ արյան շիճուկ/ պլազմա: Ֆիրմային նշանի առկայությունը պարտադիր է: Պահպանման պայ մանները` 2-8C ջերմաստիճանում։ Հանձնելու պահին պիտանիության ժամկետի 1/2  առկայություն։ For In Vitro Diagnostic:Մատակարարը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ուղեցույցի։։Մատակարարի կողմից անհատույց օգտագործման իրավունքով մեկ տարով տրամադրվում է մեկ վերլուծիչ,հետագա մինչև հինգ տարի երկարաձգման հնարավորությամբ։ </t>
  </si>
  <si>
    <t xml:space="preserve">cobas sample cups նախատեսված սարքի՝ կոբաս c111 սարքի համար: պահպանման պայմանները  սենյակային ջերմաստիճանում։։Մատակարարի կողմից անհատույց օգտագործման իրավունքով մեկ տարով տրամադրվում է մեկ վերլուծիչ,հետագա մինչև հինգ տարի երկարաձգման հնարավորությամբ։ </t>
  </si>
  <si>
    <t xml:space="preserve">ISE Deproteinizer: Կոբաս c111 անալիզատորի համար: Ֆորմատ`2 x 11մլ։ Ստուգվող նմուշ` արյան շիճուկ։ Ֆիրմային նշանի առկայությունը պարտադիր է: Պահպանման պայմանները 2-8 աստիճան ջերմություն: Հանձնելու պահին պիտանիության ժամկետի 1/2, For In Vitro Diagnostic only։Մատակարարը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ուղեցույցի։։Մատակարարի կողմից անհատույց օգտագործման իրավունքով մեկ տարով տրամադրվում է մեկ վերլուծիչ,հետագա մինչև հինգ տարի երկարաձգման հնարավորությամբ։ </t>
  </si>
  <si>
    <t xml:space="preserve">Լվացող հեղուկ կոբաս c111 անալիզատորի համար։ ֆորմատ`1000 մլ: Ֆիրմային նշանի առկայությունը պարտադիր է: Պահպանման պայմանները` 2-8C ջերմաստիճանում։ Հանձնելու պահին պիտանիության ժամկետի 1/2  առկայություն։ For In Vitro Diagnostic։Մատակարարը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ուղեցույցի։։Մատակարարի կողմից անհատույց օգտագործման իրավունքով մեկ տարով տրամադրվում է մեկ վերլուծիչ,հետագա մինչև հինգ տարի երկարաձգման հնարավորությամբ։ </t>
  </si>
  <si>
    <t xml:space="preserve">Լվացող հեղուկ հիմնային բնույթի կոբաս c111 անալիզատորի համար։ ֆորմատ4x21 մլ: ստուգվող նմուշ արյան շիճուկ/ պլազմա: Ֆիրմային նշանի առկայությունը պարտադիր է: Պահպանման պայմանները` 2-8C ջերմաստիճանում։ Հանձնելու պահին պիտանիության ժամկետի 1/2  առկայություն։ For In Vitro Diagnostic։Մատակարարը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ուղեցույցի։։Մատակարարի կողմից անհատույց օգտագործման իրավունքով մեկ տարով տրամադրվում է մեկ վերլուծիչ,հետագա մինչև հինգ տարի երկարաձգման հնարավորությամբ։ </t>
  </si>
  <si>
    <t xml:space="preserve">NaCl 9% Diluent: Կոբաս  c111 անալիզատորի համար։ ֆորմատ`4x12 մլ: ստուգվող նմուշ արյան շիճուկ/ պլազմա: Ֆիրմային նշանի առկայությունը պարտադիր է: Պահպանման պայմանները` 2-8C ջերմաստիճանում։ Հանձնելու պահին պիտանիության ժամկետի 1/2  առկայություն։ For In Vitro Diagnostic։Մատակարարը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ուղեցույցի։։Մատակարարի կողմից անհատույց օգտագործման իրավունքով մեկ տարով տրամադրվում է մեկ վերլուծիչ,հետագա մինչև հինգ տարի երկարաձգման հնարավորությամբ։ </t>
  </si>
  <si>
    <t xml:space="preserve">Կրեատինին (creatinin jaffe, cobas c111 ): Կոբաս c111 ³անալիզատորի համար ֆորմատ՝4x100 թեստ: Ստուգվող նմուշ`արյան շիճուկ : Ֆիրմային նշանի առկայությունը: Պահպանման պայմանները 15-25 աստիճան ջերմություն: Հանձնելու պահին պիտանիության ժամկետի 1/2, For In Vitro Diagnostic only.Մատակարարը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ուղեցույցի։Մատակարարի կողմից անհատույց օգտագործման իրավունքով մեկ տարով տրամադրվում է մեկ վերլուծիչ,հետագա մինչև հինգ տարի երկարաձգման հնարավորությամբ։ </t>
  </si>
  <si>
    <t>Ալանին ամինոտրանսֆերազ որոշման թեստ հավաքածուAlanine Aminotransferase/ALT/GPT (4x100)</t>
  </si>
  <si>
    <t xml:space="preserve"> Ասպարտատ ամինոտրանսֆերազ  որոշման թեստ հավաքածուAsparat Aminotransferase/AST/GOT (4 x 100)</t>
  </si>
  <si>
    <t>Ուղիղ բիլիռուբինի  որոշման թեստ հավաքածուBilirubin Direct  Gen. 2 (2 x 50)</t>
  </si>
  <si>
    <t>Ընդհանուր բիլիռուբին որոշման թեստ հավաքածուBilirubin Total Gen.3 (4 x 100)</t>
  </si>
  <si>
    <t>Կրեատինինի որոշման թեստ հավաքածուCreatinine Jaffé (comp.) (4 x 100)</t>
  </si>
  <si>
    <t xml:space="preserve">ՑՌՊ (CRP, cobas c111 ): Կոբաս c111 ³անալիզատորի համար ֆորմատ՝2x100 թեստ: Ստուգվող նմուշ`արյան շիճուկ : Ֆիրմային նշանի առկայությունը: Պահպանման պայմանները 2-8 աստիճան ջերմություն: Հանձնելու պահին պիտանիության ժամկետի 1/2, For In Vitro Diagnostic only.Մատակարարը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ուղեցույցի։։Մատակարարի կողմից անհատույց օգտագործման իրավունքով մեկ տարով տրամադրվում է մեկ վերլուծիչ,հետագա մինչև հինգ տարի երկարաձգման հնարավորությամբ։ </t>
  </si>
  <si>
    <t>Գլյուկոզայի որոշման թեստ հավաքածուGlucose HK (4 x 100)</t>
  </si>
  <si>
    <t>Լակտատ դեհիդրոգենազայի որոշման թեստ հավաքածուLDH (2x50)</t>
  </si>
  <si>
    <t>Դեպրոտեինիզացնող հեղուկ Deproteinizer 2x 11 ml</t>
  </si>
  <si>
    <t>Ակտիվատոր Activator 9x 12 ml</t>
  </si>
  <si>
    <t>Ռեակցիոն կյուվետների հավաքածու micro Cuvettes  (1.680 pcs in box)</t>
  </si>
  <si>
    <t>Ստուգիչ նյութ պրեսիկոնտրոլ մուլտի 1PreciControl ClinChem Multi 1</t>
  </si>
  <si>
    <t>Ստուգիչ նյութ պրեսիկոնտրոլ մուլտի 2PreciControl ClinChem Multi 2</t>
  </si>
  <si>
    <t>Միզանյութի որոշման թեստ հավաքածուUREA (4 x 100)</t>
  </si>
  <si>
    <t>Նոսրացնող հեղուկ NaCl 9%NaCl Diluent 9% (4x12ml)</t>
  </si>
  <si>
    <t>Հ/Հ</t>
  </si>
  <si>
    <t>Название</t>
  </si>
  <si>
    <t>Չափման միավոր</t>
  </si>
  <si>
    <t>Техническая спецификация</t>
  </si>
  <si>
    <t>տուփ</t>
  </si>
  <si>
    <t>քանակը</t>
  </si>
  <si>
    <t>Набор для определения альбумина. Альбумин 400.</t>
  </si>
  <si>
    <t>Альбумин для анализатора Cobas c111, формат: 4 x 100 тестов. Образец для анализа: сыворотка крови. Cobas c111. Наличие товарного знака. Условия хранения: 15-25 градусов Цельсия. Половина срока годности на момент поставки. Только для диагностики in vitro. Поставщик должен иметь специалистов, лицензированных компанией-производителем, которые обеспечат решение проблем с приобретенным товаром в соответствии с установленной процедурой и инструкциями, предоставленными компанией-производителем. Поставщик предоставляет один анализатор с правом бесплатного использования в течение одного года с возможностью дальнейшего продления до пяти лет.</t>
  </si>
  <si>
    <t>Набор для определения активности аланин-аминотрансферазы/АЛТ/ГПТ (4x100)</t>
  </si>
  <si>
    <t>АЛТ (АЛТ, Cobas C111) Формат анализатора Cobas C111: 4 x 100 тестов. Образец для анализа: сыворотка крови. АСТ (АЛТ, Cobas C111) Cobas C111. Условия хранения: 15-25 градусов Цельсия. Половина срока годности на момент поставки. Только для диагностики in vitro. Поставщик должен иметь специалистов, лицензированных компанией-производителем, которые обеспечат решение проблем с приобретенным товаром в соответствии с установленной процедурой и инструкциями, предоставленными компанией-производителем. Поставщик предоставляет один анализатор на один год с правом бесплатного использования, с возможностью дальнейшего продления до пяти лет.</t>
  </si>
  <si>
    <t>Набор для определения прямого билирубинаBilirubin Direct Gen. 2 (2 x 50)</t>
  </si>
  <si>
    <t>Прямой билирубин (БИЛ-Д, cobas c111). Формат анализатора cobas c111: 2x50 тестов. Образец для анализа: сыворотка крови. Наличие товарного знака. Половина срока годности на момент поставки. Только для диагностики in vitro. Поставщик должен иметь специалистов, имеющих лицензию компании-производителя, которые обеспечат решение проблем с приобретенным товаром в соответствии с установленной процедурой и инструкциями, предоставленными компанией-производителем. Поставщик предоставляет один анализатор на один год с правом бесплатного использования, с возможностью дальнейшего продления до пяти лет.</t>
  </si>
  <si>
    <t>Набор для определения аспартатаминотрансферазы (AST/GOT) (4 x 100)</t>
  </si>
  <si>
    <t>AST (AST, cobas c111) Для анализатора Cobas c111, формат: 4x100 тестов. Образец для анализа: сыворотка крови. Наличие товарного знака. Условия хранения: 15-25 градусов Цельсия. Половина срока годности на момент поставки. Только для диагностики in vitro. Поставщик должен иметь специалистов, имеющих лицензию компании-производителя, которые обеспечат решение проблем с приобретенным товаром в соответствии с установленной процедурой и инструкциями, предоставленными компанией-производителем. Поставщик предоставляет один анализатор на один год с правом бесплатного использования, с возможностью дальнейшего продления до пяти лет.</t>
  </si>
  <si>
    <t>Набор для тестирования общего билирубинаBilirubin Total Gen.3 (4 x 100)</t>
  </si>
  <si>
    <t>Ընդհանուր բիլիռուբին (BIL-Total, cobas c111)  Կոբաս c111  անալիզատորի համար ֆորմատ`4x100 թեսթ: Ստուգվող նմուշ`արյան շիճուկ: Ֆիրմային նշանի առկայությունը: Պահպանման պայմանները 15-25 աստիճան ջերմություն: Հանձնելու պահին պիտանիության ժամկետի 1/2, For In Vitro Diagnostic only։Մատակարարը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ուղեցույցի։Մատակարարի կողմից անհատույց օգտագործման իրավունքով մեկ տարով տրամադրվում է մեկ վերլուծիչ,հետագա մինչև հինգ տարի երկարաձգման հնարավորությամբ։</t>
  </si>
  <si>
    <t>Общий билирубин (BIL-Total, cobas c111) для анализатора cobas c111, формат: 4x100 тестов. Образец для анализа: сыворотка крови. Наличие товарного знака. Условия хранения: 15-25 градусов Цельсия. Половина срока годности на момент поставки. Только для диагностики in vitro. Поставщик должен иметь специалистов, лицензированных компанией-производителем, которые обеспечат решение проблем с приобретенным товаром в соответствии с установленной процедурой и инструкциями, предоставленными компанией-производителем. Поставщик предоставляет один анализатор на один год с правом бесплатного использования, с возможностью дальнейшего продления до пяти лет.</t>
  </si>
  <si>
    <t>Набор для определения креатинина. Креатинин Джаффе (комплексный) (4 x 100)</t>
  </si>
  <si>
    <t>Креатинин (креатинин Яффе, Cobas C111): Формат анализатора Cobas C111³: 4x100 тестов. Образец для анализа: сыворотка крови. Наличие товарного знака. Условия хранения: 15-25 градусов Цельсия. Половина срока годности на момент поставки. Только для диагностики in vitro. Поставщик должен иметь специалистов, имеющих лицензию компании-производителя, которые обеспечат решение проблем с приобретенным товаром в соответствии с установленной процедурой и инструкциями, предоставленными компанией-производителем. Поставщик предоставляет один анализатор на один год с правом бесплатного использования, с возможностью дальнейшего продления до пяти лет.</t>
  </si>
  <si>
    <t xml:space="preserve">ՑՌՊ-ի որոշման թեստ հավաքածուC-Reactive Protein IV </t>
  </si>
  <si>
    <t xml:space="preserve">Набор для определения С-реактивного белка IV </t>
  </si>
  <si>
    <t>СРБ (CRP, cobas c111): Формат для анализатора cobas c111: 2x100 тестов. Образец для анализа: сыворотка крови. Наличие товарного знака. Условия хранения: 2-8 градусов Цельсия. Половина срока годности на момент поставки. Только для диагностики in vitro. Поставщик должен иметь специалистов, лицензированных компанией-производителем, которые обеспечат решение проблем с приобретенным товаром в соответствии с установленной процедурой и инструкциями, предоставленными компанией-производителем. Поставщик предоставляет один анализатор на один год с правом бесплатного использования, с возможностью дальнейшего продления до пяти лет.</t>
  </si>
  <si>
    <t>Набор для определения уровня глюкозы Glucose HK (4 x 100)</t>
  </si>
  <si>
    <t>Глюкоза (Glucose, cobas c111): Формат для анализатора cobas c111: 4x100 тестов. Образец для анализа: сыворотка крови. Наличие товарного знака. Условия хранения: 2-8 градусов Цельсия. Половина срока годности на момент поставки. Только для диагностики in vitro. Поставщик должен иметь специалистов, лицензированных компанией-производителем, которые обеспечат решение проблем с приобретенным товаром в соответствии с установленной процедурой и инструкциями, предоставленными компанией-производителем. Поставщик предоставляет один анализатор на один год с правом бесплатного использования, с возможностью дальнейшего продления до пяти лет.</t>
  </si>
  <si>
    <t>Набор для определения лактатдегидрогеназы (ЛДГ) (2x50)</t>
  </si>
  <si>
    <t>Набор для определения лактатдегидрогеназы, предназначенный для анализатора cobas c 111. Формат: 2x50 тестов. Образец для анализа: сыворотка крови. Торговая марка указана. Условия хранения: 2-8 градусов Цельсия. Половина срока годности на момент поставки. Только для диагностики in vitro. Поставщик должен иметь специалистов, имеющих лицензию компании-производителя, которые обеспечат решение проблем с приобретенным товаром в соответствии с установленной процедурой и инструкциями, предоставленными компанией-производителем. Поставщик предоставляет один анализатор на один год с правом бесплатного использования, с возможностью дальнейшего продления до пяти лет.</t>
  </si>
  <si>
    <t>Набор для определения общего содержания белка (4 x 100)</t>
  </si>
  <si>
    <t>Общий белок (ОУ, Cobas C111) для анализатора Cobas C111. Формат: 4x100 тестов. Образец для анализа: сыворотка крови. Наличие товарного знака. Условия хранения: 15-25 °C. Половина срока годности на момент поставки. Только для диагностики in vitro. Поставщик должен иметь специалистов, имеющих лицензию компании-производителя, которые обеспечат решение проблем с приобретенным товаром в соответствии с установленной процедурой и инструкциями, предоставленными компанией-производителем. Поставщик предоставляет один анализатор на один год с правом бесплатного использования, с возможностью дальнейшего продления до пяти лет.</t>
  </si>
  <si>
    <t>Набор для определения мочевины (4 x 100)</t>
  </si>
  <si>
    <t>Мочевина (мочевина, Cobas C111) Номер анализатора Cobas C111: Формат: 4x100 мкл. Образец для анализа: сыворотка крови. Наличие товарного знака. 1/2 срока годности на момент поставки. Только для диагностики in vitro. Поставщик должен иметь специалистов, имеющих лицензию компании-производителя, которые обеспечат решение проблем с приобретенным товаром в соответствии с установленной процедурой и инструкциями, предоставленными компанией-производителем. Поставщик предоставляет один анализатор на один год с правом бесплатного использования, с возможностью дальнейшего продления до пяти лет.</t>
  </si>
  <si>
    <t>Растворитель NaCl 9% (4 x 12 мл)</t>
  </si>
  <si>
    <t>9% раствор NaCl: для анализатора Cobas c111. Формат: 4 x 12 мл. Образец для анализа: сыворотка/плазма крови. Обязательно указание торговой марки. Условия хранения: при температуре 2-8°C. Срок годности: 1/2 на момент поставки. Для диагностики in vitro. Поставщик должен иметь специалистов, имеющих лицензию компании-производителя, которые обеспечат решение проблем с приобретенным товаром в соответствии с установленной процедурой и инструкциями, предоставленными компанией-производителем. Поставщик предоставляет один анализатор на один год с правом бесплатного использования, с возможностью дальнейшего продления до пяти лет.</t>
  </si>
  <si>
    <t>Очиститель, базовый, 4 x 21 мл (NAOH-D)</t>
  </si>
  <si>
    <t>Жидкость для промывания анализатора Cobas C111. Формат 4x21 мл. Образец для анализа: сыворотка/плазма крови. Наличие товарного знака обязательно. Условия хранения: при температуре 2-8°C. Наличие половины срока годности на момент поставки. Для диагностики in vitro. Поставщик должен иметь специалистов, имеющих лицензию компании-производителя, которые обеспечат решение проблем с приобретенным товаром в соответствии с установленной процедурой и инструкциями, предоставленными компанией-производителем. Поставщик предоставляет один анализатор на один год с правом бесплатного использования, с возможностью дальнейшего продления до пяти лет.</t>
  </si>
  <si>
    <t>Жидкое моющее средство, предназначенное для использования в качестве чистящего средства, 1 л.</t>
  </si>
  <si>
    <t>Промывочная жидкость для анализатора Cobas C111. Формат: 1000 мл. Наличие товарного знака обязательно. Условия хранения: при температуре 2-8°C. Наличие 1/2 срока годности на момент поставки. Для диагностики in vitro. Поставщик должен иметь специалистов, имеющих лицензию компании-производителя, которые обеспечат решение проблем с приобретенным товаром в соответствии с установленной процедурой и инструкциями, предоставленными компанией-производителем. Поставщик предоставляет один анализатор на один год с правом бесплатного использования, с возможностью дальнейшего продления до пяти лет.</t>
  </si>
  <si>
    <t>Активатор 9 x 12 мл</t>
  </si>
  <si>
    <t>Депротеинизатор в жидкой форме. Депротеинизатор 2 x 11 мл.</t>
  </si>
  <si>
    <t>Депротеинизатор ISE: для анализатора Cobas c111. Формат: 2 x 11 мл. Образец для анализа: сыворотка крови. Наличие товарного знака обязательно. Условия хранения: 2-8 градусов Цельсия. Половина срока годности на момент поставки. Только для диагностики in vitro. Поставщик должен иметь специалистов, имеющих лицензию компании-производителя, которые обеспечат решение проблем с приобретенным товаром в соответствии с установленной процедурой и инструкциями, предоставленными компанией-производителем. Поставщик предоставляет один анализатор на один год с правом бесплатного использования, с возможностью дальнейшего продления до пяти лет.</t>
  </si>
  <si>
    <t>Микрокюветы (1680 шт. в коробке)</t>
  </si>
  <si>
    <t>Набор реакционных кювет Micro Cuvettes для анализатора Cobas S 111. Формат: 1680 кювет. Образец для анализа: сыворотка/плазма крови. Название торговой марки обязательно. Условия хранения: при комнатной температуре. Срок годности 1/2 на момент поставки. Для диагностики in vitro: Поставщик должен иметь специалистов, имеющих лицензию компании-производителя, которые обеспечат решение проблем с приобретенным товаром в соответствии с установленной процедурой и инструкциями, предоставленными компанией-производителем. Поставщик предоставляет один анализатор на один год с правом бесплатного использования, с возможностью дальнейшего продления до пяти лет.</t>
  </si>
  <si>
    <t>Пробирки Cobas</t>
  </si>
  <si>
    <t>Пробирки для образцов cobas предназначены для прибора cobas C111. Условия хранения: комнатная температура. Поставщик предоставляет один анализатор с правом бесплатного использования в течение одного года, с возможностью дальнейшего продления до пяти лет.</t>
  </si>
  <si>
    <t>Контрольный материал PreciControl ClinChem Multi 1</t>
  </si>
  <si>
    <t>«PreciControl ClinChem Multi 1 для анализаторов Cobas Integra, c111 Cobas и S311. Формат: контрольная жидкость. 1 x 5 мл. Образец для анализа: сыворотка/плазма крови. Наличие товарного знака обязательно. Условия хранения: при температуре 2-8°C. 1/2 срока годности на момент поставки. Для диагностики in vitro: поставщик должен иметь специалистов, имеющих лицензию компании-производителя, которые обеспечат решение проблем с приобретенным товаром в соответствии с установленной процедурой и инструкциями, предоставленными компанией-производителем. Поставщик предоставляет один анализатор с правом бесплатного использования в течение одного года с возможностью дальнейшего продления до пяти лет.»</t>
  </si>
  <si>
    <t>Контрольный материал PreciControl ClinChem Multi 2</t>
  </si>
  <si>
    <t>PreciControl ClinChem Multi 2 c111, жидкий тест. Формат: 1x5 мл. Образец для анализа: сыворотка/плазма крови. Обязательно указание торговой марки. Условия хранения: 2-8°C. Срок годности: 1/2 на момент поставки. Для диагностики in vitro: Поставщик должен иметь специалистов, имеющих лицензию компании-производителя, которые обеспечат решение проблем с приобретенным товаром в соответствии с установленной процедурой и инструкциями, предоставленными компанией-производителем. Поставщик предоставляет один анализатор на один год с правом бесплатного использования, с возможностью дальнейшего продления до пяти лет.</t>
  </si>
  <si>
    <t>Бумага для принтера PAPER c111,start 4 Printer 112mm 1 roll</t>
  </si>
  <si>
    <t>Бумага для принтера cobas c111. Условия хранения при комнатной температуре.</t>
  </si>
  <si>
    <t>"Activator for cobas c111 9x12 մլ Կոբաս c111 անալիզատորների համար։ Ֆորմատ`  9 x 12 մլ: Ֆիրմային նշանի առկայությունը պարտադիր է: Պահպանման պայմանները 2-8 աստիճան ջերմություն։ Հանձնելու պահին պիտանիության ժամկետի 1/2, For In Vitro Diagnostic only։Մատակարարը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</t>
  </si>
  <si>
    <t>Активатор для анализаторов Cobas C111, 9 x 12 мл. Формат: 9 x 12 мл. Наличие товарного знака обязательно. Условия хранения: 2-8 градусов Цельсия. Половина срока годности на момент поставки. Только для диагностики in vitro. Поставщик должен иметь специалистов, имеющих лицензию компании-производителя, которые обеспечат решение проблем с приобретенным товаром в соответствии с установленной процедурой и инструкциями, предоставленными компанией-производителем.</t>
  </si>
  <si>
    <t xml:space="preserve">"Ռեակցիոն կյուվետների հավաքածու Micro Cuvettes Կոբաս Ս 111անալիզատորի համար։ ֆորմատ`1680 կյուվետներ: ստուգվող նմուշ արյան շիճուկ/ պլազմա: Ֆիրմային նշանի առկայությունը պարտադիր է: Պահպանման պայմանները` սենյակային  ջերմաստիճանում։ Հանձնելու պահին պիտանիության ժամկետի 1/2  առկայություն։ For In Vitro Diagnostic:Մատակարարը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ուղեցույցի։։Մատակարարի կողմից անհատույց օգտագործման իրավունքով մեկ տարով տրամադրվում է մեկ վերլուծիչ,հետագա մինչև հինգ տարի երկարաձգման հնարավորությամբ։ </t>
  </si>
  <si>
    <t>հատ</t>
  </si>
  <si>
    <t>Տպիչի թուղթ PAPER , 112mm 1 roll</t>
  </si>
  <si>
    <t xml:space="preserve">ընդհանուր սպիտակուց(TP,Cobas c111 ) Կոբաս C111 անալիզատորի համար: Ֆորմատ` 4x100 թեստ: Ստուգվող նմուշ` արյան շիճուկ:Ֆիրմային նշանի առկայությունը: Պահպանման պայմանները 15-25 C աստիճան ջերմություն: Հանձնելու պահին պիտանիության ժամկետի 1/2 առկայություն, For In Vitro Diagnostic only: 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ուղեցույցի։։Մատակարարի կողմից անհատույց օգտագործման իրավունքով մեկ տարով տրամադրվում է մեկ վերլուծիչ,հետագա մինչև հինգ տարի երկարաձգման հնարավորությամբ։ </t>
  </si>
  <si>
    <t xml:space="preserve">Միզանյութ ¥Urea, cobas c111) Կոբաս c111 անալիզատոր համար: ֆորմատ`4x100 թեսթ: Ստուգվող նմուշ`արյան շիճուկ : Ֆիրմային նշանի առկայությունը:  Հանձնելու պահին պիտանիության ժամկետի 1/2, For In Vitro Diagnostic only։Մատակարարը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ուղեցույցի։Մատակարարի կողմից անհատույց օգտագործման իրավունքով մեկ տարով տրամադրվում է մեկ վերլուծիչ,հետագա մինչև հինգ տարի երկարաձգման հնարավորությամբ։ </t>
  </si>
  <si>
    <t>33211500/506</t>
  </si>
  <si>
    <t>33211500/519</t>
  </si>
  <si>
    <t>33211500/552</t>
  </si>
  <si>
    <t>33211500/553</t>
  </si>
  <si>
    <t>33211500/554</t>
  </si>
  <si>
    <t>33211500/555</t>
  </si>
  <si>
    <t>33211500/556</t>
  </si>
  <si>
    <t>33211500/557</t>
  </si>
  <si>
    <t>33211500/558</t>
  </si>
  <si>
    <t>33211500/559</t>
  </si>
  <si>
    <t>33211500/560</t>
  </si>
  <si>
    <t>33211500/561</t>
  </si>
  <si>
    <t>33211500/562</t>
  </si>
  <si>
    <t>33211500/563</t>
  </si>
  <si>
    <t>33211500/564</t>
  </si>
  <si>
    <t>33211500/565</t>
  </si>
  <si>
    <t>33211500/566</t>
  </si>
  <si>
    <t>33211500/567</t>
  </si>
  <si>
    <t>33211500/568</t>
  </si>
  <si>
    <t>33211500/569</t>
  </si>
  <si>
    <t>33211500/570</t>
  </si>
  <si>
    <t>CPV</t>
  </si>
  <si>
    <t xml:space="preserve">Մեզի թեստ </t>
  </si>
  <si>
    <t xml:space="preserve">тест мочи </t>
  </si>
  <si>
    <t xml:space="preserve">Մեզի թեստ նախատեսված Combilyzer 13 սարքի համար։Մեզի մեջ ուրոբիլինոգենի, գլյուկոզի,բիլիրուբինի, կետոնների, տեսակարար կշռի,արյան,pH,սպիտակուցի, նիտրիտների,լեյկոցիտների որոշման թեստ-ստրիպների հավաքածո: Ինդիկատորի գունավորում: Նվազագույնը 100 թեստ/տուփում: Ստուգվող նմուշ՝ մեզ:։ Ստանդարտ աշխատանքային ընթացակարգի տրամադրում հայերեն կամ ռուսերեն:  Գործող ISՕ 9001 և/կամ ISO 13485 , CE, նշանների և ռեագենտի արտադրանքի որակի  սերտիֆիկատի առկայությունը, կամ համրժեք:  Մատակարարման պահից առնվազն 75% պիտանելիության ժամկետ:   </t>
  </si>
  <si>
    <t>Анализ мочи для прибора Combilyzer 13. Набор тест-полосок для определения уробилиногена, глюкозы, билирубина, кетонов, удельной плотности, крови, pH, белка, нитритов, лейкоцитов в моче. Индикаторная окраска. Минимум 100 тест-полосок в упаковке. Образец для анализа: моча. Стандартная инструкция по применению предоставляется на армянском или русском языке. Наличие действующего сертификата качества ISO 9001 и/или ISO 13485, CE, маркировки и реагентов, или эквивалентного документа. Срок годности не менее 75% от даты поставки.</t>
  </si>
  <si>
    <t>33211500/571</t>
  </si>
  <si>
    <t>Տեխնիկական բնութագիր ԻՀԱԿ-էԱՃԱՊՁԲ-26/63</t>
  </si>
  <si>
    <t>Ընդհանուր սպիտակուցի որոշման թեստ հավաքածուTotal Protein (4 x 100</t>
  </si>
  <si>
    <t>Լվացող հեղուկ հիմնային բնույթի (NAOH-D)Cleaner, basic 4 x 21 ml (NAOH-D)</t>
  </si>
  <si>
    <t xml:space="preserve"> Լվացող հեղուկ նախատեսված Cleaner 1L</t>
  </si>
  <si>
    <t>Միկրոբաժակներ Cobas sample cups</t>
  </si>
  <si>
    <t xml:space="preserve">Պարտադիր պայման՝ 
•	գնման առարկան (ապրանքը) պետք է լինի չօգտագործված, համապատասխանի վերը նշված տեխնիկական բնութագրի պայմաններին:  
•	պահեստավորումը և պահպանումը պետք է իրականացվի համաձայն ՀՀ ԱՆ նախարարի 2010թ. 17-Ն հրաման
•	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ամիս,
•	մատակարարումը, բեռնաթափումը  իրականացվում է մատակարարի կողմից:
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</si>
</sst>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֏_-;\-* #,##0.00\ _֏_-;_-* &quot;-&quot;??\ _֏_-;_-@_-"/>
  </numFmts>
  <fonts count="15" x14ac:knownFonts="1">
    <font>
      <sz val="11"/>
      <color theme="1"/>
      <name val="Arial"/>
      <family val="2"/>
      <charset val="1"/>
      <scheme val="minor"/>
    </font>
    <font>
      <sz val="11"/>
      <color theme="1"/>
      <name val="Arial"/>
      <family val="2"/>
      <charset val="1"/>
      <scheme val="minor"/>
    </font>
    <font>
      <sz val="11"/>
      <color theme="1"/>
      <name val="Sylfaen"/>
      <family val="1"/>
    </font>
    <font>
      <sz val="10"/>
      <name val="Arial"/>
      <family val="2"/>
    </font>
    <font>
      <b/>
      <sz val="8"/>
      <name val="Arial"/>
      <family val="2"/>
      <scheme val="minor"/>
    </font>
    <font>
      <b/>
      <sz val="8"/>
      <color theme="1"/>
      <name val="Arial"/>
      <family val="2"/>
      <scheme val="minor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2"/>
      <color rgb="FF000000"/>
      <name val="GHEA Grapalat"/>
      <family val="3"/>
    </font>
    <font>
      <sz val="11"/>
      <color rgb="FF000000"/>
      <name val="GHEA Grapalat"/>
      <family val="3"/>
    </font>
    <font>
      <sz val="11"/>
      <name val="GHEA Grapalat"/>
      <family val="3"/>
    </font>
    <font>
      <sz val="12"/>
      <color theme="1"/>
      <name val="GHEA Grapalat"/>
      <family val="3"/>
    </font>
    <font>
      <sz val="14"/>
      <color theme="1"/>
      <name val="Arial"/>
      <family val="2"/>
      <scheme val="minor"/>
    </font>
    <font>
      <b/>
      <sz val="14"/>
      <color theme="1"/>
      <name val="GHEA Grapalat"/>
      <family val="3"/>
    </font>
    <font>
      <b/>
      <sz val="11"/>
      <color rgb="FFFF0000"/>
      <name val="Arial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35">
    <xf numFmtId="0" fontId="0" fillId="0" borderId="0" xfId="0"/>
    <xf numFmtId="0" fontId="5" fillId="0" borderId="0" xfId="0" applyFont="1" applyAlignment="1">
      <alignment horizontal="center" vertical="center" wrapText="1"/>
    </xf>
    <xf numFmtId="0" fontId="2" fillId="0" borderId="0" xfId="0" applyFont="1" applyAlignment="1" applyProtection="1">
      <alignment vertical="center"/>
      <protection locked="0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vertical="center" wrapText="1"/>
      <protection locked="0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43" fontId="7" fillId="0" borderId="1" xfId="1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7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" fontId="7" fillId="0" borderId="1" xfId="0" applyNumberFormat="1" applyFont="1" applyFill="1" applyBorder="1" applyAlignment="1" applyProtection="1">
      <alignment horizontal="center" vertical="center"/>
      <protection locked="0"/>
    </xf>
    <xf numFmtId="0" fontId="14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/>
    </xf>
  </cellXfs>
  <cellStyles count="3">
    <cellStyle name="Comma" xfId="1" builtinId="3"/>
    <cellStyle name="Normal" xfId="0" builtinId="0"/>
    <cellStyle name="Normal 2" xfId="2" xr:uid="{53B2A48B-5922-4B47-B2E5-EA67CD9C534E}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5F7EC-CCF8-46DD-9F85-E710A415DCCB}">
  <dimension ref="A1:K26"/>
  <sheetViews>
    <sheetView tabSelected="1" topLeftCell="A22" zoomScale="70" zoomScaleNormal="70" workbookViewId="0">
      <selection activeCell="N26" sqref="N26"/>
    </sheetView>
  </sheetViews>
  <sheetFormatPr defaultRowHeight="14.25" x14ac:dyDescent="0.2"/>
  <cols>
    <col min="1" max="1" width="7" style="4" customWidth="1"/>
    <col min="2" max="2" width="14.5" style="16" customWidth="1"/>
    <col min="3" max="3" width="20" style="11" customWidth="1"/>
    <col min="4" max="4" width="18.375" style="16" customWidth="1"/>
    <col min="5" max="5" width="67.25" customWidth="1"/>
    <col min="6" max="6" width="62.5" customWidth="1"/>
    <col min="7" max="7" width="11.375" style="16" customWidth="1"/>
    <col min="8" max="8" width="9.375" style="16" customWidth="1"/>
    <col min="9" max="9" width="12" style="16" customWidth="1"/>
    <col min="10" max="10" width="16.25" style="18" customWidth="1"/>
  </cols>
  <sheetData>
    <row r="1" spans="1:11" ht="54.75" customHeight="1" x14ac:dyDescent="0.2">
      <c r="A1" s="30" t="s">
        <v>118</v>
      </c>
      <c r="B1" s="29"/>
      <c r="C1" s="29"/>
      <c r="D1" s="29"/>
      <c r="E1" s="29"/>
      <c r="F1" s="29"/>
      <c r="G1" s="29"/>
      <c r="H1" s="29"/>
      <c r="I1" s="29"/>
      <c r="J1" s="29"/>
    </row>
    <row r="2" spans="1:11" s="3" customFormat="1" ht="66.75" customHeight="1" x14ac:dyDescent="0.2">
      <c r="A2" s="5" t="s">
        <v>35</v>
      </c>
      <c r="B2" s="5" t="s">
        <v>112</v>
      </c>
      <c r="C2" s="5" t="s">
        <v>1</v>
      </c>
      <c r="D2" s="5" t="s">
        <v>36</v>
      </c>
      <c r="E2" s="5" t="s">
        <v>3</v>
      </c>
      <c r="F2" s="5" t="s">
        <v>38</v>
      </c>
      <c r="G2" s="5" t="s">
        <v>37</v>
      </c>
      <c r="H2" s="5" t="s">
        <v>40</v>
      </c>
      <c r="I2" s="5" t="s">
        <v>0</v>
      </c>
      <c r="J2" s="5" t="s">
        <v>2</v>
      </c>
      <c r="K2" s="1"/>
    </row>
    <row r="3" spans="1:11" s="2" customFormat="1" ht="181.5" x14ac:dyDescent="0.2">
      <c r="A3" s="6">
        <v>1</v>
      </c>
      <c r="B3" s="6" t="s">
        <v>91</v>
      </c>
      <c r="C3" s="22" t="s">
        <v>4</v>
      </c>
      <c r="D3" s="22" t="s">
        <v>41</v>
      </c>
      <c r="E3" s="7" t="s">
        <v>6</v>
      </c>
      <c r="F3" s="7" t="s">
        <v>42</v>
      </c>
      <c r="G3" s="6" t="s">
        <v>39</v>
      </c>
      <c r="H3" s="27">
        <v>10</v>
      </c>
      <c r="I3" s="19">
        <v>18400</v>
      </c>
      <c r="J3" s="32">
        <f>+I3*H3</f>
        <v>184000</v>
      </c>
    </row>
    <row r="4" spans="1:11" s="2" customFormat="1" ht="207" x14ac:dyDescent="0.2">
      <c r="A4" s="6">
        <v>2</v>
      </c>
      <c r="B4" s="6" t="s">
        <v>92</v>
      </c>
      <c r="C4" s="22" t="s">
        <v>20</v>
      </c>
      <c r="D4" s="22" t="s">
        <v>43</v>
      </c>
      <c r="E4" s="8" t="s">
        <v>7</v>
      </c>
      <c r="F4" s="7" t="s">
        <v>44</v>
      </c>
      <c r="G4" s="6" t="s">
        <v>39</v>
      </c>
      <c r="H4" s="27">
        <v>10</v>
      </c>
      <c r="I4" s="19">
        <v>17400</v>
      </c>
      <c r="J4" s="32">
        <f>+I4*H4</f>
        <v>174000</v>
      </c>
    </row>
    <row r="5" spans="1:11" s="2" customFormat="1" ht="207" x14ac:dyDescent="0.2">
      <c r="A5" s="6">
        <v>3</v>
      </c>
      <c r="B5" s="6" t="s">
        <v>93</v>
      </c>
      <c r="C5" s="22" t="s">
        <v>21</v>
      </c>
      <c r="D5" s="22" t="s">
        <v>47</v>
      </c>
      <c r="E5" s="8" t="s">
        <v>8</v>
      </c>
      <c r="F5" s="7" t="s">
        <v>48</v>
      </c>
      <c r="G5" s="6" t="s">
        <v>39</v>
      </c>
      <c r="H5" s="27">
        <v>10</v>
      </c>
      <c r="I5" s="19">
        <v>17900</v>
      </c>
      <c r="J5" s="32">
        <f t="shared" ref="J4:J24" si="0">+I5*H5</f>
        <v>179000</v>
      </c>
    </row>
    <row r="6" spans="1:11" s="2" customFormat="1" ht="140.44999999999999" customHeight="1" x14ac:dyDescent="0.2">
      <c r="A6" s="6">
        <v>4</v>
      </c>
      <c r="B6" s="6" t="s">
        <v>94</v>
      </c>
      <c r="C6" s="22" t="s">
        <v>22</v>
      </c>
      <c r="D6" s="22" t="s">
        <v>45</v>
      </c>
      <c r="E6" s="8" t="s">
        <v>9</v>
      </c>
      <c r="F6" s="7" t="s">
        <v>46</v>
      </c>
      <c r="G6" s="6" t="s">
        <v>39</v>
      </c>
      <c r="H6" s="27">
        <v>3</v>
      </c>
      <c r="I6" s="19">
        <v>10500</v>
      </c>
      <c r="J6" s="32">
        <f t="shared" si="0"/>
        <v>31500</v>
      </c>
    </row>
    <row r="7" spans="1:11" s="2" customFormat="1" ht="157.9" customHeight="1" x14ac:dyDescent="0.2">
      <c r="A7" s="6">
        <v>5</v>
      </c>
      <c r="B7" s="6" t="s">
        <v>95</v>
      </c>
      <c r="C7" s="22" t="s">
        <v>23</v>
      </c>
      <c r="D7" s="22" t="s">
        <v>49</v>
      </c>
      <c r="E7" s="8" t="s">
        <v>50</v>
      </c>
      <c r="F7" s="7" t="s">
        <v>51</v>
      </c>
      <c r="G7" s="6" t="s">
        <v>39</v>
      </c>
      <c r="H7" s="27">
        <v>10</v>
      </c>
      <c r="I7" s="19">
        <v>22100</v>
      </c>
      <c r="J7" s="32">
        <f t="shared" si="0"/>
        <v>221000</v>
      </c>
    </row>
    <row r="8" spans="1:11" s="2" customFormat="1" ht="207" x14ac:dyDescent="0.2">
      <c r="A8" s="6">
        <v>6</v>
      </c>
      <c r="B8" s="6" t="s">
        <v>96</v>
      </c>
      <c r="C8" s="22" t="s">
        <v>24</v>
      </c>
      <c r="D8" s="22" t="s">
        <v>52</v>
      </c>
      <c r="E8" s="8" t="s">
        <v>19</v>
      </c>
      <c r="F8" s="7" t="s">
        <v>53</v>
      </c>
      <c r="G8" s="6" t="s">
        <v>39</v>
      </c>
      <c r="H8" s="27">
        <v>10</v>
      </c>
      <c r="I8" s="19">
        <v>15500</v>
      </c>
      <c r="J8" s="32">
        <f>+I8*H8</f>
        <v>155000</v>
      </c>
    </row>
    <row r="9" spans="1:11" s="2" customFormat="1" ht="207" x14ac:dyDescent="0.2">
      <c r="A9" s="6">
        <v>7</v>
      </c>
      <c r="B9" s="6" t="s">
        <v>97</v>
      </c>
      <c r="C9" s="9" t="s">
        <v>54</v>
      </c>
      <c r="D9" s="9" t="s">
        <v>55</v>
      </c>
      <c r="E9" s="8" t="s">
        <v>25</v>
      </c>
      <c r="F9" s="7" t="s">
        <v>56</v>
      </c>
      <c r="G9" s="6" t="s">
        <v>39</v>
      </c>
      <c r="H9" s="27">
        <v>5</v>
      </c>
      <c r="I9" s="19">
        <v>100800</v>
      </c>
      <c r="J9" s="32">
        <f t="shared" si="0"/>
        <v>504000</v>
      </c>
    </row>
    <row r="10" spans="1:11" s="2" customFormat="1" ht="207" x14ac:dyDescent="0.2">
      <c r="A10" s="6">
        <v>8</v>
      </c>
      <c r="B10" s="6" t="s">
        <v>98</v>
      </c>
      <c r="C10" s="22" t="s">
        <v>26</v>
      </c>
      <c r="D10" s="22" t="s">
        <v>57</v>
      </c>
      <c r="E10" s="8" t="s">
        <v>5</v>
      </c>
      <c r="F10" s="7" t="s">
        <v>58</v>
      </c>
      <c r="G10" s="6" t="s">
        <v>39</v>
      </c>
      <c r="H10" s="27">
        <v>10</v>
      </c>
      <c r="I10" s="19">
        <v>16400</v>
      </c>
      <c r="J10" s="32">
        <f>+I10*H10</f>
        <v>164000</v>
      </c>
    </row>
    <row r="11" spans="1:11" s="2" customFormat="1" ht="198" x14ac:dyDescent="0.2">
      <c r="A11" s="6">
        <v>9</v>
      </c>
      <c r="B11" s="6" t="s">
        <v>99</v>
      </c>
      <c r="C11" s="22" t="s">
        <v>27</v>
      </c>
      <c r="D11" s="22" t="s">
        <v>59</v>
      </c>
      <c r="E11" s="7" t="s">
        <v>10</v>
      </c>
      <c r="F11" s="7" t="s">
        <v>60</v>
      </c>
      <c r="G11" s="6" t="s">
        <v>39</v>
      </c>
      <c r="H11" s="27">
        <v>3</v>
      </c>
      <c r="I11" s="19">
        <v>19700</v>
      </c>
      <c r="J11" s="32">
        <f>+I11*H11</f>
        <v>59100</v>
      </c>
    </row>
    <row r="12" spans="1:11" s="2" customFormat="1" ht="207" x14ac:dyDescent="0.2">
      <c r="A12" s="6">
        <v>10</v>
      </c>
      <c r="B12" s="6" t="s">
        <v>100</v>
      </c>
      <c r="C12" s="22" t="s">
        <v>119</v>
      </c>
      <c r="D12" s="22" t="s">
        <v>61</v>
      </c>
      <c r="E12" s="8" t="s">
        <v>89</v>
      </c>
      <c r="F12" s="7" t="s">
        <v>62</v>
      </c>
      <c r="G12" s="6" t="s">
        <v>39</v>
      </c>
      <c r="H12" s="27">
        <v>10</v>
      </c>
      <c r="I12" s="19">
        <v>21700</v>
      </c>
      <c r="J12" s="32">
        <f t="shared" si="0"/>
        <v>217000</v>
      </c>
    </row>
    <row r="13" spans="1:11" s="2" customFormat="1" ht="189.75" x14ac:dyDescent="0.2">
      <c r="A13" s="6">
        <v>11</v>
      </c>
      <c r="B13" s="6" t="s">
        <v>101</v>
      </c>
      <c r="C13" s="22" t="s">
        <v>33</v>
      </c>
      <c r="D13" s="22" t="s">
        <v>63</v>
      </c>
      <c r="E13" s="8" t="s">
        <v>90</v>
      </c>
      <c r="F13" s="7" t="s">
        <v>64</v>
      </c>
      <c r="G13" s="6" t="s">
        <v>39</v>
      </c>
      <c r="H13" s="27">
        <v>10</v>
      </c>
      <c r="I13" s="19">
        <v>18300</v>
      </c>
      <c r="J13" s="32">
        <f t="shared" si="0"/>
        <v>183000</v>
      </c>
    </row>
    <row r="14" spans="1:11" s="2" customFormat="1" ht="207" x14ac:dyDescent="0.2">
      <c r="A14" s="6">
        <v>12</v>
      </c>
      <c r="B14" s="6" t="s">
        <v>102</v>
      </c>
      <c r="C14" s="22" t="s">
        <v>34</v>
      </c>
      <c r="D14" s="22" t="s">
        <v>65</v>
      </c>
      <c r="E14" s="8" t="s">
        <v>18</v>
      </c>
      <c r="F14" s="7" t="s">
        <v>66</v>
      </c>
      <c r="G14" s="6" t="s">
        <v>39</v>
      </c>
      <c r="H14" s="27">
        <v>1</v>
      </c>
      <c r="I14" s="19">
        <v>14600</v>
      </c>
      <c r="J14" s="32">
        <f t="shared" si="0"/>
        <v>14600</v>
      </c>
    </row>
    <row r="15" spans="1:11" s="2" customFormat="1" ht="207" x14ac:dyDescent="0.2">
      <c r="A15" s="6">
        <v>13</v>
      </c>
      <c r="B15" s="6" t="s">
        <v>103</v>
      </c>
      <c r="C15" s="22" t="s">
        <v>120</v>
      </c>
      <c r="D15" s="22" t="s">
        <v>67</v>
      </c>
      <c r="E15" s="8" t="s">
        <v>17</v>
      </c>
      <c r="F15" s="7" t="s">
        <v>68</v>
      </c>
      <c r="G15" s="6" t="s">
        <v>39</v>
      </c>
      <c r="H15" s="27">
        <v>5</v>
      </c>
      <c r="I15" s="19">
        <v>20200</v>
      </c>
      <c r="J15" s="32">
        <f t="shared" si="0"/>
        <v>101000</v>
      </c>
    </row>
    <row r="16" spans="1:11" s="2" customFormat="1" ht="189.75" x14ac:dyDescent="0.2">
      <c r="A16" s="6">
        <v>14</v>
      </c>
      <c r="B16" s="6" t="s">
        <v>104</v>
      </c>
      <c r="C16" s="22" t="s">
        <v>121</v>
      </c>
      <c r="D16" s="22" t="s">
        <v>69</v>
      </c>
      <c r="E16" s="8" t="s">
        <v>16</v>
      </c>
      <c r="F16" s="7" t="s">
        <v>70</v>
      </c>
      <c r="G16" s="6" t="s">
        <v>39</v>
      </c>
      <c r="H16" s="27">
        <v>12</v>
      </c>
      <c r="I16" s="19">
        <v>14100</v>
      </c>
      <c r="J16" s="32">
        <f t="shared" si="0"/>
        <v>169200</v>
      </c>
    </row>
    <row r="17" spans="1:10" s="2" customFormat="1" ht="155.25" x14ac:dyDescent="0.2">
      <c r="A17" s="6">
        <v>15</v>
      </c>
      <c r="B17" s="6" t="s">
        <v>105</v>
      </c>
      <c r="C17" s="22" t="s">
        <v>29</v>
      </c>
      <c r="D17" s="22" t="s">
        <v>71</v>
      </c>
      <c r="E17" s="8" t="s">
        <v>84</v>
      </c>
      <c r="F17" s="7" t="s">
        <v>85</v>
      </c>
      <c r="G17" s="6" t="s">
        <v>39</v>
      </c>
      <c r="H17" s="27">
        <v>2</v>
      </c>
      <c r="I17" s="19">
        <v>36000</v>
      </c>
      <c r="J17" s="32">
        <f t="shared" si="0"/>
        <v>72000</v>
      </c>
    </row>
    <row r="18" spans="1:10" s="2" customFormat="1" ht="181.15" customHeight="1" x14ac:dyDescent="0.2">
      <c r="A18" s="6">
        <v>16</v>
      </c>
      <c r="B18" s="6" t="s">
        <v>106</v>
      </c>
      <c r="C18" s="22" t="s">
        <v>28</v>
      </c>
      <c r="D18" s="22" t="s">
        <v>72</v>
      </c>
      <c r="E18" s="8" t="s">
        <v>15</v>
      </c>
      <c r="F18" s="7" t="s">
        <v>73</v>
      </c>
      <c r="G18" s="6" t="s">
        <v>39</v>
      </c>
      <c r="H18" s="27">
        <v>12</v>
      </c>
      <c r="I18" s="19">
        <v>6700</v>
      </c>
      <c r="J18" s="32">
        <f t="shared" si="0"/>
        <v>80400</v>
      </c>
    </row>
    <row r="19" spans="1:10" s="2" customFormat="1" ht="186" customHeight="1" x14ac:dyDescent="0.2">
      <c r="A19" s="6">
        <v>17</v>
      </c>
      <c r="B19" s="6" t="s">
        <v>107</v>
      </c>
      <c r="C19" s="22" t="s">
        <v>30</v>
      </c>
      <c r="D19" s="22" t="s">
        <v>74</v>
      </c>
      <c r="E19" s="8" t="s">
        <v>86</v>
      </c>
      <c r="F19" s="7" t="s">
        <v>75</v>
      </c>
      <c r="G19" s="6" t="s">
        <v>39</v>
      </c>
      <c r="H19" s="27">
        <v>35</v>
      </c>
      <c r="I19" s="19">
        <v>63800</v>
      </c>
      <c r="J19" s="32">
        <f>+I19*H19</f>
        <v>2233000</v>
      </c>
    </row>
    <row r="20" spans="1:10" s="2" customFormat="1" ht="119.45" customHeight="1" x14ac:dyDescent="0.2">
      <c r="A20" s="6">
        <v>18</v>
      </c>
      <c r="B20" s="6" t="s">
        <v>108</v>
      </c>
      <c r="C20" s="23" t="s">
        <v>122</v>
      </c>
      <c r="D20" s="24" t="s">
        <v>76</v>
      </c>
      <c r="E20" s="10" t="s">
        <v>14</v>
      </c>
      <c r="F20" s="7" t="s">
        <v>77</v>
      </c>
      <c r="G20" s="6" t="s">
        <v>39</v>
      </c>
      <c r="H20" s="27">
        <v>1</v>
      </c>
      <c r="I20" s="19">
        <v>46800</v>
      </c>
      <c r="J20" s="32">
        <f t="shared" si="0"/>
        <v>46800</v>
      </c>
    </row>
    <row r="21" spans="1:10" s="2" customFormat="1" ht="224.25" x14ac:dyDescent="0.2">
      <c r="A21" s="6">
        <v>19</v>
      </c>
      <c r="B21" s="6" t="s">
        <v>109</v>
      </c>
      <c r="C21" s="23" t="s">
        <v>31</v>
      </c>
      <c r="D21" s="23" t="s">
        <v>78</v>
      </c>
      <c r="E21" s="8" t="s">
        <v>13</v>
      </c>
      <c r="F21" s="7" t="s">
        <v>79</v>
      </c>
      <c r="G21" s="6" t="s">
        <v>39</v>
      </c>
      <c r="H21" s="27">
        <v>12</v>
      </c>
      <c r="I21" s="19">
        <v>7560</v>
      </c>
      <c r="J21" s="32">
        <f t="shared" si="0"/>
        <v>90720</v>
      </c>
    </row>
    <row r="22" spans="1:10" s="2" customFormat="1" ht="207" x14ac:dyDescent="0.2">
      <c r="A22" s="6">
        <v>20</v>
      </c>
      <c r="B22" s="6" t="s">
        <v>110</v>
      </c>
      <c r="C22" s="23" t="s">
        <v>32</v>
      </c>
      <c r="D22" s="23" t="s">
        <v>80</v>
      </c>
      <c r="E22" s="8" t="s">
        <v>12</v>
      </c>
      <c r="F22" s="7" t="s">
        <v>81</v>
      </c>
      <c r="G22" s="6" t="s">
        <v>39</v>
      </c>
      <c r="H22" s="27">
        <v>12</v>
      </c>
      <c r="I22" s="19">
        <v>7560</v>
      </c>
      <c r="J22" s="32">
        <f t="shared" si="0"/>
        <v>90720</v>
      </c>
    </row>
    <row r="23" spans="1:10" s="2" customFormat="1" ht="99" x14ac:dyDescent="0.2">
      <c r="A23" s="6">
        <v>21</v>
      </c>
      <c r="B23" s="6" t="s">
        <v>111</v>
      </c>
      <c r="C23" s="25" t="s">
        <v>88</v>
      </c>
      <c r="D23" s="25" t="s">
        <v>82</v>
      </c>
      <c r="E23" s="8" t="s">
        <v>11</v>
      </c>
      <c r="F23" s="8" t="s">
        <v>83</v>
      </c>
      <c r="G23" s="6" t="s">
        <v>87</v>
      </c>
      <c r="H23" s="27">
        <v>12</v>
      </c>
      <c r="I23" s="19">
        <v>900</v>
      </c>
      <c r="J23" s="32">
        <f t="shared" si="0"/>
        <v>10800</v>
      </c>
    </row>
    <row r="24" spans="1:10" ht="148.5" x14ac:dyDescent="0.3">
      <c r="A24" s="14">
        <v>22</v>
      </c>
      <c r="B24" s="17" t="s">
        <v>117</v>
      </c>
      <c r="C24" s="15" t="s">
        <v>113</v>
      </c>
      <c r="D24" s="26" t="s">
        <v>114</v>
      </c>
      <c r="E24" s="12" t="s">
        <v>115</v>
      </c>
      <c r="F24" s="13" t="s">
        <v>116</v>
      </c>
      <c r="G24" s="20" t="s">
        <v>39</v>
      </c>
      <c r="H24" s="28">
        <v>50</v>
      </c>
      <c r="I24" s="21">
        <v>9000</v>
      </c>
      <c r="J24" s="32">
        <f t="shared" si="0"/>
        <v>450000</v>
      </c>
    </row>
    <row r="25" spans="1:10" x14ac:dyDescent="0.2">
      <c r="J25" s="31">
        <f>SUM(J3:J24)</f>
        <v>5430840</v>
      </c>
    </row>
    <row r="26" spans="1:10" ht="108.75" customHeight="1" x14ac:dyDescent="0.25">
      <c r="A26" s="33" t="s">
        <v>123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 count="2">
    <mergeCell ref="A1:J1"/>
    <mergeCell ref="A26:J2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Varoujan Abovian</dc:creator>
  <cp:lastModifiedBy>Elina Poghosyan</cp:lastModifiedBy>
  <dcterms:created xsi:type="dcterms:W3CDTF">2026-05-20T10:23:52Z</dcterms:created>
  <dcterms:modified xsi:type="dcterms:W3CDTF">2026-07-06T08:52:35Z</dcterms:modified>
</cp:coreProperties>
</file>