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er\Desktop\2026թ․\72. ԲՆԱ 8\"/>
    </mc:Choice>
  </mc:AlternateContent>
  <xr:revisionPtr revIDLastSave="0" documentId="13_ncr:1_{7A01A0C8-02B5-41C5-87CD-42621952E41E}" xr6:coauthVersionLast="47" xr6:coauthVersionMax="47" xr10:uidLastSave="{00000000-0000-0000-0000-000000000000}"/>
  <bookViews>
    <workbookView xWindow="-120" yWindow="-120" windowWidth="29040" windowHeight="15720" xr2:uid="{00000000-000D-0000-FFFF-FFFF00000000}"/>
  </bookViews>
  <sheets>
    <sheet name="Հայերեն" sheetId="1" r:id="rId1"/>
    <sheet name="Русский" sheetId="2" r:id="rId2"/>
  </sheets>
  <calcPr calcId="181029"/>
</workbook>
</file>

<file path=xl/calcChain.xml><?xml version="1.0" encoding="utf-8"?>
<calcChain xmlns="http://schemas.openxmlformats.org/spreadsheetml/2006/main">
  <c r="H7" i="1" l="1"/>
  <c r="H28" i="2" l="1"/>
  <c r="H27" i="2"/>
  <c r="H26" i="2"/>
  <c r="H25" i="2"/>
  <c r="H24" i="2"/>
  <c r="H23" i="2"/>
  <c r="H22" i="2"/>
  <c r="H21" i="2"/>
  <c r="H20" i="2"/>
  <c r="H19" i="2"/>
  <c r="H18" i="2"/>
  <c r="H17" i="2"/>
  <c r="H16" i="2"/>
  <c r="H15" i="2"/>
  <c r="H14" i="2"/>
  <c r="H13" i="2"/>
  <c r="H12" i="2"/>
  <c r="H11" i="2"/>
  <c r="H10" i="2"/>
  <c r="H9" i="2"/>
  <c r="H8" i="2"/>
  <c r="H7" i="2"/>
  <c r="H8" i="1"/>
  <c r="H9" i="1"/>
  <c r="H10" i="1"/>
  <c r="H11" i="1"/>
  <c r="H12" i="1"/>
  <c r="H13" i="1"/>
  <c r="H14" i="1"/>
  <c r="H15" i="1"/>
  <c r="H16" i="1"/>
  <c r="H17" i="1"/>
  <c r="H18" i="1"/>
  <c r="H19" i="1"/>
  <c r="H20" i="1"/>
  <c r="H21" i="1"/>
  <c r="H22" i="1"/>
  <c r="H23" i="1"/>
  <c r="H24" i="1"/>
  <c r="H25" i="1"/>
  <c r="H26" i="1"/>
  <c r="H27" i="1"/>
  <c r="H6" i="1"/>
</calcChain>
</file>

<file path=xl/sharedStrings.xml><?xml version="1.0" encoding="utf-8"?>
<sst xmlns="http://schemas.openxmlformats.org/spreadsheetml/2006/main" count="201" uniqueCount="139">
  <si>
    <t>Չափման միավոր</t>
  </si>
  <si>
    <t>Քանակ</t>
  </si>
  <si>
    <t>հատ</t>
  </si>
  <si>
    <t>N</t>
  </si>
  <si>
    <t>Անվանում</t>
  </si>
  <si>
    <t>Տեխնիկական բնութագիր</t>
  </si>
  <si>
    <t>Միավորի գնման գին</t>
  </si>
  <si>
    <t>ԷՍԳ ժապավեն 216մմ</t>
  </si>
  <si>
    <t>լիտր</t>
  </si>
  <si>
    <t xml:space="preserve">ԷՍԳ ժապավեն կարդիոմոնիթորինգի համար։ Լայնությունը՝ 216մմ, երկարությունը՝ 30մ (10%), ռուլոնով։ Գլանի հիմքի տրամագիծը ոչ ավել, քան 5սմ։ Որակի սերտիֆիկատի առկայություն։ </t>
  </si>
  <si>
    <t xml:space="preserve">7Fr թունելային կաթետր </t>
  </si>
  <si>
    <t>լրակազմ</t>
  </si>
  <si>
    <t>Ռետինե կափարիչ ներարկիչների համար</t>
  </si>
  <si>
    <t>Ռետինե կափարիչ ներարկիչների համար, ստերիլ, մեկանգամյա օգտագործման։ Որակի սերտիֆիկատի առկայություն</t>
  </si>
  <si>
    <t>Ն/ե Պերիֆերիկ կաթետր 17G</t>
  </si>
  <si>
    <t>CPV</t>
  </si>
  <si>
    <t>Սույն հավելվածում նշված ապրանքները պայմանագրի կատարման փուլում Գնորդին հանձնելու պահին պետք է ունենան որակի սերտիֆիկատ, եթե դա կիրառելի է տվյալ ապրանքի համար:</t>
  </si>
  <si>
    <t>Պերիֆերիկ երակային կաթետր G-17, ստերիլ, ատրավմատիկ ծայրով, հիգիենիկ ներարկման պորտով տեղադրված թևիկների վրա: Որակի սերտիֆիկատի առկայություն։ Մատակարարը ըստ պատվիրատուի պահանջի պարտավորվում է ներկայացնել ապրանքի ստերիլությունը հավաստող տեղեկանք՝ լիցենզավորված հաստատության կողմից։</t>
  </si>
  <si>
    <t>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</si>
  <si>
    <t>Ապրանքը մատակարարման պահին պետք է ունենա ընդհանուր պիտանելիության ժամկետի առնվազն 1/2 -ի առկայություն, եթե տեխնիկական բնութագրով այլ բան սահմանված չէ։
Ապրանքը պետք է լինի չօգտագործված: Գործարանային փաթեթավորումը պարտադրիր է:
Ապրանքի տեղափոխումը և բեռնաթափումը մինչև Պատվիրատուի դեղատուն իրականացնում է մատակարարը։</t>
  </si>
  <si>
    <t>Ընդհանուր գնման գին</t>
  </si>
  <si>
    <t>Наименование</t>
  </si>
  <si>
    <t>Технические характеристики</t>
  </si>
  <si>
    <t>Количество</t>
  </si>
  <si>
    <t>Единица измерения</t>
  </si>
  <si>
    <t>Цена покупки единицы товара</t>
  </si>
  <si>
    <t>Цена покупки</t>
  </si>
  <si>
    <t>Условия поставки: Поставка Товара(ов) осуществляется Продавцом, в случае предоставления финансовых средств после заключения настоящего Договора, с даты вступления в силу заключенного между сторонами договора по 30 декабря 2026 года каждый раз в течение 3 рабочих дней с момента получения от Покупателя заказа на поставку Товара(ов), соответствующего количеству заказанного Покупателем Товара(ов), при этом срок поставки первого этапа составляет 20 календарных дней. Заказ на поставку Товара(ов) оформляется Покупателем Продавцу в устной или письменной форме (в том числе путем направления заказа с адреса электронной почты Покупателя на адрес электронной почты Продавца). Пункт 2 статьи 37 Закона распространяется на перечень товаров, не заказанных покупателем в соответствии с договором и соглашением до 30 декабря соответствующего года.</t>
  </si>
  <si>
    <t>Товары, указанные в настоящем Приложении, должны иметь сертификат качества на момент поставки Покупателю на этапе исполнения договора, если это применимо к данному товару.</t>
  </si>
  <si>
    <t>На момент доставки срок годности продукта должен составлять не менее 1/2 от общего срока годности.
Товар должен быть неиспользованным. Наличие заводской упаковки обязательно.
Поставщик осуществляет транспортировку и разгрузку продукции в аптеке Заказчика.</t>
  </si>
  <si>
    <t>В случае возможности разного (дублирующего) толкования текстов объявления (или) приглашения, опубликованного на русском, армянском языках, за основу принимается армянский текст.</t>
  </si>
  <si>
    <t>YAK-EAChAPDzB-26/72, ЗАКУПКИ МЕДИЦИНСКИХ ИЗДЕЛИЙ, ЗАПЛАНИРОВАННЫЕ НА 2026 ГОД</t>
  </si>
  <si>
    <t>ՅԱԿ-ԷԱՃԱՊՁԲ-26/72, ԲԺՇԿԱԿԱՆ ԱՊՐԱՆՔՆԵՐԻ ՁԵՌՔԲԵՐՈՒՄ ՆԱԽԱՏԵՍՎԱԾ 2026 ԹՎԱԿԱՆԻ ՀԱՄԱՐ</t>
  </si>
  <si>
    <t>33141136/516</t>
  </si>
  <si>
    <t>Կենտրոնական երակային կաթետր երկարատև կրման համար (սնուցում, ինֆուզիոն թերապիա, բազմակի արյան նմուշառում), նախատեսված թունելային եղանակով տեղադրման համար։ (նվազագույնը 1 ամիս), երկճյուղ, 7Fr, 93սմ(± 1%), 15մլ/ր հոսքի արագությամբ։ Կոնտրաստային ՀՇ և ՄՌՏ հետազոտությունների հնարավորություն: Որակի սերտիֆիկատի առկայություն։</t>
  </si>
  <si>
    <t>33111490/505</t>
  </si>
  <si>
    <t>Cobas b221-ի համար նախատեսված հոսանքի աղբյուր</t>
  </si>
  <si>
    <t xml:space="preserve">Cobas b221-ի համար նախատեսված արտաքին սնուցման աղբյուր՝ 200Վտ հզորությամբ։ Սնուցման աղբյուրի միջակայքը՝ 100-240 Վ փոփոխական հոսանք։ Տեղադրումը արտոնագրված մասնագետի կողմից։ </t>
  </si>
  <si>
    <t>38431710/503</t>
  </si>
  <si>
    <t>Ավտոմատ պիպետ 100-1000մկլ</t>
  </si>
  <si>
    <t>Ավտոմատ պիպետ 100-1000մկլ, ծավալի փոփոխման հնարավորությամբ,  կայուն ՈՒՄ ճառագայթման և ավտոկլավացման նկատմամբ, որակի սերտիֆիկատի առկայություն</t>
  </si>
  <si>
    <t>33141211/524</t>
  </si>
  <si>
    <t>Դոնորական արյան պահպանման պարկ եռկոմպոնենտ</t>
  </si>
  <si>
    <t>Դոնորական արյան պահպանման պարկ եռկոմպոնենտ, հեմակոն տեսակի, ստերիլ, ոչ տոքսիկ, մեկանգամյա օգտագործման: Ֆորմատ՝ 450/400/400մլ։ Արյան պահպանման ժամկետը ոչ պակաս քան 35 օր: Թրոմբոցիտները առնվազն 5 օր պահպանելու հնարավորությամբ: Պարունակությունը՝ CPD-SAGM հակակոագուլյանտ: Պարտադիր պայման է համարվում վակուումային փորձանոթին միացվող կցորդիչի (Holder) և հետազոտության համար արյուն հավաքող հավելյալ փոքր պարկի առկայությունը: Փաթեթավորում՝ յուրաքանչյուրն առանձին փաթեթավորված: Գծիկավոր կոդով պարկի նույնականացման հնարավորությամբ: ISO9001, ISO13485, GMP, CE կամ համարժեք որակի սերտիֆիկատների առկայությունը պարտադիր է: Ապրանքը մատակարարման պահին պետք է ունենա ընհանուր պիտանելիության ժամկետի առնվազն 1/2-ը։</t>
  </si>
  <si>
    <t>33141203/503</t>
  </si>
  <si>
    <t>33141203/504</t>
  </si>
  <si>
    <t>Թերմալ տպիչի թուղթ Xprinter xp-235b տպիչի համար</t>
  </si>
  <si>
    <t>Նախատեսված է՝ Xprinter xp-235b տպիչի համար, ֆորմատ՝ 43 x 25 մմ։ Ֆիրմային նշանի առկայություն:</t>
  </si>
  <si>
    <t>33141212/509</t>
  </si>
  <si>
    <t>Հակամակարդիչ լուծույթ ACDA 500մլ</t>
  </si>
  <si>
    <t xml:space="preserve">Anticoagulant Citrate Dextrose Solution formula A, պլաստիկ պարկ, կիրառվում է աֆերեզի համար՝ արյան մակարդումը կանխելու նպատակով։ Ստերիլիզացման շրջանը՝ ստերիլիզացման պահից 24 ամիս։ ГОСТ 31597-2012 (ISO 3826:1993)։ Անհատական կրկնակի փաթեթավորում ստերիլության ապահովման համար։ Անջատող փականի առկայություն ստերիլ միացման և արտադրանքի աղտոտման հավանականությունը կանխելու համար՝ Correct Connect  միացման համակարգով։ Կոնտեյների տարողունակությունը 500մլ։ Որակի սերտիֆիկատի առկայություն։ </t>
  </si>
  <si>
    <t>33141212/510</t>
  </si>
  <si>
    <t>Հակամակարդիչ լուծույթ ACDA 750մլ</t>
  </si>
  <si>
    <t xml:space="preserve">Anticoagulant Citrate Dextrose Solution formula A, պլաստիկ պարկ, կիրառվում է աֆերեզի համար՝ արյան մակարդումը կանխելու նպատակով: Ստերիլիզացման շրջանը՝ ստերիլիզացման պահից 24 ամիս։ ГОСТ 31597-2012 (ISO 3826:1993)։ Անհատական կրկնակի փաթեթավորում ստերիլության ապահովման համար։ Անջատող փականի առկայություն ստերիլ միացման և արտադրանքի աղտոտման հավանականությունը կանխելու համար՝ Correct Connect միացման համակարգով։ Կոնտեյների տարողունակությունը 750մլ։ Որակի սերտիֆիկատի առկայություն։ </t>
  </si>
  <si>
    <t>33141211/525</t>
  </si>
  <si>
    <t>Մանրէասպան (օդի վարակազերծման) լամպ</t>
  </si>
  <si>
    <t>Մանրէասպան (օդի վարակազերծման) լամպ, 30 վատտ, երկարությունը՝ 45 սմ, տրամագիծը 2 սմ։</t>
  </si>
  <si>
    <t>33141136/517</t>
  </si>
  <si>
    <t xml:space="preserve">Միզային կաթետր Ֆոլի 6Fr </t>
  </si>
  <si>
    <t>Միզային կաթետր Ֆոլի, երկճյուղ, 6Fr։ Որակի սերտիֆիկատի առկայություն։</t>
  </si>
  <si>
    <t>33141211/526</t>
  </si>
  <si>
    <t xml:space="preserve">Միկրոկյուվետ «Hemo Control» սարքի համար </t>
  </si>
  <si>
    <t>Հեմոգլոբինի քանակական որոշման միկրոկյուվետ նախատեսված Hemo Control անալիզատորի համար: Որակի սերտիֆիկատի առկայություն։</t>
  </si>
  <si>
    <t>33141136/518</t>
  </si>
  <si>
    <t>33141211/527</t>
  </si>
  <si>
    <t>Ներմուծման համակարգ ֆիլտրով</t>
  </si>
  <si>
    <t>Ներմուծման համակարգ ֆիլտրով։ Համակարգ առանց ՊՎՔ, սիլիկոնային տրամաչափված հատվածով, առանց լատեքս։ Ընդհանուր երկարությունը՝ 270 սմ։ Լցման ծավալ՝ 25մլ։ Հիմնական բաղադրիչներ․ պոլիուրետան (փողակ 3,0x4,1 մմ), պոլիպրոպիլեն (փողակ 2,94x4,02 մմ), սիլիկոն (փողակ 3,41x5,11 մմ), Լուեր-Լոկ ստանդարտ փական՝ կափարիչով, հիդրոֆոբ ֆիլտր, չեզոք լիցքավորված հակաբակտերիալ օդահան ֆիլտր՝ 0,2 մկմ, առանց ասեղ ներարկման պորտ K-Neck։ Պետք է կիրառելի լինի ֆիլտր պահանջող և/կամ ՊՎՔ հետ կիրառման սահմանափակումներով պրեպարատների դեպքում։ Որակի սերտիֆիկատի առկայություն:</t>
  </si>
  <si>
    <t>33191190/504</t>
  </si>
  <si>
    <t>Շարժական պատգարակային սայլակ</t>
  </si>
  <si>
    <t>Շարժական պատգարակային սայլակ, գլխի մասը կարգավորվող։ Ընդհանուր կաղապարը՝ չժանգոտվող պողպատից, երեսպատումը՝ բարձրակարգ կաշվի փոխարինիչ, ախտահանվող։ Լայնությունը՝ նվազագույնը 65սմ, բարձրությունը՝ նվազագույնը 70սմ, երկարությունը՝ նվազագույնը 180սմ։ Բոլոր չորս անիվները պետք է լինեն կառավարվող և ունենան արգելակներ։</t>
  </si>
  <si>
    <t>33141211/528</t>
  </si>
  <si>
    <t>Ուլտրաձայնային տվիչի միանգամյա օգտագործման ստերիլ պատյան</t>
  </si>
  <si>
    <t>Ուլտրաձայնային տվիչի միանգամյա օգտագործման ստերիլ պատյան։ Թափանցիկ, էլաստիկ և ամուր բժշկական թաղանթ (պոլիուրեթան կամ պոլիէթիլեն)։ Առանց լատեքսի, (Latex-free ) հիպոալերգիկ։ Համատեղելի է ուլտրաձայնային գելի հետ։ Երկարություն՝ ոչ պակաս քան 150սմ։ Հաստություն՝ ≤ 50 մկմ (բավականին բարակ՝ որակի պատկերման համար)։ Լայնություն՝ կախված տվիչի տեսակից (գծային, կոնվեքս)։ Ըստ անհրաժեշտության՝ կցվում է ամրացնող ժապավեն կամ ռեզին և միանգամյա օգտագործման գելի տյուբ։ Պիտանելիության ժամկետ՝ ոչ պակաս քան 3 տարի։ Որակի սերտեֆիկատ։</t>
  </si>
  <si>
    <t>33141211/529</t>
  </si>
  <si>
    <t>Պլազմայի հավաքման տոպրակներ «Гемос-ПФ» սարքավորման համար</t>
  </si>
  <si>
    <t>Պլազմայի հավաքման պլաստիկե տոպրակ, GEMOS  սարքի պլազմաֆերեզի լրակազմին միանալու պորտով, ծավալը՝ 1000մլ, նշագծված,  տոպրակի վրա  առկա լինի արյան տոպրակի պիտակ, հետևյալ նվազագույն տեղեկատվությամբ՝ տոպրակի տեսակը, ծավալը, պլազմայի հավաքման/պիտանիության ժամկետի դաշտը, արյան խմբի/ռեզուսի դաշտը, արյան կենտրոնի դաշտը, արտադրման և պիտանիության ժամկետները, ապրանքի կոդը, խմբաքանակի համարը:</t>
  </si>
  <si>
    <t>33141223/512</t>
  </si>
  <si>
    <t>Պլազմաֆերեզի համակարգ «Гемос-ПФ» սարքավորման համար</t>
  </si>
  <si>
    <t>Պլազմաֆերեզի «Гемос-ПФ» բազմաֆունկցիոնալ սարքի մեմբրանային պլազմաֆերեզի իրականացման համար անհրաժեշտ ծախսանյութ համակարգ, որը բաղկացած է հետևյալ բաղադրիչներից՝ պլազմաֆիլտր, խողովակների համակարգ՝ անտիկոագուլյանտի և ֆիզ․ լուծույթի պարկերին միանալու պորտերով, պլազմայի հավաքման տոպրակ՝ 1,000մլ ծավալով, ֆիստուլային 16 G ասեղ: Որակի սերտիֆիկատի առկայություն:</t>
  </si>
  <si>
    <t>33141211/530</t>
  </si>
  <si>
    <t>33141111/502</t>
  </si>
  <si>
    <t>Սպեղանի ն/ե կաթետրի ֆիքսման համար</t>
  </si>
  <si>
    <t>Սպեղանի ն/ե կաթետրի ֆիքսման համար (Ս-աձև), ստերիլ, ջրակայուն, չափսերը ոչ պակաս, քան 6սմ x 8սմ։ Որակի սերտիֆիկատի առկայություն։</t>
  </si>
  <si>
    <t>33691863/502</t>
  </si>
  <si>
    <t>Սպիրտ բժշկական 70%</t>
  </si>
  <si>
    <t xml:space="preserve">Սպիրտ բժշկական (էթանոլ), լուծույթ արտաքին օգտագործման համար, 70%, մատակարարումը՝ 1 լ տարաներով։ Որակի սերտիֆիկատի առկայություն։ </t>
  </si>
  <si>
    <t>44611200/501</t>
  </si>
  <si>
    <t>Թթվածնային բալոն օդամղիչով 10-15լ</t>
  </si>
  <si>
    <t>Թթվածնային բալոն օդամղիչով (ռեդուկտորով) 10-15լ ծավալով: Որակի սերտիֆիկատի առկայություն։ Նվազագույնը 1 տարի երաշխիքային ժամկետ։</t>
  </si>
  <si>
    <t>33191300/501</t>
  </si>
  <si>
    <t>Բժշկական աթոռ</t>
  </si>
  <si>
    <t xml:space="preserve">Բժշկական աթոռ անիվներով, նստատեղը փափուկ, կաշվե երեսպատմամբ, մետաղական ամորտիզատորով, պտտվող, բարձրությունը՝ կարգավորվող։ </t>
  </si>
  <si>
    <t>туннельный катетер 7Fr</t>
  </si>
  <si>
    <t>Блок питания для Cobas b221</t>
  </si>
  <si>
    <t>Автоматическая пипетка 100-1000 мкл</t>
  </si>
  <si>
    <t>Пакет для хранения донорской крови (трехкомпонентный)</t>
  </si>
  <si>
    <t>ЭКГ-лента 216 мм</t>
  </si>
  <si>
    <t>Термобумага для принтера Xprinter XP-235B</t>
  </si>
  <si>
    <t>Антикоагулянтный раствор ACDA 500 мл</t>
  </si>
  <si>
    <t>Антикоагулянтный раствор ACDA 750 мл</t>
  </si>
  <si>
    <t>Бактерицидная лампа (для дезинфекции воздуха)</t>
  </si>
  <si>
    <t>Мочевой катетер Фолея 6 Fr</t>
  </si>
  <si>
    <t>Микрокювета для устройства «Гемоконтроль»</t>
  </si>
  <si>
    <t>Периферический катетер N/E 17G</t>
  </si>
  <si>
    <t>Вводная система с фильтром</t>
  </si>
  <si>
    <t>Мобильные носилки</t>
  </si>
  <si>
    <t>Одноразовый стерильный футляр для ультразвукового датчика</t>
  </si>
  <si>
    <t>Мешки для сбора плазмы для аппарата "Gemos-PF"</t>
  </si>
  <si>
    <t>Система плазмафереза ​​для аппарата "Gemos-PF"</t>
  </si>
  <si>
    <t>Резиновая крышка для шприцев</t>
  </si>
  <si>
    <t>Стеклянная заглушка для фиксации внутривенного катетера</t>
  </si>
  <si>
    <t>Медицинский спирт 70%</t>
  </si>
  <si>
    <t>Кислородный баллон с воздушным насосом 10-15 л</t>
  </si>
  <si>
    <t>Медицинское кресло</t>
  </si>
  <si>
    <t>Кислородный баллон с воздушным компрессором (редуктором) объемом 10-15 литров. Наличие сертификата качества. Гарантийный срок не менее 1 года.</t>
  </si>
  <si>
    <t>Медицинское кресло на колесах, мягкое сиденье, кожаная обивка, металлический амортизатор, вращающееся, регулируемое по высоте.</t>
  </si>
  <si>
    <t>Для фиксации стеклянного внутривенного катетера (S-образной формы), стерильный, водонепроницаемый, размеры не менее 6 см x 8 см. Наличие сертификата качества.</t>
  </si>
  <si>
    <t>Медицинский спирт (этанол), раствор для наружного применения, 70%, поставляется в контейнерах по 1 л. Наличие сертификата качества.</t>
  </si>
  <si>
    <t>Резиновый колпачок для шприцев, стерильный, одноразового использования. Наличие сертификата качества.</t>
  </si>
  <si>
    <t>Система расходных материалов для многофункционального аппарата для мембранного плазмафереза ​​«Гемос-ФФ», состоящая из следующих компонентов: плазменный фильтр, система трубок с портами для подключения мешков с антикоагулянтом и физиологическим раствором, мешок для сбора плазмы объемом 1000 мл, фистула с иглой 16 G. Наличие сертификата качества.</t>
  </si>
  <si>
    <t>Пластиковый пакет для сбора плазмы с портом для подключения к аппарату GEMOS для плазмафереза, объем: 1000 мл, с маркировкой. На пакете должна быть этикетка с указанием следующей минимальной информации: тип пакета, объем, поле для сбора плазмы/срок годности, поле для группы крови/резус-фактора, поле для центра переливания крови, даты производства и истечения срока годности, код продукта, номер партии.</t>
  </si>
  <si>
    <t>Одноразовый стерильный чехол для ультразвукового датчика. Прозрачная, эластичная и прочная медицинская пленка (полиуретан или полиэтилен). Не содержит латекса, гипоаллергенен. Совместим с ультразвуковым гелем. Длина: не менее 150 см. Толщина: ≤ 50 мкм (достаточно тонкая для качественного изображения). Ширина зависит от типа датчика (линейный, выпуклый). При необходимости прикрепляется фиксирующая лента или резинка и одноразовая трубка с гелем. Срок годности: не менее 3 лет. Сертификат качества.</t>
  </si>
  <si>
    <t>Передвижная каталка-носилки с регулируемой головной секцией. Каркас: нержавеющая сталь, обивка: высококачественная искусственная кожа, подлежащая дезинфекции. Ширина: минимум 65 см, высота: минимум 70 см, длина: минимум 180 см. Все четыре колеса должны быть поворотными и иметь тормоза.</t>
  </si>
  <si>
    <t>Инфузионная система с фильтром. Система без ПВХ, с калиброванной секцией из силикона, без латекса. Общая длина: 270 см. Объем наполнения: 25 мл. Основные компоненты: полиуретан (трубка 3,0x4,1 мм), полипропилен (трубка 2,94x4,02 мм), силикон (трубка 3,41x5,11 мм), стандартный клапан Luer-Lock с крышкой, гидрофобный фильтр, нейтрально заряженный антибактериальный вентиляционный фильтр: 0,2 мкм, безыгольный инъекционный порт K-Neck. Должна быть применима для препаратов, требующих фильтра и/или имеющих ограничения по использованию с ПВХ. Наличие сертификата качества.</t>
  </si>
  <si>
    <t>Периферический венозный катетер G-17, стерильный, с атравматичным наконечником и гигиеническим инъекционным портом на рукавах. Наличие сертификата качества. Поставщик по запросу заказчика обязуется предоставить сертификат, подтверждающий стерильность изделия, от лицензированного учреждения.</t>
  </si>
  <si>
    <t>Микрокювета для количественного определения гемоглобина, предназначенная для анализатора Hemo Control. Наличие сертификата качества.</t>
  </si>
  <si>
    <t>Мочевой катетер Фолея, с двойными ответвлениями, 6 Fr. Наличие сертификата качества.</t>
  </si>
  <si>
    <t>Бактерицидная (для дезинфекции воздуха) лампа, 30 Вт, длина: 45 см, диаметр: 2 см.</t>
  </si>
  <si>
    <t>Антикоагулянтный раствор цитрата декстрозы, формула А, в пластиковом пакете, используется для афереза ​​с целью предотвращения свертывания крови. Срок стерилизации: 24 месяца с даты стерилизации. ГОСТ 31597-2012 (ISO 3826:1993). Индивидуальная двойная упаковка для обеспечения стерильности. Наличие запорного клапана для предотвращения стерильного соединения и возможности загрязнения продукта, с системой соединения Correct Connect. Объем контейнера: 750 мл. Наличие сертификата качества.</t>
  </si>
  <si>
    <t>Антикоагулянтный раствор цитрата декстрозы, формула А, в пластиковом пакете, используется для афереза ​​с целью предотвращения свертывания крови. Срок стерилизации: 24 месяца с даты стерилизации. ГОСТ 31597-2012 (ISO 3826:1993). Индивидуальная двойная упаковка для обеспечения стерильности. Наличие запорного клапана для предотвращения стерильного соединения и возможности загрязнения продукта, с системой соединения Correct Connect. Объем контейнера 500 мл. Наличие сертификата качества.</t>
  </si>
  <si>
    <t>Предназначено для принтера Xprinter xp-235b, формат: 43 x 25 мм. Доступны варианты под торговой маркой.</t>
  </si>
  <si>
    <t>ЭКГ-лента для кардиомониторинга. Ширина: 216 мм, длина: 30 м (10%), в рулоне. Диаметр основания рулона не более 5 см. Наличие сертификата качества.</t>
  </si>
  <si>
    <t>Пакет для хранения донорской крови, трехкомпонентный, типа «гемакон», стерильный, нетоксичный, одноразовый. Формат: 450/400/400 мл. Срок хранения крови не менее 35 дней. Способен хранить тромбоциты не менее 5 дней. Состав: антикоагулянт CPD-SAGM. Обязательно наличие держателя для подключения к вакуумной пробирке и дополнительного небольшого пакета для сбора крови для анализа. Упаковка: каждый пакет упакован индивидуально. С возможностью идентификации пакета штрихкодом. Обязательно наличие сертификатов качества ISO9001, ISO13485, GMP, CE или эквивалентных. Продукт должен иметь не менее половины общего срока годности на момент поставки.</t>
  </si>
  <si>
    <t>Автоматическая пипетка объемом 100-1000 мкл с возможностью регулировки объема, устойчива к УФ-излучению и автоклавированию, имеет сертификат качества.</t>
  </si>
  <si>
    <t>Внешний блок питания для Cobas b221, 200 Вт. Диапазон напряжения питания: 100-240 В переменного тока. Установка должна производиться лицензированным специалистом.</t>
  </si>
  <si>
    <t>Центральный венозный катетер для длительного применения (питание, инфузионная терапия, многократный забор крови), предназначенный для туннелирования (минимум 1 месяц), разветвленный, 7 Fr, 93 см (± 1%), со скоростью потока 15 мл/мин. Возможность проведения КТ и МРТ с контрастным усилением. Наличие сертификата качества.</t>
  </si>
  <si>
    <t>штук</t>
  </si>
  <si>
    <t>литр</t>
  </si>
  <si>
    <t>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</si>
</sst>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charset val="204"/>
    </font>
    <font>
      <sz val="10"/>
      <color theme="1"/>
      <name val="GHEA Grapalat"/>
      <family val="3"/>
    </font>
    <font>
      <b/>
      <sz val="10"/>
      <name val="GHEA Grapalat"/>
      <family val="3"/>
    </font>
    <font>
      <sz val="10"/>
      <color rgb="FF000000"/>
      <name val="GHEA Grapalat"/>
      <family val="3"/>
    </font>
    <font>
      <sz val="10"/>
      <name val="GHEA Grapalat"/>
      <family val="3"/>
    </font>
    <font>
      <sz val="8"/>
      <name val="Calibri"/>
      <family val="2"/>
      <scheme val="minor"/>
    </font>
    <font>
      <sz val="10"/>
      <name val="Arial"/>
      <family val="2"/>
    </font>
    <font>
      <sz val="11"/>
      <color theme="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1" fillId="0" borderId="0"/>
    <xf numFmtId="0" fontId="7" fillId="0" borderId="0"/>
    <xf numFmtId="0" fontId="8" fillId="0" borderId="0"/>
  </cellStyleXfs>
  <cellXfs count="31">
    <xf numFmtId="0" fontId="0" fillId="0" borderId="0" xfId="0"/>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5" fillId="0" borderId="0" xfId="0" applyFont="1"/>
    <xf numFmtId="0" fontId="5" fillId="0" borderId="0" xfId="0" applyFont="1" applyAlignment="1">
      <alignment horizontal="right"/>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0" xfId="0" applyFont="1" applyFill="1" applyAlignment="1">
      <alignment horizontal="left"/>
    </xf>
    <xf numFmtId="0" fontId="5" fillId="3" borderId="0" xfId="0" applyFont="1" applyFill="1" applyAlignment="1">
      <alignment horizontal="center" vertical="center"/>
    </xf>
    <xf numFmtId="0" fontId="3" fillId="3" borderId="3" xfId="0" applyFont="1" applyFill="1" applyBorder="1" applyAlignment="1">
      <alignment horizontal="left" vertical="center" wrapText="1"/>
    </xf>
    <xf numFmtId="0" fontId="3" fillId="3" borderId="2" xfId="0" applyFont="1" applyFill="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5" fillId="3" borderId="1" xfId="3"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5">
    <cellStyle name="Normal" xfId="0" builtinId="0"/>
    <cellStyle name="Normal 2" xfId="3" xr:uid="{C9CEFC2E-AD2F-425E-88CC-20AD0B81CF6C}"/>
    <cellStyle name="Normal 3" xfId="2" xr:uid="{00000000-0005-0000-0000-000001000000}"/>
    <cellStyle name="Normal 4" xfId="4" xr:uid="{5DD95D1F-F64B-4CA5-99FD-43739EE21BA6}"/>
    <cellStyle name="Обычный 2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1247775</xdr:colOff>
      <xdr:row>27</xdr:row>
      <xdr:rowOff>0</xdr:rowOff>
    </xdr:from>
    <xdr:ext cx="4483" cy="0"/>
    <xdr:pic>
      <xdr:nvPicPr>
        <xdr:cNvPr id="8" name="Picture 1" descr="lstTable.png">
          <a:extLst>
            <a:ext uri="{FF2B5EF4-FFF2-40B4-BE49-F238E27FC236}">
              <a16:creationId xmlns:a16="http://schemas.microsoft.com/office/drawing/2014/main" id="{913D1440-25A5-4AFA-9A8F-874EA9FF2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558927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27</xdr:row>
      <xdr:rowOff>0</xdr:rowOff>
    </xdr:from>
    <xdr:to>
      <xdr:col>3</xdr:col>
      <xdr:colOff>1252258</xdr:colOff>
      <xdr:row>27</xdr:row>
      <xdr:rowOff>0</xdr:rowOff>
    </xdr:to>
    <xdr:pic>
      <xdr:nvPicPr>
        <xdr:cNvPr id="10" name="Picture 1" descr="lstTable.png">
          <a:extLst>
            <a:ext uri="{FF2B5EF4-FFF2-40B4-BE49-F238E27FC236}">
              <a16:creationId xmlns:a16="http://schemas.microsoft.com/office/drawing/2014/main" id="{97A7C1C1-42A4-4DED-9936-D803AF6323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662559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27</xdr:row>
      <xdr:rowOff>0</xdr:rowOff>
    </xdr:from>
    <xdr:to>
      <xdr:col>3</xdr:col>
      <xdr:colOff>1252258</xdr:colOff>
      <xdr:row>27</xdr:row>
      <xdr:rowOff>0</xdr:rowOff>
    </xdr:to>
    <xdr:pic>
      <xdr:nvPicPr>
        <xdr:cNvPr id="11" name="Picture 1" descr="lstTable.png">
          <a:extLst>
            <a:ext uri="{FF2B5EF4-FFF2-40B4-BE49-F238E27FC236}">
              <a16:creationId xmlns:a16="http://schemas.microsoft.com/office/drawing/2014/main" id="{AA0F0CDE-D57E-467B-BED2-23A841CED4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751713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27</xdr:row>
      <xdr:rowOff>0</xdr:rowOff>
    </xdr:from>
    <xdr:to>
      <xdr:col>3</xdr:col>
      <xdr:colOff>1252258</xdr:colOff>
      <xdr:row>27</xdr:row>
      <xdr:rowOff>0</xdr:rowOff>
    </xdr:to>
    <xdr:pic>
      <xdr:nvPicPr>
        <xdr:cNvPr id="12" name="Picture 1" descr="lstTable.png">
          <a:extLst>
            <a:ext uri="{FF2B5EF4-FFF2-40B4-BE49-F238E27FC236}">
              <a16:creationId xmlns:a16="http://schemas.microsoft.com/office/drawing/2014/main" id="{41E8C8D6-27CC-4D92-A6AA-209AF9F008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826008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27</xdr:row>
      <xdr:rowOff>0</xdr:rowOff>
    </xdr:from>
    <xdr:to>
      <xdr:col>3</xdr:col>
      <xdr:colOff>1252258</xdr:colOff>
      <xdr:row>27</xdr:row>
      <xdr:rowOff>0</xdr:rowOff>
    </xdr:to>
    <xdr:pic>
      <xdr:nvPicPr>
        <xdr:cNvPr id="13" name="Picture 1" descr="lstTable.png">
          <a:extLst>
            <a:ext uri="{FF2B5EF4-FFF2-40B4-BE49-F238E27FC236}">
              <a16:creationId xmlns:a16="http://schemas.microsoft.com/office/drawing/2014/main" id="{729C874F-52E0-4936-951F-F36C71D8C4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88544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27</xdr:row>
      <xdr:rowOff>0</xdr:rowOff>
    </xdr:from>
    <xdr:to>
      <xdr:col>3</xdr:col>
      <xdr:colOff>1252258</xdr:colOff>
      <xdr:row>27</xdr:row>
      <xdr:rowOff>0</xdr:rowOff>
    </xdr:to>
    <xdr:pic>
      <xdr:nvPicPr>
        <xdr:cNvPr id="14" name="Picture 1" descr="lstTable.png">
          <a:extLst>
            <a:ext uri="{FF2B5EF4-FFF2-40B4-BE49-F238E27FC236}">
              <a16:creationId xmlns:a16="http://schemas.microsoft.com/office/drawing/2014/main" id="{E139C0B3-60A0-4AD2-8936-1EEDB1E901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4825" y="88544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24</xdr:row>
      <xdr:rowOff>0</xdr:rowOff>
    </xdr:from>
    <xdr:ext cx="4483" cy="0"/>
    <xdr:pic>
      <xdr:nvPicPr>
        <xdr:cNvPr id="2" name="Picture 1" descr="lstTable.png">
          <a:extLst>
            <a:ext uri="{FF2B5EF4-FFF2-40B4-BE49-F238E27FC236}">
              <a16:creationId xmlns:a16="http://schemas.microsoft.com/office/drawing/2014/main" id="{807519BE-3387-4F69-9E4B-9277CE59A4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3" name="Picture 1" descr="lstTable.png">
          <a:extLst>
            <a:ext uri="{FF2B5EF4-FFF2-40B4-BE49-F238E27FC236}">
              <a16:creationId xmlns:a16="http://schemas.microsoft.com/office/drawing/2014/main" id="{4811C986-BDC1-4211-9312-AA727309FC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4" name="Picture 1" descr="lstTable.png">
          <a:extLst>
            <a:ext uri="{FF2B5EF4-FFF2-40B4-BE49-F238E27FC236}">
              <a16:creationId xmlns:a16="http://schemas.microsoft.com/office/drawing/2014/main" id="{B13B81F3-80DD-48B4-9EA3-C3C063174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11</xdr:row>
      <xdr:rowOff>0</xdr:rowOff>
    </xdr:from>
    <xdr:ext cx="4483" cy="0"/>
    <xdr:pic>
      <xdr:nvPicPr>
        <xdr:cNvPr id="5" name="Picture 1" descr="lstTable.png">
          <a:extLst>
            <a:ext uri="{FF2B5EF4-FFF2-40B4-BE49-F238E27FC236}">
              <a16:creationId xmlns:a16="http://schemas.microsoft.com/office/drawing/2014/main" id="{227894E0-09DA-4EE0-8969-D2F232D619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6067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6" name="Picture 1" descr="lstTable.png">
          <a:extLst>
            <a:ext uri="{FF2B5EF4-FFF2-40B4-BE49-F238E27FC236}">
              <a16:creationId xmlns:a16="http://schemas.microsoft.com/office/drawing/2014/main" id="{48CA3DFC-36F9-4C65-B220-3949C3AB7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7" name="Picture 1" descr="lstTable.png">
          <a:extLst>
            <a:ext uri="{FF2B5EF4-FFF2-40B4-BE49-F238E27FC236}">
              <a16:creationId xmlns:a16="http://schemas.microsoft.com/office/drawing/2014/main" id="{16FB25FD-E445-49DD-BCB9-6C8E06B754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9" name="Picture 1" descr="lstTable.png">
          <a:extLst>
            <a:ext uri="{FF2B5EF4-FFF2-40B4-BE49-F238E27FC236}">
              <a16:creationId xmlns:a16="http://schemas.microsoft.com/office/drawing/2014/main" id="{DFFBD8DF-7927-4E83-A26D-106D1A8BFD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15" name="Picture 1" descr="lstTable.png">
          <a:extLst>
            <a:ext uri="{FF2B5EF4-FFF2-40B4-BE49-F238E27FC236}">
              <a16:creationId xmlns:a16="http://schemas.microsoft.com/office/drawing/2014/main" id="{7207D584-0F2A-43AA-8C6D-ABC682326E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16" name="Picture 1" descr="lstTable.png">
          <a:extLst>
            <a:ext uri="{FF2B5EF4-FFF2-40B4-BE49-F238E27FC236}">
              <a16:creationId xmlns:a16="http://schemas.microsoft.com/office/drawing/2014/main" id="{58B68416-06DC-4759-91DB-A6D0CDE19D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17" name="Picture 1" descr="lstTable.png">
          <a:extLst>
            <a:ext uri="{FF2B5EF4-FFF2-40B4-BE49-F238E27FC236}">
              <a16:creationId xmlns:a16="http://schemas.microsoft.com/office/drawing/2014/main" id="{2EC1D957-B72B-4172-A655-7C5EB87BF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18" name="Picture 1" descr="lstTable.png">
          <a:extLst>
            <a:ext uri="{FF2B5EF4-FFF2-40B4-BE49-F238E27FC236}">
              <a16:creationId xmlns:a16="http://schemas.microsoft.com/office/drawing/2014/main" id="{093ED587-1AE7-4176-8085-B05525C6FF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19" name="Picture 1" descr="lstTable.png">
          <a:extLst>
            <a:ext uri="{FF2B5EF4-FFF2-40B4-BE49-F238E27FC236}">
              <a16:creationId xmlns:a16="http://schemas.microsoft.com/office/drawing/2014/main" id="{D617F7FE-D01C-4ED9-9655-2C645C46E4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20" name="Picture 1" descr="lstTable.png">
          <a:extLst>
            <a:ext uri="{FF2B5EF4-FFF2-40B4-BE49-F238E27FC236}">
              <a16:creationId xmlns:a16="http://schemas.microsoft.com/office/drawing/2014/main" id="{0ED9D58E-DAE9-4D8F-8984-24F7AB7772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21" name="Picture 1" descr="lstTable.png">
          <a:extLst>
            <a:ext uri="{FF2B5EF4-FFF2-40B4-BE49-F238E27FC236}">
              <a16:creationId xmlns:a16="http://schemas.microsoft.com/office/drawing/2014/main" id="{27CCF3C5-1317-4A75-A4DB-AB6C824A85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22" name="Picture 21" descr="lstTable.png">
          <a:extLst>
            <a:ext uri="{FF2B5EF4-FFF2-40B4-BE49-F238E27FC236}">
              <a16:creationId xmlns:a16="http://schemas.microsoft.com/office/drawing/2014/main" id="{AE0667BC-6362-4C0A-9C2A-94180D27D1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23" name="Picture 22" descr="lstTable.png">
          <a:extLst>
            <a:ext uri="{FF2B5EF4-FFF2-40B4-BE49-F238E27FC236}">
              <a16:creationId xmlns:a16="http://schemas.microsoft.com/office/drawing/2014/main" id="{A295AFEE-4DF4-4B3C-882F-88269B8D13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24" name="Picture 23" descr="lstTable.png">
          <a:extLst>
            <a:ext uri="{FF2B5EF4-FFF2-40B4-BE49-F238E27FC236}">
              <a16:creationId xmlns:a16="http://schemas.microsoft.com/office/drawing/2014/main" id="{D6460979-96F0-4A54-9A3F-1C0FDA3A2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24</xdr:row>
      <xdr:rowOff>0</xdr:rowOff>
    </xdr:from>
    <xdr:ext cx="4483" cy="0"/>
    <xdr:pic>
      <xdr:nvPicPr>
        <xdr:cNvPr id="25" name="Picture 24" descr="lstTable.png">
          <a:extLst>
            <a:ext uri="{FF2B5EF4-FFF2-40B4-BE49-F238E27FC236}">
              <a16:creationId xmlns:a16="http://schemas.microsoft.com/office/drawing/2014/main" id="{EC1CF210-2107-4D24-9535-A0FE42FEFB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16954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1247775</xdr:colOff>
      <xdr:row>28</xdr:row>
      <xdr:rowOff>0</xdr:rowOff>
    </xdr:from>
    <xdr:ext cx="4483" cy="0"/>
    <xdr:pic>
      <xdr:nvPicPr>
        <xdr:cNvPr id="2" name="Picture 1" descr="lstTable.png">
          <a:extLst>
            <a:ext uri="{FF2B5EF4-FFF2-40B4-BE49-F238E27FC236}">
              <a16:creationId xmlns:a16="http://schemas.microsoft.com/office/drawing/2014/main" id="{7FC8D1B3-FA97-464B-A5BB-C35720610D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28</xdr:row>
      <xdr:rowOff>0</xdr:rowOff>
    </xdr:from>
    <xdr:to>
      <xdr:col>3</xdr:col>
      <xdr:colOff>1252258</xdr:colOff>
      <xdr:row>28</xdr:row>
      <xdr:rowOff>0</xdr:rowOff>
    </xdr:to>
    <xdr:pic>
      <xdr:nvPicPr>
        <xdr:cNvPr id="3" name="Picture 1" descr="lstTable.png">
          <a:extLst>
            <a:ext uri="{FF2B5EF4-FFF2-40B4-BE49-F238E27FC236}">
              <a16:creationId xmlns:a16="http://schemas.microsoft.com/office/drawing/2014/main" id="{A357F86A-CD71-433A-AE42-7273A3F309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28</xdr:row>
      <xdr:rowOff>0</xdr:rowOff>
    </xdr:from>
    <xdr:to>
      <xdr:col>3</xdr:col>
      <xdr:colOff>1252258</xdr:colOff>
      <xdr:row>28</xdr:row>
      <xdr:rowOff>0</xdr:rowOff>
    </xdr:to>
    <xdr:pic>
      <xdr:nvPicPr>
        <xdr:cNvPr id="4" name="Picture 1" descr="lstTable.png">
          <a:extLst>
            <a:ext uri="{FF2B5EF4-FFF2-40B4-BE49-F238E27FC236}">
              <a16:creationId xmlns:a16="http://schemas.microsoft.com/office/drawing/2014/main" id="{9D888F85-64F5-4425-A2DF-3B4D61B323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28</xdr:row>
      <xdr:rowOff>0</xdr:rowOff>
    </xdr:from>
    <xdr:to>
      <xdr:col>3</xdr:col>
      <xdr:colOff>1252258</xdr:colOff>
      <xdr:row>28</xdr:row>
      <xdr:rowOff>0</xdr:rowOff>
    </xdr:to>
    <xdr:pic>
      <xdr:nvPicPr>
        <xdr:cNvPr id="5" name="Picture 1" descr="lstTable.png">
          <a:extLst>
            <a:ext uri="{FF2B5EF4-FFF2-40B4-BE49-F238E27FC236}">
              <a16:creationId xmlns:a16="http://schemas.microsoft.com/office/drawing/2014/main" id="{3FDF4E0B-4A7B-4CD3-A856-E2C8189504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28</xdr:row>
      <xdr:rowOff>0</xdr:rowOff>
    </xdr:from>
    <xdr:to>
      <xdr:col>3</xdr:col>
      <xdr:colOff>1252258</xdr:colOff>
      <xdr:row>28</xdr:row>
      <xdr:rowOff>0</xdr:rowOff>
    </xdr:to>
    <xdr:pic>
      <xdr:nvPicPr>
        <xdr:cNvPr id="6" name="Picture 1" descr="lstTable.png">
          <a:extLst>
            <a:ext uri="{FF2B5EF4-FFF2-40B4-BE49-F238E27FC236}">
              <a16:creationId xmlns:a16="http://schemas.microsoft.com/office/drawing/2014/main" id="{A5FB277A-D3C6-4405-881F-A992C7981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28</xdr:row>
      <xdr:rowOff>0</xdr:rowOff>
    </xdr:from>
    <xdr:to>
      <xdr:col>3</xdr:col>
      <xdr:colOff>1252258</xdr:colOff>
      <xdr:row>28</xdr:row>
      <xdr:rowOff>0</xdr:rowOff>
    </xdr:to>
    <xdr:pic>
      <xdr:nvPicPr>
        <xdr:cNvPr id="7" name="Picture 1" descr="lstTable.png">
          <a:extLst>
            <a:ext uri="{FF2B5EF4-FFF2-40B4-BE49-F238E27FC236}">
              <a16:creationId xmlns:a16="http://schemas.microsoft.com/office/drawing/2014/main" id="{0A104E92-A7D0-4DBA-A6F4-1765EC84E0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7775" y="622363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25</xdr:row>
      <xdr:rowOff>0</xdr:rowOff>
    </xdr:from>
    <xdr:ext cx="4483" cy="0"/>
    <xdr:pic>
      <xdr:nvPicPr>
        <xdr:cNvPr id="8" name="Picture 7" descr="lstTable.png">
          <a:extLst>
            <a:ext uri="{FF2B5EF4-FFF2-40B4-BE49-F238E27FC236}">
              <a16:creationId xmlns:a16="http://schemas.microsoft.com/office/drawing/2014/main" id="{D11B97AD-D3AA-4BF0-BDEF-CF0D1DE8D7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9" name="Picture 1" descr="lstTable.png">
          <a:extLst>
            <a:ext uri="{FF2B5EF4-FFF2-40B4-BE49-F238E27FC236}">
              <a16:creationId xmlns:a16="http://schemas.microsoft.com/office/drawing/2014/main" id="{299CEAE7-4832-4839-8576-CB9134C2E7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0" name="Picture 1" descr="lstTable.png">
          <a:extLst>
            <a:ext uri="{FF2B5EF4-FFF2-40B4-BE49-F238E27FC236}">
              <a16:creationId xmlns:a16="http://schemas.microsoft.com/office/drawing/2014/main" id="{B7C8DE24-C489-467E-B366-6988E3AC11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12</xdr:row>
      <xdr:rowOff>0</xdr:rowOff>
    </xdr:from>
    <xdr:ext cx="4483" cy="0"/>
    <xdr:pic>
      <xdr:nvPicPr>
        <xdr:cNvPr id="11" name="Picture 1" descr="lstTable.png">
          <a:extLst>
            <a:ext uri="{FF2B5EF4-FFF2-40B4-BE49-F238E27FC236}">
              <a16:creationId xmlns:a16="http://schemas.microsoft.com/office/drawing/2014/main" id="{2926C028-A0C4-49BE-9D50-BA125EF6A2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84486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2" name="Picture 1" descr="lstTable.png">
          <a:extLst>
            <a:ext uri="{FF2B5EF4-FFF2-40B4-BE49-F238E27FC236}">
              <a16:creationId xmlns:a16="http://schemas.microsoft.com/office/drawing/2014/main" id="{B5FDF4D3-F170-410A-9ECD-443251493A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3" name="Picture 1" descr="lstTable.png">
          <a:extLst>
            <a:ext uri="{FF2B5EF4-FFF2-40B4-BE49-F238E27FC236}">
              <a16:creationId xmlns:a16="http://schemas.microsoft.com/office/drawing/2014/main" id="{5C67F172-D82E-4CDC-BDE6-6CF5EE6B84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4" name="Picture 1" descr="lstTable.png">
          <a:extLst>
            <a:ext uri="{FF2B5EF4-FFF2-40B4-BE49-F238E27FC236}">
              <a16:creationId xmlns:a16="http://schemas.microsoft.com/office/drawing/2014/main" id="{78F1A5D3-F781-4C81-B671-A60F9F63DA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5" name="Picture 1" descr="lstTable.png">
          <a:extLst>
            <a:ext uri="{FF2B5EF4-FFF2-40B4-BE49-F238E27FC236}">
              <a16:creationId xmlns:a16="http://schemas.microsoft.com/office/drawing/2014/main" id="{1C37B6FC-FC16-4ED5-8911-E9A08DF17F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6" name="Picture 1" descr="lstTable.png">
          <a:extLst>
            <a:ext uri="{FF2B5EF4-FFF2-40B4-BE49-F238E27FC236}">
              <a16:creationId xmlns:a16="http://schemas.microsoft.com/office/drawing/2014/main" id="{C6A3997D-D03D-40B7-88BF-EC5BB19F92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7" name="Picture 1" descr="lstTable.png">
          <a:extLst>
            <a:ext uri="{FF2B5EF4-FFF2-40B4-BE49-F238E27FC236}">
              <a16:creationId xmlns:a16="http://schemas.microsoft.com/office/drawing/2014/main" id="{C77D5D40-9E70-47D2-9958-F907CF1CB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8" name="Picture 1" descr="lstTable.png">
          <a:extLst>
            <a:ext uri="{FF2B5EF4-FFF2-40B4-BE49-F238E27FC236}">
              <a16:creationId xmlns:a16="http://schemas.microsoft.com/office/drawing/2014/main" id="{FE9A55AF-FF41-4EBE-B93C-61A426BE90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19" name="Picture 1" descr="lstTable.png">
          <a:extLst>
            <a:ext uri="{FF2B5EF4-FFF2-40B4-BE49-F238E27FC236}">
              <a16:creationId xmlns:a16="http://schemas.microsoft.com/office/drawing/2014/main" id="{249B6A88-5CA1-4F7C-B2F5-2C1FDAE284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20" name="Picture 1" descr="lstTable.png">
          <a:extLst>
            <a:ext uri="{FF2B5EF4-FFF2-40B4-BE49-F238E27FC236}">
              <a16:creationId xmlns:a16="http://schemas.microsoft.com/office/drawing/2014/main" id="{3D22CA64-929D-4470-9A51-A82FC5634D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21" name="Picture 1" descr="lstTable.png">
          <a:extLst>
            <a:ext uri="{FF2B5EF4-FFF2-40B4-BE49-F238E27FC236}">
              <a16:creationId xmlns:a16="http://schemas.microsoft.com/office/drawing/2014/main" id="{43DF7514-A9A5-48AB-85DF-7B65BFE86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22" name="Picture 21" descr="lstTable.png">
          <a:extLst>
            <a:ext uri="{FF2B5EF4-FFF2-40B4-BE49-F238E27FC236}">
              <a16:creationId xmlns:a16="http://schemas.microsoft.com/office/drawing/2014/main" id="{F6323F94-F7FA-4884-A22B-9AE2465C2B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23" name="Picture 22" descr="lstTable.png">
          <a:extLst>
            <a:ext uri="{FF2B5EF4-FFF2-40B4-BE49-F238E27FC236}">
              <a16:creationId xmlns:a16="http://schemas.microsoft.com/office/drawing/2014/main" id="{4BC3688D-2830-4376-9FE6-1A7D350C4D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24" name="Picture 23" descr="lstTable.png">
          <a:extLst>
            <a:ext uri="{FF2B5EF4-FFF2-40B4-BE49-F238E27FC236}">
              <a16:creationId xmlns:a16="http://schemas.microsoft.com/office/drawing/2014/main" id="{034E1831-2A68-4617-968B-1C444309FF1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25</xdr:row>
      <xdr:rowOff>0</xdr:rowOff>
    </xdr:from>
    <xdr:ext cx="4483" cy="0"/>
    <xdr:pic>
      <xdr:nvPicPr>
        <xdr:cNvPr id="25" name="Picture 24" descr="lstTable.png">
          <a:extLst>
            <a:ext uri="{FF2B5EF4-FFF2-40B4-BE49-F238E27FC236}">
              <a16:creationId xmlns:a16="http://schemas.microsoft.com/office/drawing/2014/main" id="{B3050D97-DF06-4E86-B064-FA2AF0C01D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0" y="194024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
  <sheetViews>
    <sheetView tabSelected="1" zoomScale="80" zoomScaleNormal="80" workbookViewId="0">
      <selection activeCell="A3" sqref="A3:H3"/>
    </sheetView>
  </sheetViews>
  <sheetFormatPr defaultRowHeight="13.5" x14ac:dyDescent="0.25"/>
  <cols>
    <col min="1" max="1" width="6.7109375" style="4" customWidth="1"/>
    <col min="2" max="2" width="16.28515625" style="4" customWidth="1"/>
    <col min="3" max="3" width="35.42578125" style="15" customWidth="1"/>
    <col min="4" max="4" width="58" style="16" customWidth="1"/>
    <col min="5" max="5" width="9.140625" style="5" customWidth="1"/>
    <col min="6" max="6" width="12.28515625" style="5" customWidth="1"/>
    <col min="7" max="7" width="13.28515625" style="7" customWidth="1"/>
    <col min="8" max="8" width="13.140625" style="7" customWidth="1"/>
    <col min="9" max="16384" width="9.140625" style="4"/>
  </cols>
  <sheetData>
    <row r="1" spans="1:8" ht="29.25" customHeight="1" x14ac:dyDescent="0.25">
      <c r="A1" s="25" t="s">
        <v>32</v>
      </c>
      <c r="B1" s="26"/>
      <c r="C1" s="26"/>
      <c r="D1" s="26"/>
      <c r="E1" s="26"/>
      <c r="F1" s="26"/>
      <c r="G1" s="26"/>
      <c r="H1" s="27"/>
    </row>
    <row r="2" spans="1:8" ht="128.25" customHeight="1" x14ac:dyDescent="0.25">
      <c r="A2" s="28" t="s">
        <v>18</v>
      </c>
      <c r="B2" s="29"/>
      <c r="C2" s="29"/>
      <c r="D2" s="29"/>
      <c r="E2" s="29"/>
      <c r="F2" s="29"/>
      <c r="G2" s="29"/>
      <c r="H2" s="30"/>
    </row>
    <row r="3" spans="1:8" ht="48" customHeight="1" x14ac:dyDescent="0.25">
      <c r="A3" s="28" t="s">
        <v>16</v>
      </c>
      <c r="B3" s="29"/>
      <c r="C3" s="29"/>
      <c r="D3" s="29"/>
      <c r="E3" s="29"/>
      <c r="F3" s="29"/>
      <c r="G3" s="29"/>
      <c r="H3" s="30"/>
    </row>
    <row r="4" spans="1:8" ht="71.25" customHeight="1" x14ac:dyDescent="0.25">
      <c r="A4" s="28" t="s">
        <v>19</v>
      </c>
      <c r="B4" s="29"/>
      <c r="C4" s="29"/>
      <c r="D4" s="29"/>
      <c r="E4" s="29"/>
      <c r="F4" s="29"/>
      <c r="G4" s="29"/>
      <c r="H4" s="30"/>
    </row>
    <row r="5" spans="1:8" s="1" customFormat="1" ht="28.5" x14ac:dyDescent="0.25">
      <c r="A5" s="6" t="s">
        <v>3</v>
      </c>
      <c r="B5" s="19" t="s">
        <v>15</v>
      </c>
      <c r="C5" s="17" t="s">
        <v>4</v>
      </c>
      <c r="D5" s="18" t="s">
        <v>5</v>
      </c>
      <c r="E5" s="2" t="s">
        <v>1</v>
      </c>
      <c r="F5" s="3" t="s">
        <v>0</v>
      </c>
      <c r="G5" s="3" t="s">
        <v>6</v>
      </c>
      <c r="H5" s="3" t="s">
        <v>20</v>
      </c>
    </row>
    <row r="6" spans="1:8" s="1" customFormat="1" ht="60" customHeight="1" x14ac:dyDescent="0.25">
      <c r="A6" s="21">
        <v>1</v>
      </c>
      <c r="B6" s="21" t="s">
        <v>33</v>
      </c>
      <c r="C6" s="9" t="s">
        <v>10</v>
      </c>
      <c r="D6" s="9" t="s">
        <v>34</v>
      </c>
      <c r="E6" s="10">
        <v>14</v>
      </c>
      <c r="F6" s="11" t="s">
        <v>2</v>
      </c>
      <c r="G6" s="8">
        <v>100000</v>
      </c>
      <c r="H6" s="3">
        <f>G6*E6</f>
        <v>1400000</v>
      </c>
    </row>
    <row r="7" spans="1:8" s="1" customFormat="1" ht="60" customHeight="1" x14ac:dyDescent="0.25">
      <c r="A7" s="21">
        <v>2</v>
      </c>
      <c r="B7" s="21" t="s">
        <v>35</v>
      </c>
      <c r="C7" s="12" t="s">
        <v>36</v>
      </c>
      <c r="D7" s="11" t="s">
        <v>37</v>
      </c>
      <c r="E7" s="13">
        <v>1</v>
      </c>
      <c r="F7" s="13" t="s">
        <v>2</v>
      </c>
      <c r="G7" s="13">
        <v>618000</v>
      </c>
      <c r="H7" s="3">
        <f>G7*E7</f>
        <v>618000</v>
      </c>
    </row>
    <row r="8" spans="1:8" s="1" customFormat="1" ht="60" customHeight="1" x14ac:dyDescent="0.25">
      <c r="A8" s="21">
        <v>3</v>
      </c>
      <c r="B8" s="21" t="s">
        <v>38</v>
      </c>
      <c r="C8" s="9" t="s">
        <v>39</v>
      </c>
      <c r="D8" s="9" t="s">
        <v>40</v>
      </c>
      <c r="E8" s="8">
        <v>3</v>
      </c>
      <c r="F8" s="8" t="s">
        <v>2</v>
      </c>
      <c r="G8" s="8">
        <v>20000</v>
      </c>
      <c r="H8" s="3">
        <f t="shared" ref="H7:H27" si="0">G8*E8</f>
        <v>60000</v>
      </c>
    </row>
    <row r="9" spans="1:8" s="1" customFormat="1" ht="60" customHeight="1" x14ac:dyDescent="0.25">
      <c r="A9" s="21">
        <v>4</v>
      </c>
      <c r="B9" s="21" t="s">
        <v>41</v>
      </c>
      <c r="C9" s="12" t="s">
        <v>42</v>
      </c>
      <c r="D9" s="12" t="s">
        <v>43</v>
      </c>
      <c r="E9" s="22">
        <v>10000</v>
      </c>
      <c r="F9" s="22" t="s">
        <v>2</v>
      </c>
      <c r="G9" s="22">
        <v>1800</v>
      </c>
      <c r="H9" s="3">
        <f t="shared" si="0"/>
        <v>18000000</v>
      </c>
    </row>
    <row r="10" spans="1:8" s="1" customFormat="1" ht="60" customHeight="1" x14ac:dyDescent="0.25">
      <c r="A10" s="21">
        <v>5</v>
      </c>
      <c r="B10" s="21" t="s">
        <v>44</v>
      </c>
      <c r="C10" s="13" t="s">
        <v>7</v>
      </c>
      <c r="D10" s="13" t="s">
        <v>9</v>
      </c>
      <c r="E10" s="12">
        <v>15</v>
      </c>
      <c r="F10" s="11" t="s">
        <v>2</v>
      </c>
      <c r="G10" s="14">
        <v>2500</v>
      </c>
      <c r="H10" s="3">
        <f t="shared" si="0"/>
        <v>37500</v>
      </c>
    </row>
    <row r="11" spans="1:8" s="1" customFormat="1" ht="60" customHeight="1" x14ac:dyDescent="0.25">
      <c r="A11" s="21">
        <v>6</v>
      </c>
      <c r="B11" s="21" t="s">
        <v>45</v>
      </c>
      <c r="C11" s="13" t="s">
        <v>46</v>
      </c>
      <c r="D11" s="13" t="s">
        <v>47</v>
      </c>
      <c r="E11" s="23">
        <v>20</v>
      </c>
      <c r="F11" s="23" t="s">
        <v>2</v>
      </c>
      <c r="G11" s="14">
        <v>500</v>
      </c>
      <c r="H11" s="3">
        <f t="shared" si="0"/>
        <v>10000</v>
      </c>
    </row>
    <row r="12" spans="1:8" s="1" customFormat="1" ht="52.5" customHeight="1" x14ac:dyDescent="0.25">
      <c r="A12" s="21">
        <v>7</v>
      </c>
      <c r="B12" s="21" t="s">
        <v>48</v>
      </c>
      <c r="C12" s="12" t="s">
        <v>49</v>
      </c>
      <c r="D12" s="11" t="s">
        <v>50</v>
      </c>
      <c r="E12" s="13">
        <v>180</v>
      </c>
      <c r="F12" s="13" t="s">
        <v>2</v>
      </c>
      <c r="G12" s="13">
        <v>12000</v>
      </c>
      <c r="H12" s="3">
        <f t="shared" si="0"/>
        <v>2160000</v>
      </c>
    </row>
    <row r="13" spans="1:8" s="1" customFormat="1" ht="46.5" customHeight="1" x14ac:dyDescent="0.25">
      <c r="A13" s="21">
        <v>8</v>
      </c>
      <c r="B13" s="21" t="s">
        <v>51</v>
      </c>
      <c r="C13" s="12" t="s">
        <v>52</v>
      </c>
      <c r="D13" s="11" t="s">
        <v>53</v>
      </c>
      <c r="E13" s="13">
        <v>120</v>
      </c>
      <c r="F13" s="13" t="s">
        <v>2</v>
      </c>
      <c r="G13" s="13">
        <v>15000</v>
      </c>
      <c r="H13" s="3">
        <f t="shared" si="0"/>
        <v>1800000</v>
      </c>
    </row>
    <row r="14" spans="1:8" s="1" customFormat="1" ht="48.75" customHeight="1" x14ac:dyDescent="0.25">
      <c r="A14" s="21">
        <v>9</v>
      </c>
      <c r="B14" s="21" t="s">
        <v>54</v>
      </c>
      <c r="C14" s="13" t="s">
        <v>55</v>
      </c>
      <c r="D14" s="13" t="s">
        <v>56</v>
      </c>
      <c r="E14" s="12">
        <v>30</v>
      </c>
      <c r="F14" s="13" t="s">
        <v>2</v>
      </c>
      <c r="G14" s="14">
        <v>7000</v>
      </c>
      <c r="H14" s="3">
        <f t="shared" si="0"/>
        <v>210000</v>
      </c>
    </row>
    <row r="15" spans="1:8" s="1" customFormat="1" ht="75.75" customHeight="1" x14ac:dyDescent="0.25">
      <c r="A15" s="21">
        <v>10</v>
      </c>
      <c r="B15" s="21" t="s">
        <v>57</v>
      </c>
      <c r="C15" s="12" t="s">
        <v>58</v>
      </c>
      <c r="D15" s="11" t="s">
        <v>59</v>
      </c>
      <c r="E15" s="13">
        <v>10</v>
      </c>
      <c r="F15" s="14" t="s">
        <v>2</v>
      </c>
      <c r="G15" s="14">
        <v>250</v>
      </c>
      <c r="H15" s="3">
        <f t="shared" si="0"/>
        <v>2500</v>
      </c>
    </row>
    <row r="16" spans="1:8" s="1" customFormat="1" ht="75.75" customHeight="1" x14ac:dyDescent="0.25">
      <c r="A16" s="21">
        <v>11</v>
      </c>
      <c r="B16" s="21" t="s">
        <v>60</v>
      </c>
      <c r="C16" s="12" t="s">
        <v>61</v>
      </c>
      <c r="D16" s="11" t="s">
        <v>62</v>
      </c>
      <c r="E16" s="13">
        <v>5000</v>
      </c>
      <c r="F16" s="13" t="s">
        <v>2</v>
      </c>
      <c r="G16" s="13">
        <v>360</v>
      </c>
      <c r="H16" s="3">
        <f t="shared" si="0"/>
        <v>1800000</v>
      </c>
    </row>
    <row r="17" spans="1:8" s="1" customFormat="1" ht="75.75" customHeight="1" x14ac:dyDescent="0.25">
      <c r="A17" s="21">
        <v>12</v>
      </c>
      <c r="B17" s="21" t="s">
        <v>63</v>
      </c>
      <c r="C17" s="12" t="s">
        <v>14</v>
      </c>
      <c r="D17" s="11" t="s">
        <v>17</v>
      </c>
      <c r="E17" s="13">
        <v>100</v>
      </c>
      <c r="F17" s="13" t="s">
        <v>2</v>
      </c>
      <c r="G17" s="14">
        <v>70</v>
      </c>
      <c r="H17" s="3">
        <f t="shared" si="0"/>
        <v>7000</v>
      </c>
    </row>
    <row r="18" spans="1:8" s="1" customFormat="1" ht="75.75" customHeight="1" x14ac:dyDescent="0.25">
      <c r="A18" s="21">
        <v>13</v>
      </c>
      <c r="B18" s="21" t="s">
        <v>64</v>
      </c>
      <c r="C18" s="12" t="s">
        <v>65</v>
      </c>
      <c r="D18" s="11" t="s">
        <v>66</v>
      </c>
      <c r="E18" s="13">
        <v>1500</v>
      </c>
      <c r="F18" s="13" t="s">
        <v>2</v>
      </c>
      <c r="G18" s="13">
        <v>2500</v>
      </c>
      <c r="H18" s="3">
        <f t="shared" si="0"/>
        <v>3750000</v>
      </c>
    </row>
    <row r="19" spans="1:8" s="1" customFormat="1" ht="75.75" customHeight="1" x14ac:dyDescent="0.25">
      <c r="A19" s="21">
        <v>14</v>
      </c>
      <c r="B19" s="21" t="s">
        <v>67</v>
      </c>
      <c r="C19" s="12" t="s">
        <v>68</v>
      </c>
      <c r="D19" s="12" t="s">
        <v>69</v>
      </c>
      <c r="E19" s="13">
        <v>1</v>
      </c>
      <c r="F19" s="13" t="s">
        <v>2</v>
      </c>
      <c r="G19" s="14">
        <v>200000</v>
      </c>
      <c r="H19" s="3">
        <f t="shared" si="0"/>
        <v>200000</v>
      </c>
    </row>
    <row r="20" spans="1:8" s="1" customFormat="1" ht="62.25" customHeight="1" x14ac:dyDescent="0.25">
      <c r="A20" s="21">
        <v>15</v>
      </c>
      <c r="B20" s="21" t="s">
        <v>70</v>
      </c>
      <c r="C20" s="12" t="s">
        <v>71</v>
      </c>
      <c r="D20" s="12" t="s">
        <v>72</v>
      </c>
      <c r="E20" s="22">
        <v>100</v>
      </c>
      <c r="F20" s="14" t="s">
        <v>2</v>
      </c>
      <c r="G20" s="14">
        <v>1800</v>
      </c>
      <c r="H20" s="3">
        <f t="shared" si="0"/>
        <v>180000</v>
      </c>
    </row>
    <row r="21" spans="1:8" s="1" customFormat="1" ht="74.25" customHeight="1" x14ac:dyDescent="0.25">
      <c r="A21" s="21">
        <v>16</v>
      </c>
      <c r="B21" s="21" t="s">
        <v>73</v>
      </c>
      <c r="C21" s="12" t="s">
        <v>74</v>
      </c>
      <c r="D21" s="11" t="s">
        <v>75</v>
      </c>
      <c r="E21" s="13">
        <v>50</v>
      </c>
      <c r="F21" s="13" t="s">
        <v>2</v>
      </c>
      <c r="G21" s="14">
        <v>1700</v>
      </c>
      <c r="H21" s="3">
        <f t="shared" si="0"/>
        <v>85000</v>
      </c>
    </row>
    <row r="22" spans="1:8" s="1" customFormat="1" ht="74.25" customHeight="1" x14ac:dyDescent="0.25">
      <c r="A22" s="21">
        <v>17</v>
      </c>
      <c r="B22" s="21" t="s">
        <v>76</v>
      </c>
      <c r="C22" s="10" t="s">
        <v>77</v>
      </c>
      <c r="D22" s="10" t="s">
        <v>78</v>
      </c>
      <c r="E22" s="13">
        <v>100</v>
      </c>
      <c r="F22" s="13" t="s">
        <v>11</v>
      </c>
      <c r="G22" s="14">
        <v>35000</v>
      </c>
      <c r="H22" s="3">
        <f t="shared" si="0"/>
        <v>3500000</v>
      </c>
    </row>
    <row r="23" spans="1:8" s="1" customFormat="1" ht="74.25" customHeight="1" x14ac:dyDescent="0.25">
      <c r="A23" s="21">
        <v>18</v>
      </c>
      <c r="B23" s="21" t="s">
        <v>79</v>
      </c>
      <c r="C23" s="12" t="s">
        <v>12</v>
      </c>
      <c r="D23" s="11" t="s">
        <v>13</v>
      </c>
      <c r="E23" s="13">
        <v>1000</v>
      </c>
      <c r="F23" s="14" t="s">
        <v>2</v>
      </c>
      <c r="G23" s="14">
        <v>100</v>
      </c>
      <c r="H23" s="3">
        <f t="shared" si="0"/>
        <v>100000</v>
      </c>
    </row>
    <row r="24" spans="1:8" s="1" customFormat="1" ht="51" customHeight="1" x14ac:dyDescent="0.25">
      <c r="A24" s="21">
        <v>19</v>
      </c>
      <c r="B24" s="21" t="s">
        <v>80</v>
      </c>
      <c r="C24" s="12" t="s">
        <v>81</v>
      </c>
      <c r="D24" s="11" t="s">
        <v>82</v>
      </c>
      <c r="E24" s="13">
        <v>10000</v>
      </c>
      <c r="F24" s="13" t="s">
        <v>2</v>
      </c>
      <c r="G24" s="13">
        <v>120</v>
      </c>
      <c r="H24" s="3">
        <f t="shared" si="0"/>
        <v>1200000</v>
      </c>
    </row>
    <row r="25" spans="1:8" s="1" customFormat="1" ht="51" customHeight="1" x14ac:dyDescent="0.25">
      <c r="A25" s="21">
        <v>20</v>
      </c>
      <c r="B25" s="21" t="s">
        <v>83</v>
      </c>
      <c r="C25" s="12" t="s">
        <v>84</v>
      </c>
      <c r="D25" s="11" t="s">
        <v>85</v>
      </c>
      <c r="E25" s="13">
        <v>1000</v>
      </c>
      <c r="F25" s="13" t="s">
        <v>8</v>
      </c>
      <c r="G25" s="13">
        <v>1250</v>
      </c>
      <c r="H25" s="3">
        <f t="shared" si="0"/>
        <v>1250000</v>
      </c>
    </row>
    <row r="26" spans="1:8" s="1" customFormat="1" ht="36" customHeight="1" x14ac:dyDescent="0.25">
      <c r="A26" s="21">
        <v>21</v>
      </c>
      <c r="B26" s="21" t="s">
        <v>86</v>
      </c>
      <c r="C26" s="12" t="s">
        <v>87</v>
      </c>
      <c r="D26" s="12" t="s">
        <v>88</v>
      </c>
      <c r="E26" s="13">
        <v>10</v>
      </c>
      <c r="F26" s="13" t="s">
        <v>2</v>
      </c>
      <c r="G26" s="13">
        <v>70000</v>
      </c>
      <c r="H26" s="3">
        <f t="shared" si="0"/>
        <v>700000</v>
      </c>
    </row>
    <row r="27" spans="1:8" s="1" customFormat="1" ht="36" customHeight="1" x14ac:dyDescent="0.25">
      <c r="A27" s="21">
        <v>22</v>
      </c>
      <c r="B27" s="21" t="s">
        <v>89</v>
      </c>
      <c r="C27" s="12" t="s">
        <v>90</v>
      </c>
      <c r="D27" s="12" t="s">
        <v>91</v>
      </c>
      <c r="E27" s="13">
        <v>10</v>
      </c>
      <c r="F27" s="13" t="s">
        <v>2</v>
      </c>
      <c r="G27" s="13">
        <v>40000</v>
      </c>
      <c r="H27" s="24">
        <f t="shared" si="0"/>
        <v>400000</v>
      </c>
    </row>
  </sheetData>
  <mergeCells count="4">
    <mergeCell ref="A1:H1"/>
    <mergeCell ref="A2:H2"/>
    <mergeCell ref="A3:H3"/>
    <mergeCell ref="A4:H4"/>
  </mergeCells>
  <phoneticPr fontId="6" type="noConversion"/>
  <pageMargins left="0.7" right="0" top="0.75" bottom="0.75" header="0.3" footer="0.3"/>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8"/>
  <sheetViews>
    <sheetView zoomScale="80" zoomScaleNormal="80" workbookViewId="0">
      <selection activeCell="C6" sqref="C6"/>
    </sheetView>
  </sheetViews>
  <sheetFormatPr defaultRowHeight="13.5" x14ac:dyDescent="0.25"/>
  <cols>
    <col min="1" max="1" width="6.7109375" style="4" customWidth="1"/>
    <col min="2" max="2" width="17.85546875" style="4" customWidth="1"/>
    <col min="3" max="3" width="26" style="15" customWidth="1"/>
    <col min="4" max="4" width="69.5703125" style="16" customWidth="1"/>
    <col min="5" max="5" width="9.140625" style="5"/>
    <col min="6" max="6" width="12.28515625" style="5" customWidth="1"/>
    <col min="7" max="7" width="13.28515625" style="7" customWidth="1"/>
    <col min="8" max="8" width="13.140625" style="7" customWidth="1"/>
    <col min="9" max="16384" width="9.140625" style="4"/>
  </cols>
  <sheetData>
    <row r="1" spans="1:8" ht="29.25" customHeight="1" x14ac:dyDescent="0.25">
      <c r="A1" s="25" t="s">
        <v>31</v>
      </c>
      <c r="B1" s="26"/>
      <c r="C1" s="26"/>
      <c r="D1" s="26"/>
      <c r="E1" s="26"/>
      <c r="F1" s="26"/>
      <c r="G1" s="26"/>
      <c r="H1" s="27"/>
    </row>
    <row r="2" spans="1:8" ht="101.25" customHeight="1" x14ac:dyDescent="0.25">
      <c r="A2" s="28" t="s">
        <v>27</v>
      </c>
      <c r="B2" s="29"/>
      <c r="C2" s="29"/>
      <c r="D2" s="29"/>
      <c r="E2" s="29"/>
      <c r="F2" s="29"/>
      <c r="G2" s="29"/>
      <c r="H2" s="30"/>
    </row>
    <row r="3" spans="1:8" ht="45.75" customHeight="1" x14ac:dyDescent="0.25">
      <c r="A3" s="28" t="s">
        <v>28</v>
      </c>
      <c r="B3" s="29"/>
      <c r="C3" s="29"/>
      <c r="D3" s="29"/>
      <c r="E3" s="29"/>
      <c r="F3" s="29"/>
      <c r="G3" s="29"/>
      <c r="H3" s="30"/>
    </row>
    <row r="4" spans="1:8" ht="71.25" customHeight="1" x14ac:dyDescent="0.25">
      <c r="A4" s="28" t="s">
        <v>29</v>
      </c>
      <c r="B4" s="29"/>
      <c r="C4" s="29"/>
      <c r="D4" s="29"/>
      <c r="E4" s="29"/>
      <c r="F4" s="29"/>
      <c r="G4" s="29"/>
      <c r="H4" s="30"/>
    </row>
    <row r="5" spans="1:8" ht="42.75" customHeight="1" x14ac:dyDescent="0.25">
      <c r="A5" s="28" t="s">
        <v>30</v>
      </c>
      <c r="B5" s="29"/>
      <c r="C5" s="29"/>
      <c r="D5" s="29"/>
      <c r="E5" s="29"/>
      <c r="F5" s="29"/>
      <c r="G5" s="29"/>
      <c r="H5" s="30"/>
    </row>
    <row r="6" spans="1:8" s="1" customFormat="1" ht="57" x14ac:dyDescent="0.25">
      <c r="A6" s="6" t="s">
        <v>3</v>
      </c>
      <c r="B6" s="19" t="s">
        <v>15</v>
      </c>
      <c r="C6" s="20" t="s">
        <v>21</v>
      </c>
      <c r="D6" s="2" t="s">
        <v>22</v>
      </c>
      <c r="E6" s="3" t="s">
        <v>23</v>
      </c>
      <c r="F6" s="3" t="s">
        <v>24</v>
      </c>
      <c r="G6" s="3" t="s">
        <v>25</v>
      </c>
      <c r="H6" s="3" t="s">
        <v>26</v>
      </c>
    </row>
    <row r="7" spans="1:8" s="1" customFormat="1" ht="60" customHeight="1" x14ac:dyDescent="0.25">
      <c r="A7" s="8">
        <v>1</v>
      </c>
      <c r="B7" s="21" t="s">
        <v>33</v>
      </c>
      <c r="C7" s="9" t="s">
        <v>92</v>
      </c>
      <c r="D7" s="9" t="s">
        <v>135</v>
      </c>
      <c r="E7" s="10">
        <v>14</v>
      </c>
      <c r="F7" s="11" t="s">
        <v>136</v>
      </c>
      <c r="G7" s="8">
        <v>100000</v>
      </c>
      <c r="H7" s="3">
        <f>G7*E7</f>
        <v>1400000</v>
      </c>
    </row>
    <row r="8" spans="1:8" s="1" customFormat="1" ht="60" customHeight="1" x14ac:dyDescent="0.25">
      <c r="A8" s="8">
        <v>2</v>
      </c>
      <c r="B8" s="21" t="s">
        <v>35</v>
      </c>
      <c r="C8" s="12" t="s">
        <v>93</v>
      </c>
      <c r="D8" s="11" t="s">
        <v>134</v>
      </c>
      <c r="E8" s="13">
        <v>1</v>
      </c>
      <c r="F8" s="11" t="s">
        <v>136</v>
      </c>
      <c r="G8" s="13">
        <v>618000</v>
      </c>
      <c r="H8" s="3">
        <f t="shared" ref="H8:H28" si="0">G8*E8</f>
        <v>618000</v>
      </c>
    </row>
    <row r="9" spans="1:8" s="1" customFormat="1" ht="60" customHeight="1" x14ac:dyDescent="0.25">
      <c r="A9" s="8">
        <v>3</v>
      </c>
      <c r="B9" s="21" t="s">
        <v>38</v>
      </c>
      <c r="C9" s="9" t="s">
        <v>94</v>
      </c>
      <c r="D9" s="9" t="s">
        <v>133</v>
      </c>
      <c r="E9" s="8">
        <v>3</v>
      </c>
      <c r="F9" s="11" t="s">
        <v>136</v>
      </c>
      <c r="G9" s="8">
        <v>20000</v>
      </c>
      <c r="H9" s="3">
        <f t="shared" si="0"/>
        <v>60000</v>
      </c>
    </row>
    <row r="10" spans="1:8" s="1" customFormat="1" ht="60" customHeight="1" x14ac:dyDescent="0.25">
      <c r="A10" s="8">
        <v>4</v>
      </c>
      <c r="B10" s="21" t="s">
        <v>41</v>
      </c>
      <c r="C10" s="12" t="s">
        <v>95</v>
      </c>
      <c r="D10" s="12" t="s">
        <v>132</v>
      </c>
      <c r="E10" s="22">
        <v>10000</v>
      </c>
      <c r="F10" s="11" t="s">
        <v>136</v>
      </c>
      <c r="G10" s="22">
        <v>1800</v>
      </c>
      <c r="H10" s="3">
        <f t="shared" si="0"/>
        <v>18000000</v>
      </c>
    </row>
    <row r="11" spans="1:8" s="1" customFormat="1" ht="60" customHeight="1" x14ac:dyDescent="0.25">
      <c r="A11" s="8">
        <v>5</v>
      </c>
      <c r="B11" s="21" t="s">
        <v>44</v>
      </c>
      <c r="C11" s="13" t="s">
        <v>96</v>
      </c>
      <c r="D11" s="13" t="s">
        <v>131</v>
      </c>
      <c r="E11" s="12">
        <v>15</v>
      </c>
      <c r="F11" s="11" t="s">
        <v>136</v>
      </c>
      <c r="G11" s="14">
        <v>2500</v>
      </c>
      <c r="H11" s="3">
        <f t="shared" si="0"/>
        <v>37500</v>
      </c>
    </row>
    <row r="12" spans="1:8" s="1" customFormat="1" ht="60" customHeight="1" x14ac:dyDescent="0.25">
      <c r="A12" s="8">
        <v>6</v>
      </c>
      <c r="B12" s="21" t="s">
        <v>45</v>
      </c>
      <c r="C12" s="13" t="s">
        <v>97</v>
      </c>
      <c r="D12" s="13" t="s">
        <v>130</v>
      </c>
      <c r="E12" s="23">
        <v>20</v>
      </c>
      <c r="F12" s="11" t="s">
        <v>136</v>
      </c>
      <c r="G12" s="14">
        <v>500</v>
      </c>
      <c r="H12" s="3">
        <f t="shared" si="0"/>
        <v>10000</v>
      </c>
    </row>
    <row r="13" spans="1:8" s="1" customFormat="1" ht="52.5" customHeight="1" x14ac:dyDescent="0.25">
      <c r="A13" s="8">
        <v>7</v>
      </c>
      <c r="B13" s="21" t="s">
        <v>48</v>
      </c>
      <c r="C13" s="12" t="s">
        <v>98</v>
      </c>
      <c r="D13" s="11" t="s">
        <v>129</v>
      </c>
      <c r="E13" s="13">
        <v>180</v>
      </c>
      <c r="F13" s="11" t="s">
        <v>136</v>
      </c>
      <c r="G13" s="13">
        <v>12000</v>
      </c>
      <c r="H13" s="3">
        <f t="shared" si="0"/>
        <v>2160000</v>
      </c>
    </row>
    <row r="14" spans="1:8" s="1" customFormat="1" ht="46.5" customHeight="1" x14ac:dyDescent="0.25">
      <c r="A14" s="8">
        <v>8</v>
      </c>
      <c r="B14" s="21" t="s">
        <v>51</v>
      </c>
      <c r="C14" s="12" t="s">
        <v>99</v>
      </c>
      <c r="D14" s="11" t="s">
        <v>128</v>
      </c>
      <c r="E14" s="13">
        <v>120</v>
      </c>
      <c r="F14" s="11" t="s">
        <v>136</v>
      </c>
      <c r="G14" s="13">
        <v>15000</v>
      </c>
      <c r="H14" s="3">
        <f t="shared" si="0"/>
        <v>1800000</v>
      </c>
    </row>
    <row r="15" spans="1:8" s="1" customFormat="1" ht="48.75" customHeight="1" x14ac:dyDescent="0.25">
      <c r="A15" s="8">
        <v>9</v>
      </c>
      <c r="B15" s="21" t="s">
        <v>54</v>
      </c>
      <c r="C15" s="13" t="s">
        <v>100</v>
      </c>
      <c r="D15" s="13" t="s">
        <v>127</v>
      </c>
      <c r="E15" s="12">
        <v>30</v>
      </c>
      <c r="F15" s="11" t="s">
        <v>136</v>
      </c>
      <c r="G15" s="14">
        <v>7000</v>
      </c>
      <c r="H15" s="3">
        <f t="shared" si="0"/>
        <v>210000</v>
      </c>
    </row>
    <row r="16" spans="1:8" s="1" customFormat="1" ht="75.75" customHeight="1" x14ac:dyDescent="0.25">
      <c r="A16" s="8">
        <v>10</v>
      </c>
      <c r="B16" s="21" t="s">
        <v>57</v>
      </c>
      <c r="C16" s="12" t="s">
        <v>101</v>
      </c>
      <c r="D16" s="11" t="s">
        <v>126</v>
      </c>
      <c r="E16" s="13">
        <v>10</v>
      </c>
      <c r="F16" s="11" t="s">
        <v>136</v>
      </c>
      <c r="G16" s="14">
        <v>250</v>
      </c>
      <c r="H16" s="3">
        <f t="shared" si="0"/>
        <v>2500</v>
      </c>
    </row>
    <row r="17" spans="1:8" s="1" customFormat="1" ht="75.75" customHeight="1" x14ac:dyDescent="0.25">
      <c r="A17" s="8">
        <v>11</v>
      </c>
      <c r="B17" s="21" t="s">
        <v>60</v>
      </c>
      <c r="C17" s="12" t="s">
        <v>102</v>
      </c>
      <c r="D17" s="11" t="s">
        <v>125</v>
      </c>
      <c r="E17" s="13">
        <v>5000</v>
      </c>
      <c r="F17" s="11" t="s">
        <v>136</v>
      </c>
      <c r="G17" s="13">
        <v>360</v>
      </c>
      <c r="H17" s="3">
        <f t="shared" si="0"/>
        <v>1800000</v>
      </c>
    </row>
    <row r="18" spans="1:8" s="1" customFormat="1" ht="75.75" customHeight="1" x14ac:dyDescent="0.25">
      <c r="A18" s="8">
        <v>12</v>
      </c>
      <c r="B18" s="21" t="s">
        <v>63</v>
      </c>
      <c r="C18" s="12" t="s">
        <v>103</v>
      </c>
      <c r="D18" s="11" t="s">
        <v>124</v>
      </c>
      <c r="E18" s="13">
        <v>100</v>
      </c>
      <c r="F18" s="11" t="s">
        <v>136</v>
      </c>
      <c r="G18" s="14">
        <v>70</v>
      </c>
      <c r="H18" s="3">
        <f t="shared" si="0"/>
        <v>7000</v>
      </c>
    </row>
    <row r="19" spans="1:8" s="1" customFormat="1" ht="75.75" customHeight="1" x14ac:dyDescent="0.25">
      <c r="A19" s="8">
        <v>13</v>
      </c>
      <c r="B19" s="21" t="s">
        <v>64</v>
      </c>
      <c r="C19" s="12" t="s">
        <v>104</v>
      </c>
      <c r="D19" s="11" t="s">
        <v>123</v>
      </c>
      <c r="E19" s="13">
        <v>1500</v>
      </c>
      <c r="F19" s="11" t="s">
        <v>136</v>
      </c>
      <c r="G19" s="13">
        <v>2500</v>
      </c>
      <c r="H19" s="3">
        <f t="shared" si="0"/>
        <v>3750000</v>
      </c>
    </row>
    <row r="20" spans="1:8" s="1" customFormat="1" ht="75.75" customHeight="1" x14ac:dyDescent="0.25">
      <c r="A20" s="8">
        <v>14</v>
      </c>
      <c r="B20" s="21" t="s">
        <v>67</v>
      </c>
      <c r="C20" s="12" t="s">
        <v>105</v>
      </c>
      <c r="D20" s="12" t="s">
        <v>122</v>
      </c>
      <c r="E20" s="13">
        <v>1</v>
      </c>
      <c r="F20" s="11" t="s">
        <v>136</v>
      </c>
      <c r="G20" s="14">
        <v>200000</v>
      </c>
      <c r="H20" s="3">
        <f t="shared" si="0"/>
        <v>200000</v>
      </c>
    </row>
    <row r="21" spans="1:8" s="1" customFormat="1" ht="62.25" customHeight="1" x14ac:dyDescent="0.25">
      <c r="A21" s="8">
        <v>15</v>
      </c>
      <c r="B21" s="21" t="s">
        <v>70</v>
      </c>
      <c r="C21" s="12" t="s">
        <v>106</v>
      </c>
      <c r="D21" s="12" t="s">
        <v>121</v>
      </c>
      <c r="E21" s="22">
        <v>100</v>
      </c>
      <c r="F21" s="11" t="s">
        <v>136</v>
      </c>
      <c r="G21" s="14">
        <v>1800</v>
      </c>
      <c r="H21" s="3">
        <f t="shared" si="0"/>
        <v>180000</v>
      </c>
    </row>
    <row r="22" spans="1:8" s="1" customFormat="1" ht="74.25" customHeight="1" x14ac:dyDescent="0.25">
      <c r="A22" s="8">
        <v>16</v>
      </c>
      <c r="B22" s="21" t="s">
        <v>73</v>
      </c>
      <c r="C22" s="12" t="s">
        <v>107</v>
      </c>
      <c r="D22" s="11" t="s">
        <v>120</v>
      </c>
      <c r="E22" s="13">
        <v>50</v>
      </c>
      <c r="F22" s="11" t="s">
        <v>136</v>
      </c>
      <c r="G22" s="14">
        <v>1700</v>
      </c>
      <c r="H22" s="3">
        <f t="shared" si="0"/>
        <v>85000</v>
      </c>
    </row>
    <row r="23" spans="1:8" s="1" customFormat="1" ht="74.25" customHeight="1" x14ac:dyDescent="0.25">
      <c r="A23" s="8">
        <v>17</v>
      </c>
      <c r="B23" s="21" t="s">
        <v>76</v>
      </c>
      <c r="C23" s="10" t="s">
        <v>108</v>
      </c>
      <c r="D23" s="10" t="s">
        <v>119</v>
      </c>
      <c r="E23" s="13">
        <v>100</v>
      </c>
      <c r="F23" s="13" t="s">
        <v>138</v>
      </c>
      <c r="G23" s="14">
        <v>35000</v>
      </c>
      <c r="H23" s="3">
        <f t="shared" si="0"/>
        <v>3500000</v>
      </c>
    </row>
    <row r="24" spans="1:8" s="1" customFormat="1" ht="74.25" customHeight="1" x14ac:dyDescent="0.25">
      <c r="A24" s="8">
        <v>18</v>
      </c>
      <c r="B24" s="21" t="s">
        <v>79</v>
      </c>
      <c r="C24" s="12" t="s">
        <v>109</v>
      </c>
      <c r="D24" s="11" t="s">
        <v>118</v>
      </c>
      <c r="E24" s="13">
        <v>1000</v>
      </c>
      <c r="F24" s="11" t="s">
        <v>136</v>
      </c>
      <c r="G24" s="14">
        <v>100</v>
      </c>
      <c r="H24" s="3">
        <f t="shared" si="0"/>
        <v>100000</v>
      </c>
    </row>
    <row r="25" spans="1:8" s="1" customFormat="1" ht="51" customHeight="1" x14ac:dyDescent="0.25">
      <c r="A25" s="8">
        <v>19</v>
      </c>
      <c r="B25" s="21" t="s">
        <v>80</v>
      </c>
      <c r="C25" s="12" t="s">
        <v>110</v>
      </c>
      <c r="D25" s="11" t="s">
        <v>116</v>
      </c>
      <c r="E25" s="13">
        <v>10000</v>
      </c>
      <c r="F25" s="11" t="s">
        <v>136</v>
      </c>
      <c r="G25" s="13">
        <v>120</v>
      </c>
      <c r="H25" s="3">
        <f t="shared" si="0"/>
        <v>1200000</v>
      </c>
    </row>
    <row r="26" spans="1:8" s="1" customFormat="1" ht="51" customHeight="1" x14ac:dyDescent="0.25">
      <c r="A26" s="8">
        <v>20</v>
      </c>
      <c r="B26" s="21" t="s">
        <v>83</v>
      </c>
      <c r="C26" s="12" t="s">
        <v>111</v>
      </c>
      <c r="D26" s="11" t="s">
        <v>117</v>
      </c>
      <c r="E26" s="13">
        <v>1000</v>
      </c>
      <c r="F26" s="13" t="s">
        <v>137</v>
      </c>
      <c r="G26" s="13">
        <v>1250</v>
      </c>
      <c r="H26" s="3">
        <f t="shared" si="0"/>
        <v>1250000</v>
      </c>
    </row>
    <row r="27" spans="1:8" s="1" customFormat="1" ht="36" customHeight="1" x14ac:dyDescent="0.25">
      <c r="A27" s="8">
        <v>21</v>
      </c>
      <c r="B27" s="21" t="s">
        <v>86</v>
      </c>
      <c r="C27" s="12" t="s">
        <v>112</v>
      </c>
      <c r="D27" s="12" t="s">
        <v>114</v>
      </c>
      <c r="E27" s="13">
        <v>10</v>
      </c>
      <c r="F27" s="11" t="s">
        <v>136</v>
      </c>
      <c r="G27" s="13">
        <v>70000</v>
      </c>
      <c r="H27" s="3">
        <f t="shared" si="0"/>
        <v>700000</v>
      </c>
    </row>
    <row r="28" spans="1:8" s="1" customFormat="1" ht="36" customHeight="1" x14ac:dyDescent="0.25">
      <c r="A28" s="8">
        <v>22</v>
      </c>
      <c r="B28" s="21" t="s">
        <v>89</v>
      </c>
      <c r="C28" s="12" t="s">
        <v>113</v>
      </c>
      <c r="D28" s="12" t="s">
        <v>115</v>
      </c>
      <c r="E28" s="13">
        <v>10</v>
      </c>
      <c r="F28" s="11" t="s">
        <v>136</v>
      </c>
      <c r="G28" s="13">
        <v>40000</v>
      </c>
      <c r="H28" s="3">
        <f t="shared" si="0"/>
        <v>400000</v>
      </c>
    </row>
  </sheetData>
  <mergeCells count="5">
    <mergeCell ref="A1:H1"/>
    <mergeCell ref="A2:H2"/>
    <mergeCell ref="A3:H3"/>
    <mergeCell ref="A4:H4"/>
    <mergeCell ref="A5:H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Հայերեն</vt:lpstr>
      <vt:lpstr>Русский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12</dc:creator>
  <cp:lastModifiedBy>User</cp:lastModifiedBy>
  <cp:lastPrinted>2025-06-06T10:21:20Z</cp:lastPrinted>
  <dcterms:created xsi:type="dcterms:W3CDTF">2019-11-19T05:54:01Z</dcterms:created>
  <dcterms:modified xsi:type="dcterms:W3CDTF">2026-07-08T09:20:45Z</dcterms:modified>
</cp:coreProperties>
</file>