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d8398dd4b0321c6f/Desktop/2026gnum/"/>
    </mc:Choice>
  </mc:AlternateContent>
  <xr:revisionPtr revIDLastSave="10" documentId="8_{548D7D28-50D5-4855-85EE-F20D8B0B18DF}" xr6:coauthVersionLast="47" xr6:coauthVersionMax="47" xr10:uidLastSave="{A14F767A-258F-4F96-97B9-9782B46663FF}"/>
  <bookViews>
    <workbookView xWindow="-120" yWindow="-120" windowWidth="20730" windowHeight="11040" xr2:uid="{00000000-000D-0000-FFFF-FFFF00000000}"/>
  </bookViews>
  <sheets>
    <sheet name="hay" sheetId="1" r:id="rId1"/>
    <sheet name="rus" sheetId="2" r:id="rId2"/>
  </sheets>
  <definedNames>
    <definedName name="_xlnm._FilterDatabase" localSheetId="0" hidden="1">hay!$F$1:$F$10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2" l="1"/>
  <c r="I8" i="2"/>
  <c r="I7" i="2"/>
  <c r="I6" i="2"/>
  <c r="I5" i="2"/>
  <c r="I4" i="2"/>
  <c r="I3" i="2"/>
  <c r="A3" i="2"/>
  <c r="I2" i="2"/>
  <c r="I11" i="2" s="1"/>
  <c r="I2" i="1" l="1"/>
  <c r="A3" i="1"/>
  <c r="I3" i="1"/>
  <c r="I4" i="1"/>
  <c r="I5" i="1"/>
  <c r="I6" i="1"/>
  <c r="I7" i="1"/>
  <c r="I8" i="1"/>
  <c r="I10" i="1" s="1"/>
</calcChain>
</file>

<file path=xl/sharedStrings.xml><?xml version="1.0" encoding="utf-8"?>
<sst xmlns="http://schemas.openxmlformats.org/spreadsheetml/2006/main" count="65" uniqueCount="37">
  <si>
    <t>հատ</t>
  </si>
  <si>
    <t>Սավան</t>
  </si>
  <si>
    <t>Բժշկական, մեկանգամյա օգտագործման ոչ հյուսված սավան՝ գլանափաթեթով։Չափսը 70*200սմ։ Նյութը սպանբոնդ, ոչ հյուսված պոլիպրոպիլեն, խտությունը 10գ/մ2, գույնը սպիտակ, կապույտ։ Ոչ ախտահանված չպետք է պարունակի թունավոր կամ ալերգիկ նյութեր, նոր, չօգտագործված, գործարանային ամբողջական փաթեթավորմամբ։Պիտանելիության մնացորդային ժամկետը մատակարարման պահին՝ որ պակաս, քան ընդանուր ժամկետի 70%,/կամ պատվիրատուի պահանջով/։</t>
  </si>
  <si>
    <t xml:space="preserve">Ծայրադիր </t>
  </si>
  <si>
    <t>1000մկլ, կապույտ, մեկանգամյա օգտագործման, միկրոպիպետի, գլխին ամրացվող</t>
  </si>
  <si>
    <t>250մկլ, դեղին, մեկանգամյա օգտագործման, միկրոպիպետի, գլխին ամրացվող</t>
  </si>
  <si>
    <t>ինժեկտորի կոլբա</t>
  </si>
  <si>
    <t>SinoPower-D Կոնտրաստանյութի համար նախատեսված ներարկիչներ հավաքածու։ C-200/200-01, Sino Medical, կոնտրաստանյութի համար նախատեսված ներարկիչի ծավալը ոչ պակաս քան 200մլ։ Ֆիզիոլոգիական լուծույթի համար նախատեսված ներարկիչի ծավաը ոչ պակաս քան 200մլ։ Լիցքավորման համար 2 ներարկիչ J-տեսակի, հետադարձ փականով Y-տեսակի ոչ պակաս քան 150սմ երկարացման բարձի ճնշման խողովակ։ Ապրանքը պետք է ունենա որակի սերտիֆիկատ։</t>
  </si>
  <si>
    <t>Փոխներարկիչի երկարացման խողովակ</t>
  </si>
  <si>
    <t xml:space="preserve">Կոնտրաստ նյութ </t>
  </si>
  <si>
    <t>Յոհեքսոլ iohexol լուծույթ ներարկման, 755մգ/մլ (350մգ յոդ/մլ), 200մլ, պլաստիկե սրվակներ /ՀՇ համար/</t>
  </si>
  <si>
    <t>Խողովակ երկարացման /կոնտրաստավորման/ փոխներարկիչ, բարձր ճնշման համար նախատոսված /առնվազն 300psi/։ Ապրանքը պարտադիր պետք է ունենա որակի սերտիֆիկատ։</t>
  </si>
  <si>
    <t>26-22</t>
  </si>
  <si>
    <t>Պովիդոն յոդ</t>
  </si>
  <si>
    <t>ԷԱՃ</t>
  </si>
  <si>
    <t>10% լուծույթ, մաշկի և լորձաթաղանթների ախտահանման համար: Կարմրավուն լուծույթ, յոդային հատուկ հոտով,միայն արտաքին օգտագործման համար: Փաթեթավորումը պլաստիկե տարա 1000մլ, պիտանելիության ժամկետը 3-5 տարի, փակ տարայում:</t>
  </si>
  <si>
    <t>33141211/520</t>
  </si>
  <si>
    <t>33111240/501</t>
  </si>
  <si>
    <t>33111240/502</t>
  </si>
  <si>
    <t>33141223/501</t>
  </si>
  <si>
    <t>33141211/521</t>
  </si>
  <si>
    <t>33691157/501</t>
  </si>
  <si>
    <t>33631230/504</t>
  </si>
  <si>
    <t>Медицинский одноразовый нетканый материал в рулоне. Размер 70*200 см. Материал: спанбонд, нетканый полипропилен, плотность 10 г/м2, цвет: белый, синий. Не дезинфицирован, не должен содержать токсичных или аллергенных веществ, новый, неиспользованный, в полной заводской упаковке. Остаточный срок годности на момент поставки составляет не менее 70% от общего срока годности, /или по запросу клиента/.</t>
  </si>
  <si>
    <t>Периферийные медицинские изделия</t>
  </si>
  <si>
    <t xml:space="preserve">Периферийные медицинские изделия </t>
  </si>
  <si>
    <t xml:space="preserve">Периферийные медицинские изделия  250 мкл/желтый/ </t>
  </si>
  <si>
    <t xml:space="preserve">Периферийные медицинские изделия  1000 мкл /синий/ </t>
  </si>
  <si>
    <t>форсуночный насос</t>
  </si>
  <si>
    <t>Набор шприцев для контрастного вещества SinoPower-D. C-200/200-01, Sino Medical, объем шприца для контрастного вещества не менее 200 мл. Объем шприца для физиологического раствора не менее 200 мл. 2 шприца для наполнения J-образного или Y-образного типа с обратным клапаном, длина удлинительной трубки для создания давления не менее 150 см. Продукт должен иметь сертификат качества.</t>
  </si>
  <si>
    <t>Удлинительная трубка форсунки</t>
  </si>
  <si>
    <t>Удлинительная трубка/контрастный/ инъектор, разработанная для работы под высоким давлением (не менее 300 фунтов на квадратный дюйм). Изделие должно иметь сертификат качества.</t>
  </si>
  <si>
    <t>Контрастное вещество</t>
  </si>
  <si>
    <t>Раствор иогексола для инъекций, 755 мг/мл (350 мг йода/мл), 200 мл, пластиковые флаконы /для рассеянного склероза/</t>
  </si>
  <si>
    <t>Повидон-йод</t>
  </si>
  <si>
    <t>10% раствор для дезинфекции кожи и слизистых оболочек. Красноватый раствор со специфическим йодным запахом, только для наружного применения. Упаковка: пластиковая тара 1000 мл, срок годности 3-5 лет, в закрытой упаковке.</t>
  </si>
  <si>
    <t>простаин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</si>
</sst>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name val="Sylfaen"/>
      <family val="1"/>
    </font>
    <font>
      <b/>
      <sz val="11"/>
      <name val="Calibri"/>
      <family val="2"/>
      <scheme val="minor"/>
    </font>
    <font>
      <b/>
      <sz val="12"/>
      <color rgb="FF2C2D2E"/>
      <name val="Calibri"/>
      <family val="2"/>
    </font>
    <font>
      <sz val="12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Sylfaen"/>
      <family val="1"/>
      <charset val="204"/>
    </font>
    <font>
      <sz val="12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8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5" fillId="2" borderId="2" xfId="0" applyFont="1" applyFill="1" applyBorder="1"/>
    <xf numFmtId="0" fontId="7" fillId="2" borderId="2" xfId="1" applyFont="1" applyFill="1" applyBorder="1"/>
    <xf numFmtId="0" fontId="8" fillId="2" borderId="2" xfId="1" applyFont="1" applyFill="1" applyBorder="1" applyAlignment="1">
      <alignment horizontal="justify"/>
    </xf>
    <xf numFmtId="0" fontId="9" fillId="0" borderId="0" xfId="0" applyFont="1" applyAlignment="1">
      <alignment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</cellXfs>
  <cellStyles count="2">
    <cellStyle name="Normal" xfId="0" builtinId="0"/>
    <cellStyle name="Normal 2" xfId="1" xr:uid="{1384F584-A5E1-40B5-A91B-19B8130F32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8" zoomScaleNormal="100" workbookViewId="0">
      <selection activeCell="D16" sqref="D16"/>
    </sheetView>
  </sheetViews>
  <sheetFormatPr defaultRowHeight="15" x14ac:dyDescent="0.25"/>
  <cols>
    <col min="1" max="1" width="9.140625" style="5"/>
    <col min="2" max="2" width="14" style="5" customWidth="1"/>
    <col min="3" max="3" width="22.28515625" style="9" customWidth="1"/>
    <col min="4" max="4" width="60.85546875" style="5" customWidth="1"/>
    <col min="5" max="5" width="8.85546875" style="5" customWidth="1"/>
    <col min="6" max="6" width="11.85546875" style="5" customWidth="1"/>
    <col min="7" max="7" width="13.140625" style="5" customWidth="1"/>
    <col min="8" max="16384" width="9.140625" style="5"/>
  </cols>
  <sheetData>
    <row r="1" spans="1:9" ht="38.25" customHeight="1" x14ac:dyDescent="0.25">
      <c r="A1" s="3"/>
      <c r="B1" s="3"/>
      <c r="C1" s="4" t="s">
        <v>12</v>
      </c>
      <c r="D1" s="3"/>
      <c r="E1" s="3"/>
      <c r="F1" s="3"/>
      <c r="G1" s="3"/>
    </row>
    <row r="2" spans="1:9" ht="135" customHeight="1" x14ac:dyDescent="0.25">
      <c r="A2" s="6">
        <v>1</v>
      </c>
      <c r="B2" s="6"/>
      <c r="C2" s="1" t="s">
        <v>1</v>
      </c>
      <c r="D2" s="6" t="s">
        <v>2</v>
      </c>
      <c r="E2" s="17" t="s">
        <v>14</v>
      </c>
      <c r="F2" s="17" t="s">
        <v>0</v>
      </c>
      <c r="G2" s="17">
        <v>50</v>
      </c>
      <c r="H2" s="2">
        <v>5500</v>
      </c>
      <c r="I2" s="2">
        <f>+G2*H2</f>
        <v>275000</v>
      </c>
    </row>
    <row r="3" spans="1:9" ht="36.75" customHeight="1" x14ac:dyDescent="0.25">
      <c r="A3" s="6">
        <f>+A2+1</f>
        <v>2</v>
      </c>
      <c r="B3" s="6"/>
      <c r="C3" s="1" t="s">
        <v>3</v>
      </c>
      <c r="D3" s="6" t="s">
        <v>5</v>
      </c>
      <c r="E3" s="17" t="s">
        <v>14</v>
      </c>
      <c r="F3" s="17" t="s">
        <v>0</v>
      </c>
      <c r="G3" s="17">
        <v>3000</v>
      </c>
      <c r="H3" s="2">
        <v>5</v>
      </c>
      <c r="I3" s="2">
        <f t="shared" ref="I3:I8" si="0">+G3*H3</f>
        <v>15000</v>
      </c>
    </row>
    <row r="4" spans="1:9" ht="30" x14ac:dyDescent="0.25">
      <c r="A4" s="6">
        <v>3</v>
      </c>
      <c r="B4" s="6"/>
      <c r="C4" s="1" t="s">
        <v>3</v>
      </c>
      <c r="D4" s="6" t="s">
        <v>4</v>
      </c>
      <c r="E4" s="17" t="s">
        <v>14</v>
      </c>
      <c r="F4" s="17" t="s">
        <v>0</v>
      </c>
      <c r="G4" s="17">
        <v>3000</v>
      </c>
      <c r="H4" s="2">
        <v>5</v>
      </c>
      <c r="I4" s="2">
        <f t="shared" si="0"/>
        <v>15000</v>
      </c>
    </row>
    <row r="5" spans="1:9" ht="135" x14ac:dyDescent="0.25">
      <c r="A5" s="6">
        <v>4</v>
      </c>
      <c r="B5" s="6">
        <v>33141223</v>
      </c>
      <c r="C5" s="1" t="s">
        <v>6</v>
      </c>
      <c r="D5" s="6" t="s">
        <v>7</v>
      </c>
      <c r="E5" s="17" t="s">
        <v>14</v>
      </c>
      <c r="F5" s="17" t="s">
        <v>0</v>
      </c>
      <c r="G5" s="17">
        <v>80</v>
      </c>
      <c r="H5" s="2">
        <v>7000</v>
      </c>
      <c r="I5" s="2">
        <f t="shared" si="0"/>
        <v>560000</v>
      </c>
    </row>
    <row r="6" spans="1:9" ht="45" x14ac:dyDescent="0.25">
      <c r="A6" s="6">
        <v>5</v>
      </c>
      <c r="B6" s="6">
        <v>33141211</v>
      </c>
      <c r="C6" s="1" t="s">
        <v>8</v>
      </c>
      <c r="D6" s="6" t="s">
        <v>11</v>
      </c>
      <c r="E6" s="17" t="s">
        <v>14</v>
      </c>
      <c r="F6" s="17" t="s">
        <v>0</v>
      </c>
      <c r="G6" s="17">
        <v>600</v>
      </c>
      <c r="H6" s="2">
        <v>280</v>
      </c>
      <c r="I6" s="2">
        <f t="shared" si="0"/>
        <v>168000</v>
      </c>
    </row>
    <row r="7" spans="1:9" ht="31.5" x14ac:dyDescent="0.25">
      <c r="A7" s="6">
        <v>6</v>
      </c>
      <c r="B7" s="6"/>
      <c r="C7" s="1" t="s">
        <v>9</v>
      </c>
      <c r="D7" s="10" t="s">
        <v>10</v>
      </c>
      <c r="E7" s="17" t="s">
        <v>14</v>
      </c>
      <c r="F7" s="17" t="s">
        <v>0</v>
      </c>
      <c r="G7" s="17">
        <v>300</v>
      </c>
      <c r="H7" s="2">
        <v>23000</v>
      </c>
      <c r="I7" s="2">
        <f t="shared" si="0"/>
        <v>6900000</v>
      </c>
    </row>
    <row r="8" spans="1:9" ht="70.5" customHeight="1" x14ac:dyDescent="0.25">
      <c r="A8" s="6">
        <v>7</v>
      </c>
      <c r="B8" s="11">
        <v>33631230</v>
      </c>
      <c r="C8" s="12" t="s">
        <v>13</v>
      </c>
      <c r="D8" s="13" t="s">
        <v>15</v>
      </c>
      <c r="E8" s="17" t="s">
        <v>14</v>
      </c>
      <c r="F8" s="17" t="s">
        <v>0</v>
      </c>
      <c r="G8" s="17">
        <v>10</v>
      </c>
      <c r="H8" s="2">
        <v>4200</v>
      </c>
      <c r="I8" s="2">
        <f t="shared" si="0"/>
        <v>42000</v>
      </c>
    </row>
    <row r="9" spans="1:9" x14ac:dyDescent="0.25">
      <c r="A9" s="8"/>
    </row>
    <row r="10" spans="1:9" x14ac:dyDescent="0.25">
      <c r="I10" s="5">
        <f>SUM(I2:I9)</f>
        <v>7975000</v>
      </c>
    </row>
  </sheetData>
  <autoFilter ref="F1:F10" xr:uid="{00000000-0001-0000-0000-000000000000}"/>
  <pageMargins left="0.7" right="0.7" top="0.75" bottom="0.75" header="0.3" footer="0.3"/>
  <pageSetup paperSize="9" scale="8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969C5-2D13-41A7-AEBA-659641BADBFA}">
  <dimension ref="A1:I11"/>
  <sheetViews>
    <sheetView topLeftCell="A7" workbookViewId="0">
      <selection activeCell="D8" sqref="D8"/>
    </sheetView>
  </sheetViews>
  <sheetFormatPr defaultRowHeight="15" x14ac:dyDescent="0.25"/>
  <cols>
    <col min="1" max="1" width="9.140625" style="5"/>
    <col min="2" max="2" width="14" style="5" customWidth="1"/>
    <col min="3" max="3" width="22.28515625" style="9" customWidth="1"/>
    <col min="4" max="4" width="60.85546875" style="5" customWidth="1"/>
    <col min="5" max="5" width="8.85546875" style="5" customWidth="1"/>
    <col min="6" max="6" width="11.85546875" style="5" customWidth="1"/>
    <col min="7" max="7" width="13.140625" style="5" customWidth="1"/>
    <col min="8" max="16384" width="9.140625" style="5"/>
  </cols>
  <sheetData>
    <row r="1" spans="1:9" ht="38.25" customHeight="1" x14ac:dyDescent="0.25">
      <c r="A1" s="3"/>
      <c r="B1" s="3"/>
      <c r="C1" s="4" t="s">
        <v>12</v>
      </c>
      <c r="D1" s="3"/>
      <c r="E1" s="3"/>
      <c r="F1" s="3"/>
      <c r="G1" s="3"/>
    </row>
    <row r="2" spans="1:9" ht="135" customHeight="1" thickBot="1" x14ac:dyDescent="0.3">
      <c r="A2" s="6">
        <v>1</v>
      </c>
      <c r="B2" s="6" t="s">
        <v>16</v>
      </c>
      <c r="C2" s="1" t="s">
        <v>36</v>
      </c>
      <c r="D2" s="6" t="s">
        <v>23</v>
      </c>
      <c r="E2" s="6" t="s">
        <v>14</v>
      </c>
      <c r="F2" s="6" t="s">
        <v>0</v>
      </c>
      <c r="G2" s="6">
        <v>50</v>
      </c>
      <c r="H2" s="7">
        <v>5500</v>
      </c>
      <c r="I2" s="7">
        <f>+G2*H2</f>
        <v>275000</v>
      </c>
    </row>
    <row r="3" spans="1:9" ht="36.75" customHeight="1" thickBot="1" x14ac:dyDescent="0.4">
      <c r="A3" s="6">
        <f>+A2+1</f>
        <v>2</v>
      </c>
      <c r="B3" s="6" t="s">
        <v>17</v>
      </c>
      <c r="C3" s="14" t="s">
        <v>24</v>
      </c>
      <c r="D3" s="15" t="s">
        <v>26</v>
      </c>
      <c r="E3" s="6" t="s">
        <v>14</v>
      </c>
      <c r="F3" s="6" t="s">
        <v>0</v>
      </c>
      <c r="G3" s="6">
        <v>3000</v>
      </c>
      <c r="H3" s="7">
        <v>5</v>
      </c>
      <c r="I3" s="7">
        <f t="shared" ref="I3:I9" si="0">+G3*H3</f>
        <v>15000</v>
      </c>
    </row>
    <row r="4" spans="1:9" ht="54.75" thickBot="1" x14ac:dyDescent="0.4">
      <c r="A4" s="6">
        <v>3</v>
      </c>
      <c r="B4" s="6" t="s">
        <v>18</v>
      </c>
      <c r="C4" s="14" t="s">
        <v>25</v>
      </c>
      <c r="D4" s="16" t="s">
        <v>27</v>
      </c>
      <c r="E4" s="6" t="s">
        <v>14</v>
      </c>
      <c r="F4" s="6" t="s">
        <v>0</v>
      </c>
      <c r="G4" s="6">
        <v>3000</v>
      </c>
      <c r="H4" s="7">
        <v>5</v>
      </c>
      <c r="I4" s="7">
        <f t="shared" si="0"/>
        <v>15000</v>
      </c>
    </row>
    <row r="5" spans="1:9" ht="120" x14ac:dyDescent="0.25">
      <c r="A5" s="6">
        <v>4</v>
      </c>
      <c r="B5" s="6" t="s">
        <v>19</v>
      </c>
      <c r="C5" s="1" t="s">
        <v>28</v>
      </c>
      <c r="D5" s="6" t="s">
        <v>29</v>
      </c>
      <c r="E5" s="6" t="s">
        <v>14</v>
      </c>
      <c r="F5" s="6" t="s">
        <v>0</v>
      </c>
      <c r="G5" s="6">
        <v>80</v>
      </c>
      <c r="H5" s="7">
        <v>7000</v>
      </c>
      <c r="I5" s="7">
        <f t="shared" si="0"/>
        <v>560000</v>
      </c>
    </row>
    <row r="6" spans="1:9" ht="60" x14ac:dyDescent="0.25">
      <c r="A6" s="6">
        <v>5</v>
      </c>
      <c r="B6" s="6" t="s">
        <v>20</v>
      </c>
      <c r="C6" s="1" t="s">
        <v>30</v>
      </c>
      <c r="D6" s="6" t="s">
        <v>31</v>
      </c>
      <c r="E6" s="6" t="s">
        <v>14</v>
      </c>
      <c r="F6" s="6" t="s">
        <v>0</v>
      </c>
      <c r="G6" s="6">
        <v>600</v>
      </c>
      <c r="H6" s="7">
        <v>280</v>
      </c>
      <c r="I6" s="7">
        <f t="shared" si="0"/>
        <v>168000</v>
      </c>
    </row>
    <row r="7" spans="1:9" ht="47.25" x14ac:dyDescent="0.25">
      <c r="A7" s="6">
        <v>6</v>
      </c>
      <c r="B7" s="6" t="s">
        <v>21</v>
      </c>
      <c r="C7" s="1" t="s">
        <v>32</v>
      </c>
      <c r="D7" s="10" t="s">
        <v>33</v>
      </c>
      <c r="E7" s="6" t="s">
        <v>14</v>
      </c>
      <c r="F7" s="6" t="s">
        <v>0</v>
      </c>
      <c r="G7" s="6">
        <v>300</v>
      </c>
      <c r="H7" s="7">
        <v>23000</v>
      </c>
      <c r="I7" s="7">
        <f t="shared" si="0"/>
        <v>6900000</v>
      </c>
    </row>
    <row r="8" spans="1:9" ht="70.5" customHeight="1" x14ac:dyDescent="0.25">
      <c r="A8" s="6">
        <v>7</v>
      </c>
      <c r="B8" s="11" t="s">
        <v>22</v>
      </c>
      <c r="C8" s="12" t="s">
        <v>34</v>
      </c>
      <c r="D8" s="13" t="s">
        <v>35</v>
      </c>
      <c r="E8" s="6" t="s">
        <v>14</v>
      </c>
      <c r="F8" s="6" t="s">
        <v>0</v>
      </c>
      <c r="G8" s="6">
        <v>10</v>
      </c>
      <c r="H8" s="7">
        <v>4200</v>
      </c>
      <c r="I8" s="7">
        <f t="shared" si="0"/>
        <v>42000</v>
      </c>
    </row>
    <row r="9" spans="1:9" x14ac:dyDescent="0.25">
      <c r="A9" s="6"/>
      <c r="B9" s="6"/>
      <c r="C9" s="1"/>
      <c r="D9" s="6"/>
      <c r="E9" s="6"/>
      <c r="F9" s="6"/>
      <c r="G9" s="6"/>
      <c r="H9" s="7"/>
      <c r="I9" s="7">
        <f t="shared" si="0"/>
        <v>0</v>
      </c>
    </row>
    <row r="10" spans="1:9" x14ac:dyDescent="0.25">
      <c r="A10" s="8"/>
    </row>
    <row r="11" spans="1:9" x14ac:dyDescent="0.25">
      <c r="I11" s="5">
        <f>SUM(I2:I10)</f>
        <v>7975000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hay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 hasmik</dc:creator>
  <cp:lastModifiedBy>hasmik hasmik</cp:lastModifiedBy>
  <cp:lastPrinted>2026-07-09T11:36:11Z</cp:lastPrinted>
  <dcterms:created xsi:type="dcterms:W3CDTF">2015-06-05T18:17:20Z</dcterms:created>
  <dcterms:modified xsi:type="dcterms:W3CDTF">2026-07-09T12:38:04Z</dcterms:modified>
</cp:coreProperties>
</file>