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D202B40-84EA-4655-8433-BCD2DAA5B572}" xr6:coauthVersionLast="47" xr6:coauthVersionMax="47" xr10:uidLastSave="{00000000-0000-0000-0000-000000000000}"/>
  <bookViews>
    <workbookView xWindow="12276" yWindow="0" windowWidth="9984" windowHeight="12336" xr2:uid="{00000000-000D-0000-FFFF-FFFF00000000}"/>
  </bookViews>
  <sheets>
    <sheet name="Հայերեն" sheetId="1" r:id="rId1"/>
    <sheet name="Русский" sheetId="2" r:id="rId2"/>
  </sheets>
  <calcPr calcId="181029"/>
</workbook>
</file>

<file path=xl/calcChain.xml><?xml version="1.0" encoding="utf-8"?>
<calcChain xmlns="http://schemas.openxmlformats.org/spreadsheetml/2006/main">
  <c r="H45" i="1" l="1"/>
  <c r="H44" i="1"/>
  <c r="H43" i="1"/>
  <c r="H42" i="1"/>
  <c r="H41" i="1" l="1"/>
  <c r="H27" i="1"/>
  <c r="H28" i="1"/>
  <c r="H29" i="1"/>
  <c r="H30" i="1"/>
  <c r="H18" i="1" l="1"/>
  <c r="H17" i="1"/>
  <c r="H16" i="1"/>
  <c r="H19" i="1" l="1"/>
  <c r="H20" i="1"/>
  <c r="H21" i="1"/>
  <c r="H22" i="1"/>
  <c r="H23" i="1"/>
  <c r="H24" i="1"/>
  <c r="H40" i="1" l="1"/>
  <c r="H39" i="1"/>
  <c r="H38" i="1"/>
  <c r="H37" i="1"/>
  <c r="H36" i="1"/>
  <c r="H35" i="1"/>
  <c r="H34" i="1"/>
  <c r="H33" i="1"/>
  <c r="H32" i="1"/>
  <c r="H31" i="1"/>
  <c r="H26" i="1"/>
  <c r="H25" i="1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7" i="1"/>
  <c r="H8" i="1"/>
  <c r="H9" i="1"/>
  <c r="H10" i="1"/>
  <c r="H11" i="1"/>
  <c r="H12" i="1"/>
  <c r="H13" i="1"/>
  <c r="H14" i="1"/>
  <c r="H15" i="1"/>
</calcChain>
</file>

<file path=xl/sharedStrings.xml><?xml version="1.0" encoding="utf-8"?>
<sst xmlns="http://schemas.openxmlformats.org/spreadsheetml/2006/main" count="338" uniqueCount="228">
  <si>
    <t>Գնման ապրանքների տեխնիկական բնութագրեր</t>
  </si>
  <si>
    <t>Տեխնիկական բնութագիրը</t>
  </si>
  <si>
    <t>Անվնում</t>
  </si>
  <si>
    <t>Հ/Հ</t>
  </si>
  <si>
    <t>CPV</t>
  </si>
  <si>
    <t>միավորի գին</t>
  </si>
  <si>
    <t>գնման գին</t>
  </si>
  <si>
    <t>հատ</t>
  </si>
  <si>
    <t xml:space="preserve">Խալաթ անջրաթափանց </t>
  </si>
  <si>
    <t>քմ</t>
  </si>
  <si>
    <t xml:space="preserve">Գամի ատրճանակ </t>
  </si>
  <si>
    <t xml:space="preserve">Գամի ատրճանակի ասեղ </t>
  </si>
  <si>
    <t>Գամի ատրճանակ, 2.4 - 4.8 մմ:</t>
  </si>
  <si>
    <t>Գամի ատրճանակի ասեղ` Զակլոպկա 2.4 - 4.8 մմ:</t>
  </si>
  <si>
    <t xml:space="preserve">Պոլիպրոպիլենի անկյուն 90° </t>
  </si>
  <si>
    <t>Պոլիպրոպիլենի անկյուն 45°</t>
  </si>
  <si>
    <t>Պոլիպրոպիլենի անկյուն 90°, 20-63մմ։</t>
  </si>
  <si>
    <t>Պոլիպրոպիլենի անկյուն 45°, 20-63մմ։</t>
  </si>
  <si>
    <t xml:space="preserve"> Պաշտպանիչ համազգեստ</t>
  </si>
  <si>
    <t xml:space="preserve"> Պաշտպանիչ համազգեստ՝ անջրաթափանց կամբինիզոն, նախատեսված վարաքների ախտահանման համար, գլխարկով։</t>
  </si>
  <si>
    <t>Խալաթ անջրաթափանց՝ առնվազն 42գ, քառաշերտ։</t>
  </si>
  <si>
    <t>Վագոնկա փայտ</t>
  </si>
  <si>
    <t>Փայտե լիստեր (վագոնկա)՝ նախատեսված երեսպատման համար, հաստությունը՝ առնվազն 12մմ, լայնությունը՝ 10սմ±5%, երկարությունը՝ 6մ±5%, երեսը հարթ մշակմամբ, նախատեսված բաց տարածքներում օգտագործման համար, կողքերից իրար միացնող համապատասխան փականներով։</t>
  </si>
  <si>
    <t>Ընդ․ քանակը</t>
  </si>
  <si>
    <t>Ջրի ճնշման պոմպ 3կՎտ</t>
  </si>
  <si>
    <t>Ջրի ճնշման պոմպ 2.2կՎտ</t>
  </si>
  <si>
    <t>Ջրի ճնշման պոմպ, հզորությունը` 2.2 կՎտ, առավելագույն մղումը` առնվազն 42խմ/ժամ, առավելագույն բարձրությունը` առնվազն 21մ։ Հոսանքի սնուցումը՝ 380-400 V: Պոմպի հետ պետք է տրամադրվեն բոլոր անհրաժեշտ պարագաները լիարժեք աշխատանքի համար։ Պոմպը պետք է լինի նոր, չօգտագործված։ Երաշխիքային ժամկետ՝ առնվազն 1 տարի։</t>
  </si>
  <si>
    <t>Ջրի ճնշման պոմպ, հզորությունը` 3 կՎտ, պոմպի տեսակը՝ 2CP 32/200C, առավելագույն մղումը` առնվազն 250լ/րոպե, առավելագույն բարձրությունը` առնվազն 70մ։ Հոսանքի սնուցումը՝ 380-400 V: Պոմպի հետ պետք է տրամադրվեն բոլոր անհրաժեշտ պարագաները լիարժեք աշխատանքի համար։ Պոմպը պետք է լինի նոր, չօգտագործված։ Երաշխիքային ժամկետ՝ առնվազն 1 տարի։</t>
  </si>
  <si>
    <t>Սույն հավելվածում նշված ապրանքները պայմանագրի կատարման փուլում Գնորդին հանձնելու պահին պետք է ունենան որակի սերտիֆիկատ, եթե դա կիրառելի է տվյալ ապրանքի համար:</t>
  </si>
  <si>
    <t>Ապրանքը պետք է լինի չօգտագործված: Գործարանային փաթեթավորումը պարտադրիր է:
Ապրանքի տեղափոխումը և բեռնաթափումը մինչև Պատվիրատուի պահեստ իրականացնում է մատակարարը։</t>
  </si>
  <si>
    <t>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տվյալ տարվա դեկտեմբերի 30-ը ընկած ժամանակահատվածում գնորդի կողմից ըստ պայմանագրի և համաձայնագրի  չպատվիրված ապրանքացանկի մասով գործում է օրենքի 37-րդ հոդվածի 2-րդ կետը։</t>
  </si>
  <si>
    <t>N</t>
  </si>
  <si>
    <t>Наименование</t>
  </si>
  <si>
    <t>Технические характеристики</t>
  </si>
  <si>
    <t>Количество</t>
  </si>
  <si>
    <t>Единица измерения</t>
  </si>
  <si>
    <t>Цена покупки единицы товара</t>
  </si>
  <si>
    <t>Цена покупки</t>
  </si>
  <si>
    <t>Условия поставки: Поставка Товара(ов) осуществляется Продавцом, в случае наличия финансовых средств после заключения настоящего Соглашения, с даты вступления в силу заключенного между сторонами соглашения до 30 декабря 2026 года, каждый раз в течение 3 рабочих дней с момента получения заказа на поставку Товара(ов) от Покупателя, соответствующего количеству заказанного Покупателем Товара(ов), при этом срок поставки на первом этапе составляет 20 календарных дней. Заказ на поставку Товара(ов) размещается Покупателем у Продавца устно или в письменной форме (в том числе путем отправки заказа с адреса электронной почты Покупателя на адрес электронной почты Продавца). Пункт 2 статьи 37 Закона применяется к перечню товаров, не заказанных Покупателем в соответствии с договором и соглашением в период до 30 декабря данного года.</t>
  </si>
  <si>
    <t>Товары, указанные в настоящем Приложении, должны иметь сертификат качества на момент поставки Покупателю в ходе исполнения договора, если это применимо к данным товарам.</t>
  </si>
  <si>
    <t>Товар должен быть неиспользованным. Заводская упаковка обязательна.
Поставщик осуществляет транспортировку и разгрузку товара на склад Заказчика.</t>
  </si>
  <si>
    <t>Технические характеристики приобретенной продукции</t>
  </si>
  <si>
    <t>Գլխիկավոր և արգելանիվային բանալիների հավաքածու</t>
  </si>
  <si>
    <t>Մալուխ պղնձե 3*2,5մմ²</t>
  </si>
  <si>
    <t>Անհալոգենային և հրակայուն մեկուսիչով մոնտաժային բազմաջիղ պղնձե մալուխ։ H05/07Z1Z1-F (ПуГПнг(А)-HF) 3*2.5մմ² (մալուխի ստանդարտ՝ ГОСТ 31996-2012, ջղերի քանակի և չափի ստանդարտ՝ ГОСТ 22483-2012 (34*0.3մմ))։ Մեկուսիչի վրա չջնջվող և ընթեռնելի  նշագրված արտադրման տարեթիվը, տեսակը, կտրվածքը։ Երկարությունը` մետրական չափերով, 100 մ կծիկով: Սերտիֆիկացված։</t>
  </si>
  <si>
    <t>մետր</t>
  </si>
  <si>
    <t>Էլ․ վարդակի տուփ, 1 տեղ</t>
  </si>
  <si>
    <t>Էլ․ վարդակի տուփ, 1 տեղ, K-806։</t>
  </si>
  <si>
    <t>Էլ․ վարդակի տուփ, 2 տեղ</t>
  </si>
  <si>
    <t>Էլ․ վարդակի տուփ, 2 տեղ, K-820-2։</t>
  </si>
  <si>
    <t>Էլ․ վարդակի տուփ, 3 տեղ</t>
  </si>
  <si>
    <t>Էլ․ վարդակի տուփ, 3 տեղ, K-820-3։</t>
  </si>
  <si>
    <t>Էլ․ վարդակի տուփ, 4 տեղ</t>
  </si>
  <si>
    <t>Էլ․ վարդակի տուփ, 4 տեղ, G805 K-820-4։</t>
  </si>
  <si>
    <t>Լուսատու ներկառուցվող 60W, 6500K</t>
  </si>
  <si>
    <t>LED Լուսատու, տեսակը՝ ներկառուցվող, քառակուսի, սպառվող հզորությունը (Վտ)՝ 60W, գունային ջերմաստիճան (Կ)՝ 6500K, լուսային հոսք (Լմ)՝ 4800LM, լուսատուի չափը (մմ)՝  595x595մմ, սնուցման լարումը (Վ)՝ AC127-277V, ցանցի հաճախականություն (Հց)՝ 50-60Hz, հզորության գործակից (PF)` &gt;0.5, պաշտպանվածության աստիճանը (IP)` 40, աշխատունակության Ժամ (Ժ)՝ առնվազն 50000, ջերմադիմացկունություն(C)` առնվազն -25°C/+50°C տիրույթում։ Երաշխիքային սպասարկում՝ առնվազն 2 տարի։</t>
  </si>
  <si>
    <t>Վինիլային հատակ հոմոգեն</t>
  </si>
  <si>
    <t>Հոմոգեն վինիլային հատակ, հաստությունը՝ առնվազն 2մմ, քաշը՝ ոչ ավել, քան 2․8կգ/քմ, կարգը՝ 34/43 կամ բարձր, հրակայունության կարգը՝ Bfl-s1։ Մատակրարը պետք է իրականացնի սենյակների վինիլային հատակի ապամոնտաժում, ապամոնտաժված վինիլների հեռացում կենտրոնի տարածքից, հատակի հարթեցում ինքնահարթեցվող նյութով, նոր վինիլային հատակի անցկացում՝ ներառյալ շրիշակներ։ Գույնը՝ համաձայնեցնել պատվիրատուի հետ։ Երաշխիքային ժամկետ՝ առնվազն 1 տարի։</t>
  </si>
  <si>
    <t xml:space="preserve">Մետաղապլաստի զոդման սարք </t>
  </si>
  <si>
    <t xml:space="preserve">Գրատախտակ </t>
  </si>
  <si>
    <t>Հագուստի հատակային կախիչ</t>
  </si>
  <si>
    <t>Ծալվող մահճակալ (Լեժանկա)</t>
  </si>
  <si>
    <t>Հավաքվող մահճակալ բազկաթոռ</t>
  </si>
  <si>
    <t>Սալիկ հատակի</t>
  </si>
  <si>
    <t>Կերամոգրանիտե սալիկներ, 60*60սմ չափսի, գույնը՝ համապատասխանեցնել պատվիրատուի հետ, մակերեսը անփայլ, ռելևֆնի (անհարթ)։</t>
  </si>
  <si>
    <t>Սալիկի սոսինձ</t>
  </si>
  <si>
    <t>Սալիկի սոսինձ, ջրակայուն, T-1 որակի։ Փաթեթավորումը՝ 20-25կգ պարկերով։</t>
  </si>
  <si>
    <t>կգ</t>
  </si>
  <si>
    <t>Գլխիկավոր և արգելանիվային բանալիների հավաքածու։ Տրիշոտկաների չափսերը՝ 1/2" 1/4" 3/8", բանալիների  չափսերը՝ 8-19համարի, տրիշոտկաների չափսերը՝ 1/2" 1/4" 3/8", տրիշոտկեքի Զուբը՝ 72 զուբ, բարձր որոկի մետաղից, չժանգոտվող։ Հավաքածուն պետք է բաղկացած լինի առնվազն 216 կտորից՝ մեկ ճամպրուկում։</t>
  </si>
  <si>
    <t>Անվադողեր ամառային 185/70/R14</t>
  </si>
  <si>
    <t>Մեքենայի անվադողեր ամառային, 185/70/R14 չափի։</t>
  </si>
  <si>
    <t>Անվադողեր ձմեռասյին 185/70/R14</t>
  </si>
  <si>
    <t>Մեքենայի անվադողեր ձմեռային, 185/70/R14 չափի։</t>
  </si>
  <si>
    <t>Անվադողեր ձմեռասյին 205/55/R17</t>
  </si>
  <si>
    <t>Մեքենայի անվադողեր ձմեռային, 205/55/R17 չափի։</t>
  </si>
  <si>
    <t>Անվահեծեր R14</t>
  </si>
  <si>
    <t>Անվահեծեր R14, նախատեսված Skoda Roomster մեքենայի համար, գործարանային։</t>
  </si>
  <si>
    <t>Անվադողեր ձմեռասյին 195/R15C</t>
  </si>
  <si>
    <t>Մեքենայի անվադողեր ձմեռային,195/R15C չափի։</t>
  </si>
  <si>
    <t>Մետաղապլաստի զոդման սարք, hզորություն` 1000Վտ, մաքսիմալ ջերմաստիճան` առնվազն 0-300 °C տիրույթում, զոդվող խողովակների տրամագիծ՝ առնվազն 20, 25, 32, 40, 50, 63մմ, նասատկաների քանակը՝ առնվազն 6հատ, պլաստիկե քեյսով։</t>
  </si>
  <si>
    <t>Եռակցման ապարատ CO</t>
  </si>
  <si>
    <t>Եռակցման ապարատ CO։ Եռակցման տեսակներ MIG/MAG/MMA (CO/Էլեկտրոդ), լարումը՝ 230Վ±10%/50-60Հց, եռակցման հոսանքը՝ 10-110Ա, MIG/MAG, եռակցման հզորությունը՝ 6.6Կվտ, MMA եռակցման հզորությունը՝ 6.6Կվտ, MIG/MAG լարի տրամագիծը՝ 0.6/0.8մմ, էլեկտրոդի տրամագիծը՝ 1.6-4մմ, պաշտպանության կարգը՝ IP21, MIG/MAG եռակցում գազով և առանց գազ։ Երաշխիքային ժամկետ՝ առնվազն 1 տարի։</t>
  </si>
  <si>
    <t>Բաթրֆլայ փականներ</t>
  </si>
  <si>
    <t>Ֆլիպչարտ գրատախտակ մարկերային, 60*90սմ, իր ոտքերով։</t>
  </si>
  <si>
    <t>Հագուստի համար նախատեսված մետաղական կախիչներ (հատակային), ամուր կմախքով, կայուն, ծանր հիմք՝ չշրջվելու համար, նվազագույնը 5 կախիչով, միջին հատվածում լրացուցիչ կախիչներ, հիմքի տրամագիծը՝ առնվազն 37սմ, բարձրությունը՝ առնվազն 170սմ։</t>
  </si>
  <si>
    <t>Հավաքվող մահճակալ բազկաթոռ։ Հեշտ ու հարմարավետ կիրառում, մետաղական կմախքով, նրքնակով, կարգավորվող մեխանիզմ։ Երեսպատումը՝ բորձր որակի և ախտահանիչ նյութերին դիմացող կաշվի փոխարինիչ։ Չափսերը՝ 190*64սմ±5%։</t>
  </si>
  <si>
    <t>Թուփ կտրող գործիք</t>
  </si>
  <si>
    <t>Էլեկտրական թուփ կտրող գործիք, լարումը՝ 220-230Վ/50-60Հց, հզորությունը՝ առնվազն 520Վտ, դանակների երկարությունը՝ առնվազն 410մմ, կտրման առավելագույն հաստությունը՝ առնվազն 16մմ, կտրող դանակների քանակ՝ առնվազն 2 հատ, դանակների երկկողմանի սրվածություն, երաշխիքային ժամկետ՝ առնվազն 12 ամիս։</t>
  </si>
  <si>
    <t>Մարտկոցով խոտհնձիչ</t>
  </si>
  <si>
    <t>Մարտկոցով խոտհնձիչ, թելով։ Մարտկոցը՝ առնվազն 20Վ/2Աժ, մարտկոցի տեսակը՝ Li-ion, պտույտների հաճ.՝ առնվազն 8200պ/ր, հնձման լայնությունը՝ 300մմ, հնձող թելի հաստությունը՝ առնվազն 1.6մմ։ Առնվազն մեկ մարտկոցի և լիցքավորիչի առկայություն։ Երաշխիքային ժամկետ՝ առնվազն 1 տարի։</t>
  </si>
  <si>
    <t>Մարտկոցով շղթայավոր սղոց</t>
  </si>
  <si>
    <t>Մարտկոցով շղթայավոր սղոց։ Շարժիչը՝ անխոզանակ, լարումը՝ 20 Վ, սայրի երկարությունը՝ առնվազն 8″ (20սմ), շղթայի արագությունը՝ առնվազն 7.5 մ/վ։ Հավաքածուն պետք է ներառի (առնվազն)՝ 1 հատ սղոցի շղթա, 1 հատ սղոցի սայր, 1 հատ բանալի, 1 հատ մարտկոց 2.0 Ա/ժ, 1 հատ լիցքավորիչ։ Երաշխիքային ժամկետ՝ առնվազն 1 տարի։</t>
  </si>
  <si>
    <t>Ծովային բաթրֆլայ փականներ, լծակի տեսակը՝ համակենտրոն թիթեռի փական, նյութը՝ ճկուն երկաթ, տրամագիծը՝ 100մմ։</t>
  </si>
  <si>
    <t>Էտի մկրատների հավաքածու</t>
  </si>
  <si>
    <t>Այգու մկրատների հավաքածու՝ 3 հատ։ Հավաքածուն պետք ներառի առնվազն՝ 1 հատ 205 մմ/8 դյույմ էտող մկրատ, 1 հատ 640-860 մմ/25″”-34″” տելեսկոպիկ սեկատր, 1հատ 720-880մմ/28”-35″” թուփ կտրող մկրատ։ Սայրի նյութը՝ SK5։</t>
  </si>
  <si>
    <t>Մետաղական պահարան (սեյֆ)։ Բարձրությունը՝ առնվազն 20սմ․ խորությունը՝ առնվազն 20սմ, լայնությունը՝ առնվազն 30սմ, ծավալը՝ առնվազն 11լ։ Նյութը՝ փոշեներկված մետաղ, հաստությունը (դռան շրջանակ/տուփի մարմինը)՝ առնվազն 3/1.5մմ։Փականի տեսակը՝ բանալիով։</t>
  </si>
  <si>
    <t>Մետաղական պահարան (սեյֆ) 11լ</t>
  </si>
  <si>
    <t>Մետաղական պահարան (սեյֆ) 50լ</t>
  </si>
  <si>
    <t>Մետաղական պահարան (սեյֆ)։ Բարձրությունը՝ առնվազն 50սմ․ խորությունը՝ առնվազն 33սմ, լայնությունը՝ առնվազն 35սմ, ծավալը՝ առնվազն 50լ։ Նյութը՝ փոշեներկված մետաղ, հաստությունը (դռան շրջանակ/տուփի մարմինը)՝ առնվազն 3/1.5մմ։Փականի տեսակը՝ բանալիով։</t>
  </si>
  <si>
    <t>Չափման միավորը</t>
  </si>
  <si>
    <t>Արհեստական խոտածածկ</t>
  </si>
  <si>
    <t>Արհեստական խոտածածկույթ, գույնը՝ կանաչ, խավի բարձրությունը՝ առնվազն 22մմ, բարձր խտության։ Մատակարարումը՝ ամբողջական ռուլոնով։</t>
  </si>
  <si>
    <t>Ծալվող մահճակալ (Լեժանկա)։ Մահճակալը պետք է ունենա մետաղական կմախք, պառկելու հատվածում փայտից ճաղեր, ներքնակ՝ որի հաստությունը պետք է լինի նվազագույնը 6 սմ։ Մահճակալի չափսերը՝ 70*180*35սմ (Լ*Ե*Բ) ±5%։ Քաշի դմացկողականությունը` նվազագույնը 120կգ:</t>
  </si>
  <si>
    <t>Աստիճան բացվող</t>
  </si>
  <si>
    <t>Աստիճան ալյումինից բացվող։ Կառուցվածքը՝ ալյումին, սեկցիաների քանակ՝ 3, աստիճանների քանակը՝ 3X12, 3 տարբեր դիրքերով ֆիքսելու հնարավորություն։ 1-ին դիրքում աստիճանի բարձրությունը՝ առնվազն 7․8մ, աշխատանքային բարձրությունը՝ առնվազն 8․7մ։ 2-րդ դիրքում աստիճանի բարձրությունը՝ առնվազն 3․1մ, աշխատանքային բարձրությունը՝ առնվազն 4մ։ 3-րդ դիրքում աստիճանի բարձրությունը՝ առնվազն 5․3մ, աշխատանքային բարձրությունը՝ առնվազն 6․2մ։ Պրոֆիլի չափսերը՝ առնվազն 67×20մմ, ոտնակների չափսերը՝ առնվազն 25×25մմ։ Թույլատրելի առավելագույն ծանրաբեռնվածությունը՝ առնվազն 150կգ։ Աստիճանի ընդհանուր քաշը՝ առնվազն 15կգ։</t>
  </si>
  <si>
    <t>44221150/503</t>
  </si>
  <si>
    <t>44511610/503</t>
  </si>
  <si>
    <t>44521230/507</t>
  </si>
  <si>
    <t>44163200/558</t>
  </si>
  <si>
    <t>44163200/559</t>
  </si>
  <si>
    <t>18141300/503</t>
  </si>
  <si>
    <t>18141300/504</t>
  </si>
  <si>
    <t>42121250/505</t>
  </si>
  <si>
    <t>42121250/506</t>
  </si>
  <si>
    <t>44112170/503</t>
  </si>
  <si>
    <t>44111710/502</t>
  </si>
  <si>
    <t>24911900/503</t>
  </si>
  <si>
    <t>31331194/503</t>
  </si>
  <si>
    <t>31681700/505</t>
  </si>
  <si>
    <t>31681700/506</t>
  </si>
  <si>
    <t>31681700/507</t>
  </si>
  <si>
    <t>31681700/508</t>
  </si>
  <si>
    <t>31531100/517</t>
  </si>
  <si>
    <t>44511371/501</t>
  </si>
  <si>
    <t>44511371/502</t>
  </si>
  <si>
    <t>44511371/503</t>
  </si>
  <si>
    <t>34351200/501</t>
  </si>
  <si>
    <t>34351200/502</t>
  </si>
  <si>
    <t>34351200/503</t>
  </si>
  <si>
    <t>34351200/504</t>
  </si>
  <si>
    <t>34351200/505</t>
  </si>
  <si>
    <t>42131120/501</t>
  </si>
  <si>
    <t>39292110/501</t>
  </si>
  <si>
    <t>39132220/501</t>
  </si>
  <si>
    <t>33191150/501</t>
  </si>
  <si>
    <t>39111190/501</t>
  </si>
  <si>
    <t>39241250/501</t>
  </si>
  <si>
    <t>39241250/502</t>
  </si>
  <si>
    <t>16311400/501</t>
  </si>
  <si>
    <t>42671170/501</t>
  </si>
  <si>
    <t>44421300/501</t>
  </si>
  <si>
    <t>44421300/502</t>
  </si>
  <si>
    <t>44423220/504</t>
  </si>
  <si>
    <t>39531800/502</t>
  </si>
  <si>
    <t>ՅԱԿ-ԷԱՃԱՊՁԲ-26/73, ՇԻՆԱՐԱՐԱԿԱՆ ՆՇԱՆԱԿՈՒԹՅԱՆ ԱՊՐԱՆՔՆԵՐԻ ՁԵՌՔԲԵՐՈՒՄ ՆԱԽԱՏԵՍՎԱԾ 2026 ԹՎԱԿԱՆԻ ՀԱՄԱՐ</t>
  </si>
  <si>
    <t>Вагонка древесина</t>
  </si>
  <si>
    <t>Деревянные доски (ковровое покрытие), предназначенные для облицовки, толщиной не менее 12 мм, шириной 10 см ± 5%, длиной 6 м ± 5%, с гладкой поверхностью, предназначенные для использования на открытых пространствах, с соответствующими стыками между сторонами.</t>
  </si>
  <si>
    <t xml:space="preserve"> Желейный пистолет</t>
  </si>
  <si>
    <t>Клеевой пистолет, 2,4 - 4,8 мм.</t>
  </si>
  <si>
    <t xml:space="preserve"> Игла для пистолета для жевательной резинки</t>
  </si>
  <si>
    <t>Игла для клеевого пистолета: Zaklopka 2,4 - 4,8 мм.</t>
  </si>
  <si>
    <t xml:space="preserve"> Угловой полипропиленовый 90°</t>
  </si>
  <si>
    <t>Уголок из полипропилена 90°, 20-63 мм.</t>
  </si>
  <si>
    <t>Угловой полипропиленовый профиль 45°</t>
  </si>
  <si>
    <t>Уголок из полипропилена 45°, 20-63 мм.</t>
  </si>
  <si>
    <t xml:space="preserve"> Защитная униформа</t>
  </si>
  <si>
    <t xml:space="preserve"> Защитная униформа: водонепроницаемый комбинезон с капюшоном, предназначенный для дезинфекции поверхностей.</t>
  </si>
  <si>
    <t xml:space="preserve"> Водонепроницаемый халат</t>
  </si>
  <si>
    <t>Водонепроницаемый халат, плотность ткани не менее 42 г, четырехслойный.</t>
  </si>
  <si>
    <t>Насос высокого давления воды 2,2 кВт</t>
  </si>
  <si>
    <t>Насос высокого давления для воды, мощность: 2,2 кВт, максимальный расход: не менее 42 м³/ч, максимальный напор: не менее 21 м. Питание: 380-400 В. Насос должен поставляться со всеми необходимыми принадлежностями для полноценной работы. Насос должен быть новым, неиспользованным. Гарантийный срок: не менее 1 года.</t>
  </si>
  <si>
    <t>Насос высокого давления воды 3 кВт</t>
  </si>
  <si>
    <t>Насос высокого давления для воды, мощность: 3 кВт, тип насоса: 2CP 32/200C, максимальный расход: не менее 250 л/мин, максимальный напор: не менее 70 м. Питание: 380-400 В. Насос должен поставляться со всеми необходимыми принадлежностями для полноценной работы. Насос должен быть новым, неиспользованным. Гарантийный срок: не менее 1 года.</t>
  </si>
  <si>
    <t>Виниловое напольное покрытие однородного цвета</t>
  </si>
  <si>
    <t>Однородное виниловое напольное покрытие, толщина: не менее 2 мм, вес: не более 2,8 кг/м², класс огнестойкости: 34/43 или выше, класс огнестойкости: Bfl-s1. Подрядчик должен демонтировать виниловое покрытие в помещениях, удалить демонтированное покрытие из центральной части, выровнять пол самовыравнивающимся материалом и уложить новое виниловое покрытие, включая швы. Цвет: согласовывается с заказчиком. Гарантийный срок: не менее 1 года.</t>
  </si>
  <si>
    <t>Напольная плитка</t>
  </si>
  <si>
    <t>Керамическая гранитная плитка, размер 60*60 см, цвет по заказу клиента, матовая, рельефная (неровная) поверхность.</t>
  </si>
  <si>
    <t>Клей для плитки</t>
  </si>
  <si>
    <t>Клей для плитки, водостойкий, класс Т-1. Упаковка: мешки по 20-25 кг.</t>
  </si>
  <si>
    <t>Медный кабель 3*2,5 мм²</t>
  </si>
  <si>
    <t>Многожильный медный кабель с безгалогенной и огнестойкой изоляцией. H05/07Z1Z1-F (ПуГПнг(А)-HF) 3*2,5 мм² (стандарт кабеля: ГОСТ 31996-2012, стандарт количества и размера жил: ГОСТ 22483-2012 (34*0,3 мм)). На изоляторе несмываемо и разборчиво указаны год изготовления, тип, сечение. Длина: в метрических размерах, катушка 100 м. Сертифицирован.</t>
  </si>
  <si>
    <t>Электрическая распределительная коробка, 1 место</t>
  </si>
  <si>
    <t>Электрическая распределительная коробка, 1 место, К-806.</t>
  </si>
  <si>
    <t>Электрическая распределительная коробка, 2 места</t>
  </si>
  <si>
    <t>Электрическая распределительная коробка, 2 места, K-820-2.</t>
  </si>
  <si>
    <t>Электрическая распределительная коробка, 3 места</t>
  </si>
  <si>
    <t>Электрическая распределительная коробка, 3 места, K-820-3.</t>
  </si>
  <si>
    <t>Электрическая распределительная коробка, 4 места</t>
  </si>
  <si>
    <t>Электрическая распределительная коробка, 4 места, G805 K-820-4.</t>
  </si>
  <si>
    <t>Встраиваемый светильник 60 Вт, 6500K</t>
  </si>
  <si>
    <t>Светодиодный светильник, тип: встраиваемый, квадратный, потребляемая мощность (Вт): 60 Вт, цветовая температура (К): 6500K, световой поток (лм): 4800 лм, размер лампы (мм): 595x595 мм, напряжение питания (В): AC127-277V, частота сети (Гц): 50-60 Гц, коэффициент мощности (PF): &gt;0,5, степень защиты (IP): 40, срок службы (ч): не менее 50000 часов, термостойкость (°C): не менее -25°C/+50°C. Гарантийное обслуживание: не менее 2 лет.</t>
  </si>
  <si>
    <t>Набор торцевых и трещоточных ключей</t>
  </si>
  <si>
    <t>Набор торцевых и трещоточных ключей. Размеры торцевых головок: 1/2" 1/4" 3/8", размеры ключей: 8-19, размеры торцевых головок: 1/2" 1/4" 3/8", количество зубьев в торцевых головках: 72, высококачественный металл, нержавеющая сталь. Набор должен состоять как минимум из 216 предметов в одном чемодане.</t>
  </si>
  <si>
    <t>Летние шины 185/70/R14</t>
  </si>
  <si>
    <t>Летние автомобильные шины, размер 185/70/R14.</t>
  </si>
  <si>
    <t>Зимние шины 185/70/R14</t>
  </si>
  <si>
    <t>Зимние автомобильные шины, размер 185/70/R14.</t>
  </si>
  <si>
    <t>Зимние шины 205/55/R17</t>
  </si>
  <si>
    <t>Зимние автомобильные шины, размер 205/55/R17.</t>
  </si>
  <si>
    <t>Зимние шины 195/R15C</t>
  </si>
  <si>
    <t>Зимние автомобильные шины, размер 195/R15C.</t>
  </si>
  <si>
    <t>Колеса R14</t>
  </si>
  <si>
    <t>Диски R14, разработанные для Skoda Roomster, заводская комплектация.</t>
  </si>
  <si>
    <t xml:space="preserve"> Аппарат для сварки металла и пластика</t>
  </si>
  <si>
    <t>Аппарат для сварки металла и пластика, мощность: 1000 Вт, максимальная температура: не менее 0-300 °C, диаметр свариваемых труб: не менее 20, 25, 32, 40, 50, 63 мм, количество сопел: не менее 6 шт., в пластиковом корпусе.</t>
  </si>
  <si>
    <t>Сварочный аппарат CO</t>
  </si>
  <si>
    <t>Сварочный аппарат CO. Типы сварки: MIG/MAG/MMA (CO/электрод), напряжение: 230 В ± 10%/50-60 Гц, сварочный ток: 10-110 А, MIG/MAG, мощность сварки: 6,6 кВт, мощность сварки MMA: 6,6 кВт, диаметр проволоки MIG/MAG: 0,6/0,8 мм, диаметр электрода: 1,6-4 мм, класс защиты: IP21, сварка MIG/MAG с газом и без газа. Гарантийный срок: не менее 1 года.</t>
  </si>
  <si>
    <t>Запорные вентили типа «бабочка»</t>
  </si>
  <si>
    <t>Морские поворотные затворы, рычажный тип: концентрический поворотный затвор, материал: высокопрочный чугун, диаметр: 100 мм.</t>
  </si>
  <si>
    <t xml:space="preserve"> Доска</t>
  </si>
  <si>
    <t>Флипчарт с маркерами, 60*90 см, на собственных ножках.</t>
  </si>
  <si>
    <t>Напольная вешалка для одежды</t>
  </si>
  <si>
    <t>Металлические вешалки для одежды (напольные), с прочным каркасом, устойчивым, тяжелым основанием для предотвращения опрокидывания, минимум 5 вешалок, дополнительные вешалки посередине, диаметр основания: не менее 37 см, высота: не менее 170 см.</t>
  </si>
  <si>
    <t>Складная кровать (лежанка)</t>
  </si>
  <si>
    <t>Складная кровать (лежанка). Кровать должна иметь металлический каркас, деревянные ламели в зоне для сна, матрас толщиной не менее 6 см. Габариты кровати: 70*180*35 см (Д*В*Ш) ±5%. Максимальная нагрузка: не менее 120 кг.</t>
  </si>
  <si>
    <t>Складная кровать-кресло</t>
  </si>
  <si>
    <t>Складное кресло-кровать. Простое и удобное в использовании, с металлическим каркасом, матрасом и регулируемым механизмом. Обивка: высококачественный и устойчивый к дезинфекции заменитель кожи. Размеры: 190*64 см ± 5%.</t>
  </si>
  <si>
    <t>Инструмент для обрезки кустарников</t>
  </si>
  <si>
    <t>Электрические кусторезы, напряжение: 220-230 В/50-60 Гц, мощность: не менее 520 Вт, длина ножа: не менее 410 мм, максимальная толщина среза: не менее 16 мм, количество режущих ножей: не менее 2, двусторонняя заточка ножей, гарантийный срок: не менее 12 месяцев.</t>
  </si>
  <si>
    <t>Аккумуляторная газонокосилка</t>
  </si>
  <si>
    <t>Аккумуляторная газонокосилка с леской. Аккумулятор: не менее 20 В/2 Ач, тип аккумулятора: литий-ионный, скорость: не менее 8200 об/мин, ширина скашивания: 300 мм, толщина срезаемой лески: не менее 1,6 мм. Необходимо наличие как минимум одного аккумулятора и зарядного устройства. Гарантийный срок: не менее 1 года.</t>
  </si>
  <si>
    <t>Аккумуляторная цепная пила</t>
  </si>
  <si>
    <t>Аккумуляторная цепная пила. Двигатель: бесщеточный, напряжение: 20 В, длина пильного полотна: не менее 8 дюймов (20 см), скорость цепи: не менее 7,5 м/с. В комплект должны входить (как минимум): 1 пильная цепь, 1 пильное полотно, 1 гаечный ключ, 1 аккумулятор 2,0 А/ч, 1 зарядное устройство. Гарантийный срок: не менее 1 года.</t>
  </si>
  <si>
    <t>набор ножниц</t>
  </si>
  <si>
    <t>Набор садовых ножниц: 3 предмета. В набор должны входить как минимум: 1 секатор 205 мм/8 дюймов, 1 телескопический секатор 640-860 мм/25″-34″, 1 кусторез 720-880 мм/28″-35″. Материал лезвия: SK5.</t>
  </si>
  <si>
    <t>Металлический сейф 11 л</t>
  </si>
  <si>
    <t>Металлический сейф. Высота: не менее 20 см. Глубина: не менее 20 см, ширина: не менее 30 см, объем: не менее 11 л. Материал: металл с порошковым покрытием, толщина (дверная рама/корпус): не менее 3/1,5 мм. Тип замка: с ключом.</t>
  </si>
  <si>
    <t>Металлический сейф 50 л</t>
  </si>
  <si>
    <t>Металлический сейф. Высота: не менее 50 см. Глубина: не менее 33 см, ширина: не менее 35 см, объем: не менее 50 л. Материал: металл с порошковым покрытием, толщина (дверная рама/корпус): не менее 3/1,5 мм. Тип замка: с ключом.</t>
  </si>
  <si>
    <t>Лестничный проем</t>
  </si>
  <si>
    <t>Алюминиевая складная лестница. Конструкция: алюминий, количество секций: 3, количество ступеней: 3х12, возможность установки в 3 различных положениях. Высота ступени в 1-м положении: не менее 7,8 м, рабочая высота: не менее 8,7 м. Высота ступени во 2-м положении: не менее 3,1 м, рабочая высота: не менее 4 м. Высота ступени в 3-м положении: не менее 5,3 м, рабочая высота: не менее 6,2 м. Размеры профиля: не менее 67×20 мм, размеры ступени: не менее 25×25 мм. Максимально допустимая нагрузка: не менее 150 кг. Общий вес лестницы: не менее 15 кг.</t>
  </si>
  <si>
    <t>Искусственный газон</t>
  </si>
  <si>
    <t>Искусственная трава, цвет: зеленый, высота слоя: не менее 22 мм, высокая плотность. Поставка: полный рулон.</t>
  </si>
  <si>
    <t>квадратный метр</t>
  </si>
  <si>
    <t>кг</t>
  </si>
  <si>
    <t>метр</t>
  </si>
  <si>
    <t>шт․</t>
  </si>
  <si>
    <t>ՅԱԿ-ԷԱՃԱՊՁԲ-26/73, Закупка СТРОИТЕЛЬНЫЕ ИЗДЕЛИЯ, запланированная на 2026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</si>
</sst>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##0;###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rgb="FF333333"/>
      <name val="GHEA Grapalat"/>
      <family val="3"/>
    </font>
    <font>
      <sz val="10"/>
      <name val="GHEA Grapalat"/>
      <family val="3"/>
    </font>
    <font>
      <sz val="8"/>
      <name val="Calibri"/>
      <family val="2"/>
      <scheme val="minor"/>
    </font>
    <font>
      <sz val="10"/>
      <color rgb="FF131315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1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4"/>
  <sheetViews>
    <sheetView tabSelected="1" zoomScale="70" zoomScaleNormal="70" workbookViewId="0">
      <selection activeCell="A2" sqref="A2:H2"/>
    </sheetView>
  </sheetViews>
  <sheetFormatPr defaultColWidth="9.109375" defaultRowHeight="15" x14ac:dyDescent="0.35"/>
  <cols>
    <col min="1" max="1" width="6.33203125" style="3" customWidth="1"/>
    <col min="2" max="2" width="17.33203125" style="3" customWidth="1"/>
    <col min="3" max="3" width="25.33203125" style="3" customWidth="1"/>
    <col min="4" max="4" width="71.5546875" style="3" customWidth="1"/>
    <col min="5" max="6" width="9.5546875" style="3" customWidth="1"/>
    <col min="7" max="7" width="9.109375" style="3" customWidth="1"/>
    <col min="8" max="8" width="12.33203125" style="3" customWidth="1"/>
    <col min="9" max="16384" width="9.109375" style="3"/>
  </cols>
  <sheetData>
    <row r="1" spans="1:8" ht="38.25" customHeight="1" x14ac:dyDescent="0.35">
      <c r="A1" s="31" t="s">
        <v>144</v>
      </c>
      <c r="B1" s="32"/>
      <c r="C1" s="32"/>
      <c r="D1" s="32"/>
      <c r="E1" s="32"/>
      <c r="F1" s="32"/>
      <c r="G1" s="32"/>
      <c r="H1" s="32"/>
    </row>
    <row r="2" spans="1:8" ht="126" customHeight="1" x14ac:dyDescent="0.35">
      <c r="A2" s="33" t="s">
        <v>30</v>
      </c>
      <c r="B2" s="34"/>
      <c r="C2" s="34"/>
      <c r="D2" s="34"/>
      <c r="E2" s="34"/>
      <c r="F2" s="34"/>
      <c r="G2" s="34"/>
      <c r="H2" s="35"/>
    </row>
    <row r="3" spans="1:8" ht="46.5" customHeight="1" x14ac:dyDescent="0.35">
      <c r="A3" s="33" t="s">
        <v>28</v>
      </c>
      <c r="B3" s="34"/>
      <c r="C3" s="34"/>
      <c r="D3" s="34"/>
      <c r="E3" s="34"/>
      <c r="F3" s="34"/>
      <c r="G3" s="34"/>
      <c r="H3" s="35"/>
    </row>
    <row r="4" spans="1:8" ht="47.25" customHeight="1" x14ac:dyDescent="0.35">
      <c r="A4" s="33" t="s">
        <v>29</v>
      </c>
      <c r="B4" s="34"/>
      <c r="C4" s="34"/>
      <c r="D4" s="34"/>
      <c r="E4" s="34"/>
      <c r="F4" s="34"/>
      <c r="G4" s="34"/>
      <c r="H4" s="35"/>
    </row>
    <row r="5" spans="1:8" x14ac:dyDescent="0.35">
      <c r="A5" s="29" t="s">
        <v>0</v>
      </c>
      <c r="B5" s="30"/>
      <c r="C5" s="30"/>
      <c r="D5" s="30"/>
      <c r="E5" s="30"/>
      <c r="F5" s="30"/>
      <c r="G5" s="30"/>
      <c r="H5" s="30"/>
    </row>
    <row r="6" spans="1:8" ht="48.75" customHeight="1" x14ac:dyDescent="0.35">
      <c r="A6" s="1" t="s">
        <v>3</v>
      </c>
      <c r="B6" s="1" t="s">
        <v>4</v>
      </c>
      <c r="C6" s="1" t="s">
        <v>2</v>
      </c>
      <c r="D6" s="1" t="s">
        <v>1</v>
      </c>
      <c r="E6" s="1" t="s">
        <v>23</v>
      </c>
      <c r="F6" s="1" t="s">
        <v>99</v>
      </c>
      <c r="G6" s="1" t="s">
        <v>5</v>
      </c>
      <c r="H6" s="1" t="s">
        <v>6</v>
      </c>
    </row>
    <row r="7" spans="1:8" ht="51" customHeight="1" x14ac:dyDescent="0.35">
      <c r="A7" s="4">
        <v>1</v>
      </c>
      <c r="B7" s="17" t="s">
        <v>105</v>
      </c>
      <c r="C7" s="11" t="s">
        <v>21</v>
      </c>
      <c r="D7" s="11" t="s">
        <v>22</v>
      </c>
      <c r="E7" s="16">
        <v>200</v>
      </c>
      <c r="F7" s="11" t="s">
        <v>9</v>
      </c>
      <c r="G7" s="6">
        <v>5000</v>
      </c>
      <c r="H7" s="5">
        <f t="shared" ref="H7:H9" si="0">G7*E7</f>
        <v>1000000</v>
      </c>
    </row>
    <row r="8" spans="1:8" s="7" customFormat="1" ht="51" customHeight="1" x14ac:dyDescent="0.35">
      <c r="A8" s="4">
        <v>2</v>
      </c>
      <c r="B8" s="10" t="s">
        <v>106</v>
      </c>
      <c r="C8" s="2" t="s">
        <v>10</v>
      </c>
      <c r="D8" s="2" t="s">
        <v>12</v>
      </c>
      <c r="E8" s="2">
        <v>2</v>
      </c>
      <c r="F8" s="2" t="s">
        <v>7</v>
      </c>
      <c r="G8" s="5">
        <v>6000</v>
      </c>
      <c r="H8" s="5">
        <f t="shared" si="0"/>
        <v>12000</v>
      </c>
    </row>
    <row r="9" spans="1:8" s="7" customFormat="1" ht="51" customHeight="1" x14ac:dyDescent="0.35">
      <c r="A9" s="4">
        <v>3</v>
      </c>
      <c r="B9" s="10" t="s">
        <v>107</v>
      </c>
      <c r="C9" s="2" t="s">
        <v>11</v>
      </c>
      <c r="D9" s="2" t="s">
        <v>13</v>
      </c>
      <c r="E9" s="2">
        <v>100</v>
      </c>
      <c r="F9" s="2" t="s">
        <v>7</v>
      </c>
      <c r="G9" s="5">
        <v>20</v>
      </c>
      <c r="H9" s="5">
        <f t="shared" si="0"/>
        <v>2000</v>
      </c>
    </row>
    <row r="10" spans="1:8" ht="51" customHeight="1" x14ac:dyDescent="0.35">
      <c r="A10" s="4">
        <v>4</v>
      </c>
      <c r="B10" s="8" t="s">
        <v>108</v>
      </c>
      <c r="C10" s="2" t="s">
        <v>14</v>
      </c>
      <c r="D10" s="2" t="s">
        <v>16</v>
      </c>
      <c r="E10" s="2">
        <v>100</v>
      </c>
      <c r="F10" s="2" t="s">
        <v>7</v>
      </c>
      <c r="G10" s="5">
        <v>100</v>
      </c>
      <c r="H10" s="5">
        <f t="shared" ref="H10:H43" si="1">G10*E10</f>
        <v>10000</v>
      </c>
    </row>
    <row r="11" spans="1:8" ht="51" customHeight="1" x14ac:dyDescent="0.35">
      <c r="A11" s="4">
        <v>5</v>
      </c>
      <c r="B11" s="8" t="s">
        <v>109</v>
      </c>
      <c r="C11" s="2" t="s">
        <v>15</v>
      </c>
      <c r="D11" s="2" t="s">
        <v>17</v>
      </c>
      <c r="E11" s="2">
        <v>50</v>
      </c>
      <c r="F11" s="2" t="s">
        <v>7</v>
      </c>
      <c r="G11" s="5">
        <v>100</v>
      </c>
      <c r="H11" s="5">
        <f t="shared" si="1"/>
        <v>5000</v>
      </c>
    </row>
    <row r="12" spans="1:8" ht="51" customHeight="1" x14ac:dyDescent="0.35">
      <c r="A12" s="4">
        <v>6</v>
      </c>
      <c r="B12" s="8" t="s">
        <v>110</v>
      </c>
      <c r="C12" s="2" t="s">
        <v>18</v>
      </c>
      <c r="D12" s="2" t="s">
        <v>19</v>
      </c>
      <c r="E12" s="2">
        <v>30</v>
      </c>
      <c r="F12" s="2" t="s">
        <v>7</v>
      </c>
      <c r="G12" s="5">
        <v>10000</v>
      </c>
      <c r="H12" s="5">
        <f t="shared" si="1"/>
        <v>300000</v>
      </c>
    </row>
    <row r="13" spans="1:8" ht="51" customHeight="1" x14ac:dyDescent="0.35">
      <c r="A13" s="4">
        <v>7</v>
      </c>
      <c r="B13" s="8" t="s">
        <v>111</v>
      </c>
      <c r="C13" s="15" t="s">
        <v>8</v>
      </c>
      <c r="D13" s="2" t="s">
        <v>20</v>
      </c>
      <c r="E13" s="2">
        <v>100</v>
      </c>
      <c r="F13" s="2" t="s">
        <v>7</v>
      </c>
      <c r="G13" s="5">
        <v>500</v>
      </c>
      <c r="H13" s="5">
        <f t="shared" si="1"/>
        <v>50000</v>
      </c>
    </row>
    <row r="14" spans="1:8" ht="51" customHeight="1" x14ac:dyDescent="0.35">
      <c r="A14" s="4">
        <v>8</v>
      </c>
      <c r="B14" s="8" t="s">
        <v>112</v>
      </c>
      <c r="C14" s="11" t="s">
        <v>25</v>
      </c>
      <c r="D14" s="11" t="s">
        <v>26</v>
      </c>
      <c r="E14" s="2">
        <v>2</v>
      </c>
      <c r="F14" s="2" t="s">
        <v>7</v>
      </c>
      <c r="G14" s="6">
        <v>400000</v>
      </c>
      <c r="H14" s="5">
        <f t="shared" si="1"/>
        <v>800000</v>
      </c>
    </row>
    <row r="15" spans="1:8" ht="51" customHeight="1" x14ac:dyDescent="0.35">
      <c r="A15" s="4">
        <v>9</v>
      </c>
      <c r="B15" s="8" t="s">
        <v>113</v>
      </c>
      <c r="C15" s="2" t="s">
        <v>24</v>
      </c>
      <c r="D15" s="2" t="s">
        <v>27</v>
      </c>
      <c r="E15" s="2">
        <v>4</v>
      </c>
      <c r="F15" s="2" t="s">
        <v>7</v>
      </c>
      <c r="G15" s="6">
        <v>500000</v>
      </c>
      <c r="H15" s="5">
        <f t="shared" si="1"/>
        <v>2000000</v>
      </c>
    </row>
    <row r="16" spans="1:8" ht="51" customHeight="1" x14ac:dyDescent="0.35">
      <c r="A16" s="4">
        <v>10</v>
      </c>
      <c r="B16" s="10" t="s">
        <v>114</v>
      </c>
      <c r="C16" s="11" t="s">
        <v>56</v>
      </c>
      <c r="D16" s="11" t="s">
        <v>57</v>
      </c>
      <c r="E16" s="11">
        <v>1500</v>
      </c>
      <c r="F16" s="11" t="s">
        <v>9</v>
      </c>
      <c r="G16" s="6">
        <v>14000</v>
      </c>
      <c r="H16" s="5">
        <f t="shared" si="1"/>
        <v>21000000</v>
      </c>
    </row>
    <row r="17" spans="1:8" ht="51" customHeight="1" x14ac:dyDescent="0.35">
      <c r="A17" s="4">
        <v>11</v>
      </c>
      <c r="B17" s="10" t="s">
        <v>115</v>
      </c>
      <c r="C17" s="11" t="s">
        <v>63</v>
      </c>
      <c r="D17" s="11" t="s">
        <v>64</v>
      </c>
      <c r="E17" s="11">
        <v>100</v>
      </c>
      <c r="F17" s="11" t="s">
        <v>9</v>
      </c>
      <c r="G17" s="6">
        <v>3500</v>
      </c>
      <c r="H17" s="5">
        <f t="shared" si="1"/>
        <v>350000</v>
      </c>
    </row>
    <row r="18" spans="1:8" ht="51" customHeight="1" x14ac:dyDescent="0.35">
      <c r="A18" s="4">
        <v>12</v>
      </c>
      <c r="B18" s="10" t="s">
        <v>116</v>
      </c>
      <c r="C18" s="11" t="s">
        <v>65</v>
      </c>
      <c r="D18" s="11" t="s">
        <v>66</v>
      </c>
      <c r="E18" s="11">
        <v>750</v>
      </c>
      <c r="F18" s="11" t="s">
        <v>67</v>
      </c>
      <c r="G18" s="6">
        <v>80</v>
      </c>
      <c r="H18" s="5">
        <f t="shared" si="1"/>
        <v>60000</v>
      </c>
    </row>
    <row r="19" spans="1:8" ht="51" customHeight="1" x14ac:dyDescent="0.35">
      <c r="A19" s="4">
        <v>13</v>
      </c>
      <c r="B19" s="8" t="s">
        <v>117</v>
      </c>
      <c r="C19" s="2" t="s">
        <v>43</v>
      </c>
      <c r="D19" s="2" t="s">
        <v>44</v>
      </c>
      <c r="E19" s="28">
        <v>500</v>
      </c>
      <c r="F19" s="11" t="s">
        <v>45</v>
      </c>
      <c r="G19" s="28">
        <v>600</v>
      </c>
      <c r="H19" s="5">
        <f t="shared" si="1"/>
        <v>300000</v>
      </c>
    </row>
    <row r="20" spans="1:8" ht="51" customHeight="1" x14ac:dyDescent="0.35">
      <c r="A20" s="4">
        <v>14</v>
      </c>
      <c r="B20" s="10" t="s">
        <v>118</v>
      </c>
      <c r="C20" s="2" t="s">
        <v>46</v>
      </c>
      <c r="D20" s="2" t="s">
        <v>47</v>
      </c>
      <c r="E20" s="28">
        <v>50</v>
      </c>
      <c r="F20" s="11" t="s">
        <v>7</v>
      </c>
      <c r="G20" s="28">
        <v>150</v>
      </c>
      <c r="H20" s="5">
        <f t="shared" si="1"/>
        <v>7500</v>
      </c>
    </row>
    <row r="21" spans="1:8" ht="51" customHeight="1" x14ac:dyDescent="0.35">
      <c r="A21" s="4">
        <v>15</v>
      </c>
      <c r="B21" s="10" t="s">
        <v>119</v>
      </c>
      <c r="C21" s="2" t="s">
        <v>48</v>
      </c>
      <c r="D21" s="2" t="s">
        <v>49</v>
      </c>
      <c r="E21" s="28">
        <v>100</v>
      </c>
      <c r="F21" s="11" t="s">
        <v>7</v>
      </c>
      <c r="G21" s="28">
        <v>300</v>
      </c>
      <c r="H21" s="5">
        <f t="shared" si="1"/>
        <v>30000</v>
      </c>
    </row>
    <row r="22" spans="1:8" ht="51" customHeight="1" x14ac:dyDescent="0.35">
      <c r="A22" s="4">
        <v>16</v>
      </c>
      <c r="B22" s="10" t="s">
        <v>120</v>
      </c>
      <c r="C22" s="2" t="s">
        <v>50</v>
      </c>
      <c r="D22" s="2" t="s">
        <v>51</v>
      </c>
      <c r="E22" s="28">
        <v>50</v>
      </c>
      <c r="F22" s="11" t="s">
        <v>7</v>
      </c>
      <c r="G22" s="28">
        <v>450</v>
      </c>
      <c r="H22" s="5">
        <f t="shared" si="1"/>
        <v>22500</v>
      </c>
    </row>
    <row r="23" spans="1:8" ht="51" customHeight="1" x14ac:dyDescent="0.35">
      <c r="A23" s="4">
        <v>17</v>
      </c>
      <c r="B23" s="10" t="s">
        <v>121</v>
      </c>
      <c r="C23" s="2" t="s">
        <v>52</v>
      </c>
      <c r="D23" s="2" t="s">
        <v>53</v>
      </c>
      <c r="E23" s="28">
        <v>20</v>
      </c>
      <c r="F23" s="11" t="s">
        <v>7</v>
      </c>
      <c r="G23" s="28">
        <v>600</v>
      </c>
      <c r="H23" s="5">
        <f t="shared" si="1"/>
        <v>12000</v>
      </c>
    </row>
    <row r="24" spans="1:8" ht="51" customHeight="1" x14ac:dyDescent="0.35">
      <c r="A24" s="4">
        <v>18</v>
      </c>
      <c r="B24" s="10" t="s">
        <v>122</v>
      </c>
      <c r="C24" s="2" t="s">
        <v>54</v>
      </c>
      <c r="D24" s="2" t="s">
        <v>55</v>
      </c>
      <c r="E24" s="28">
        <v>400</v>
      </c>
      <c r="F24" s="11" t="s">
        <v>7</v>
      </c>
      <c r="G24" s="28">
        <v>8600</v>
      </c>
      <c r="H24" s="5">
        <f t="shared" si="1"/>
        <v>3440000</v>
      </c>
    </row>
    <row r="25" spans="1:8" ht="81" customHeight="1" x14ac:dyDescent="0.35">
      <c r="A25" s="4">
        <v>19</v>
      </c>
      <c r="B25" s="8" t="s">
        <v>123</v>
      </c>
      <c r="C25" s="2" t="s">
        <v>42</v>
      </c>
      <c r="D25" s="2" t="s">
        <v>68</v>
      </c>
      <c r="E25" s="9">
        <v>2</v>
      </c>
      <c r="F25" s="6" t="s">
        <v>7</v>
      </c>
      <c r="G25" s="9">
        <v>45000</v>
      </c>
      <c r="H25" s="5">
        <f t="shared" si="1"/>
        <v>90000</v>
      </c>
    </row>
    <row r="26" spans="1:8" ht="51" customHeight="1" x14ac:dyDescent="0.35">
      <c r="A26" s="4">
        <v>20</v>
      </c>
      <c r="B26" s="8" t="s">
        <v>126</v>
      </c>
      <c r="C26" s="2" t="s">
        <v>69</v>
      </c>
      <c r="D26" s="2" t="s">
        <v>70</v>
      </c>
      <c r="E26" s="9">
        <v>4</v>
      </c>
      <c r="F26" s="6" t="s">
        <v>7</v>
      </c>
      <c r="G26" s="9">
        <v>16000</v>
      </c>
      <c r="H26" s="5">
        <f t="shared" si="1"/>
        <v>64000</v>
      </c>
    </row>
    <row r="27" spans="1:8" ht="51" customHeight="1" x14ac:dyDescent="0.35">
      <c r="A27" s="4">
        <v>21</v>
      </c>
      <c r="B27" s="8" t="s">
        <v>127</v>
      </c>
      <c r="C27" s="2" t="s">
        <v>71</v>
      </c>
      <c r="D27" s="2" t="s">
        <v>72</v>
      </c>
      <c r="E27" s="9">
        <v>4</v>
      </c>
      <c r="F27" s="6" t="s">
        <v>7</v>
      </c>
      <c r="G27" s="9">
        <v>24000</v>
      </c>
      <c r="H27" s="5">
        <f t="shared" si="1"/>
        <v>96000</v>
      </c>
    </row>
    <row r="28" spans="1:8" ht="51" customHeight="1" x14ac:dyDescent="0.35">
      <c r="A28" s="4">
        <v>22</v>
      </c>
      <c r="B28" s="8" t="s">
        <v>128</v>
      </c>
      <c r="C28" s="2" t="s">
        <v>73</v>
      </c>
      <c r="D28" s="2" t="s">
        <v>74</v>
      </c>
      <c r="E28" s="9">
        <v>4</v>
      </c>
      <c r="F28" s="6" t="s">
        <v>7</v>
      </c>
      <c r="G28" s="9">
        <v>35000</v>
      </c>
      <c r="H28" s="5">
        <f t="shared" si="1"/>
        <v>140000</v>
      </c>
    </row>
    <row r="29" spans="1:8" ht="51" customHeight="1" x14ac:dyDescent="0.35">
      <c r="A29" s="4">
        <v>23</v>
      </c>
      <c r="B29" s="8" t="s">
        <v>129</v>
      </c>
      <c r="C29" s="11" t="s">
        <v>77</v>
      </c>
      <c r="D29" s="11" t="s">
        <v>78</v>
      </c>
      <c r="E29" s="9">
        <v>4</v>
      </c>
      <c r="F29" s="6" t="s">
        <v>7</v>
      </c>
      <c r="G29" s="9">
        <v>30000</v>
      </c>
      <c r="H29" s="5">
        <f t="shared" si="1"/>
        <v>120000</v>
      </c>
    </row>
    <row r="30" spans="1:8" ht="51" customHeight="1" x14ac:dyDescent="0.35">
      <c r="A30" s="4">
        <v>24</v>
      </c>
      <c r="B30" s="8" t="s">
        <v>130</v>
      </c>
      <c r="C30" s="2" t="s">
        <v>75</v>
      </c>
      <c r="D30" s="2" t="s">
        <v>76</v>
      </c>
      <c r="E30" s="9">
        <v>4</v>
      </c>
      <c r="F30" s="6" t="s">
        <v>7</v>
      </c>
      <c r="G30" s="9">
        <v>20000</v>
      </c>
      <c r="H30" s="5">
        <f t="shared" si="1"/>
        <v>80000</v>
      </c>
    </row>
    <row r="31" spans="1:8" ht="51" customHeight="1" x14ac:dyDescent="0.35">
      <c r="A31" s="4">
        <v>25</v>
      </c>
      <c r="B31" s="8" t="s">
        <v>124</v>
      </c>
      <c r="C31" s="2" t="s">
        <v>58</v>
      </c>
      <c r="D31" s="2" t="s">
        <v>79</v>
      </c>
      <c r="E31" s="9">
        <v>2</v>
      </c>
      <c r="F31" s="6" t="s">
        <v>7</v>
      </c>
      <c r="G31" s="9">
        <v>20000</v>
      </c>
      <c r="H31" s="5">
        <f t="shared" si="1"/>
        <v>40000</v>
      </c>
    </row>
    <row r="32" spans="1:8" ht="51" customHeight="1" x14ac:dyDescent="0.35">
      <c r="A32" s="4">
        <v>26</v>
      </c>
      <c r="B32" s="8" t="s">
        <v>125</v>
      </c>
      <c r="C32" s="2" t="s">
        <v>80</v>
      </c>
      <c r="D32" s="2" t="s">
        <v>81</v>
      </c>
      <c r="E32" s="9">
        <v>1</v>
      </c>
      <c r="F32" s="6" t="s">
        <v>7</v>
      </c>
      <c r="G32" s="9">
        <v>90000</v>
      </c>
      <c r="H32" s="5">
        <f t="shared" si="1"/>
        <v>90000</v>
      </c>
    </row>
    <row r="33" spans="1:8" s="7" customFormat="1" ht="51" customHeight="1" x14ac:dyDescent="0.35">
      <c r="A33" s="4">
        <v>27</v>
      </c>
      <c r="B33" s="10" t="s">
        <v>131</v>
      </c>
      <c r="C33" s="11" t="s">
        <v>82</v>
      </c>
      <c r="D33" s="11" t="s">
        <v>92</v>
      </c>
      <c r="E33" s="9">
        <v>50</v>
      </c>
      <c r="F33" s="6" t="s">
        <v>7</v>
      </c>
      <c r="G33" s="9">
        <v>15000</v>
      </c>
      <c r="H33" s="6">
        <f t="shared" si="1"/>
        <v>750000</v>
      </c>
    </row>
    <row r="34" spans="1:8" ht="51" customHeight="1" x14ac:dyDescent="0.35">
      <c r="A34" s="4">
        <v>28</v>
      </c>
      <c r="B34" s="8" t="s">
        <v>132</v>
      </c>
      <c r="C34" s="2" t="s">
        <v>59</v>
      </c>
      <c r="D34" s="2" t="s">
        <v>83</v>
      </c>
      <c r="E34" s="9">
        <v>5</v>
      </c>
      <c r="F34" s="6" t="s">
        <v>7</v>
      </c>
      <c r="G34" s="9">
        <v>25000</v>
      </c>
      <c r="H34" s="5">
        <f t="shared" si="1"/>
        <v>125000</v>
      </c>
    </row>
    <row r="35" spans="1:8" ht="51" customHeight="1" x14ac:dyDescent="0.35">
      <c r="A35" s="4">
        <v>29</v>
      </c>
      <c r="B35" s="8" t="s">
        <v>133</v>
      </c>
      <c r="C35" s="2" t="s">
        <v>60</v>
      </c>
      <c r="D35" s="2" t="s">
        <v>84</v>
      </c>
      <c r="E35" s="9">
        <v>30</v>
      </c>
      <c r="F35" s="6" t="s">
        <v>7</v>
      </c>
      <c r="G35" s="9">
        <v>18000</v>
      </c>
      <c r="H35" s="5">
        <f t="shared" si="1"/>
        <v>540000</v>
      </c>
    </row>
    <row r="36" spans="1:8" ht="51" customHeight="1" x14ac:dyDescent="0.35">
      <c r="A36" s="4">
        <v>30</v>
      </c>
      <c r="B36" s="8" t="s">
        <v>134</v>
      </c>
      <c r="C36" s="2" t="s">
        <v>61</v>
      </c>
      <c r="D36" s="2" t="s">
        <v>102</v>
      </c>
      <c r="E36" s="9">
        <v>25</v>
      </c>
      <c r="F36" s="6" t="s">
        <v>7</v>
      </c>
      <c r="G36" s="9">
        <v>30000</v>
      </c>
      <c r="H36" s="5">
        <f t="shared" si="1"/>
        <v>750000</v>
      </c>
    </row>
    <row r="37" spans="1:8" ht="51" customHeight="1" x14ac:dyDescent="0.35">
      <c r="A37" s="4">
        <v>31</v>
      </c>
      <c r="B37" s="8" t="s">
        <v>135</v>
      </c>
      <c r="C37" s="2" t="s">
        <v>62</v>
      </c>
      <c r="D37" s="2" t="s">
        <v>85</v>
      </c>
      <c r="E37" s="9">
        <v>20</v>
      </c>
      <c r="F37" s="6" t="s">
        <v>7</v>
      </c>
      <c r="G37" s="9">
        <v>30000</v>
      </c>
      <c r="H37" s="5">
        <f t="shared" si="1"/>
        <v>600000</v>
      </c>
    </row>
    <row r="38" spans="1:8" ht="51" customHeight="1" x14ac:dyDescent="0.35">
      <c r="A38" s="4">
        <v>32</v>
      </c>
      <c r="B38" s="8" t="s">
        <v>136</v>
      </c>
      <c r="C38" s="2" t="s">
        <v>86</v>
      </c>
      <c r="D38" s="2" t="s">
        <v>87</v>
      </c>
      <c r="E38" s="9">
        <v>1</v>
      </c>
      <c r="F38" s="6" t="s">
        <v>7</v>
      </c>
      <c r="G38" s="9">
        <v>40000</v>
      </c>
      <c r="H38" s="5">
        <f t="shared" si="1"/>
        <v>40000</v>
      </c>
    </row>
    <row r="39" spans="1:8" ht="51" customHeight="1" x14ac:dyDescent="0.35">
      <c r="A39" s="4">
        <v>33</v>
      </c>
      <c r="B39" s="8" t="s">
        <v>138</v>
      </c>
      <c r="C39" s="2" t="s">
        <v>88</v>
      </c>
      <c r="D39" s="2" t="s">
        <v>89</v>
      </c>
      <c r="E39" s="9">
        <v>1</v>
      </c>
      <c r="F39" s="6" t="s">
        <v>7</v>
      </c>
      <c r="G39" s="9">
        <v>50000</v>
      </c>
      <c r="H39" s="5">
        <f t="shared" si="1"/>
        <v>50000</v>
      </c>
    </row>
    <row r="40" spans="1:8" ht="51" customHeight="1" x14ac:dyDescent="0.35">
      <c r="A40" s="4">
        <v>34</v>
      </c>
      <c r="B40" s="8" t="s">
        <v>139</v>
      </c>
      <c r="C40" s="2" t="s">
        <v>90</v>
      </c>
      <c r="D40" s="2" t="s">
        <v>91</v>
      </c>
      <c r="E40" s="9">
        <v>1</v>
      </c>
      <c r="F40" s="6" t="s">
        <v>7</v>
      </c>
      <c r="G40" s="9">
        <v>50000</v>
      </c>
      <c r="H40" s="5">
        <f t="shared" si="1"/>
        <v>50000</v>
      </c>
    </row>
    <row r="41" spans="1:8" ht="51" customHeight="1" x14ac:dyDescent="0.35">
      <c r="A41" s="4">
        <v>35</v>
      </c>
      <c r="B41" s="8" t="s">
        <v>137</v>
      </c>
      <c r="C41" s="2" t="s">
        <v>93</v>
      </c>
      <c r="D41" s="2" t="s">
        <v>94</v>
      </c>
      <c r="E41" s="9">
        <v>2</v>
      </c>
      <c r="F41" s="6" t="s">
        <v>7</v>
      </c>
      <c r="G41" s="9">
        <v>18000</v>
      </c>
      <c r="H41" s="5">
        <f t="shared" si="1"/>
        <v>36000</v>
      </c>
    </row>
    <row r="42" spans="1:8" ht="51" customHeight="1" x14ac:dyDescent="0.35">
      <c r="A42" s="4">
        <v>36</v>
      </c>
      <c r="B42" s="10" t="s">
        <v>140</v>
      </c>
      <c r="C42" s="21" t="s">
        <v>96</v>
      </c>
      <c r="D42" s="18" t="s">
        <v>95</v>
      </c>
      <c r="E42" s="9">
        <v>5</v>
      </c>
      <c r="F42" s="6" t="s">
        <v>7</v>
      </c>
      <c r="G42" s="9">
        <v>20000</v>
      </c>
      <c r="H42" s="5">
        <f t="shared" si="1"/>
        <v>100000</v>
      </c>
    </row>
    <row r="43" spans="1:8" ht="51" customHeight="1" x14ac:dyDescent="0.35">
      <c r="A43" s="4">
        <v>37</v>
      </c>
      <c r="B43" s="10" t="s">
        <v>141</v>
      </c>
      <c r="C43" s="21" t="s">
        <v>97</v>
      </c>
      <c r="D43" s="18" t="s">
        <v>98</v>
      </c>
      <c r="E43" s="9">
        <v>5</v>
      </c>
      <c r="F43" s="6" t="s">
        <v>7</v>
      </c>
      <c r="G43" s="9">
        <v>40000</v>
      </c>
      <c r="H43" s="5">
        <f t="shared" si="1"/>
        <v>200000</v>
      </c>
    </row>
    <row r="44" spans="1:8" ht="48.75" customHeight="1" x14ac:dyDescent="0.35">
      <c r="A44" s="4">
        <v>38</v>
      </c>
      <c r="B44" s="10" t="s">
        <v>142</v>
      </c>
      <c r="C44" s="11" t="s">
        <v>103</v>
      </c>
      <c r="D44" s="11" t="s">
        <v>104</v>
      </c>
      <c r="E44" s="9">
        <v>1</v>
      </c>
      <c r="F44" s="6" t="s">
        <v>7</v>
      </c>
      <c r="G44" s="9">
        <v>120000</v>
      </c>
      <c r="H44" s="5">
        <f t="shared" ref="H44" si="2">G44*E44</f>
        <v>120000</v>
      </c>
    </row>
    <row r="45" spans="1:8" ht="41.25" customHeight="1" x14ac:dyDescent="0.35">
      <c r="A45" s="4">
        <v>39</v>
      </c>
      <c r="B45" s="10" t="s">
        <v>143</v>
      </c>
      <c r="C45" s="11" t="s">
        <v>100</v>
      </c>
      <c r="D45" s="11" t="s">
        <v>101</v>
      </c>
      <c r="E45" s="6">
        <v>50</v>
      </c>
      <c r="F45" s="6" t="s">
        <v>9</v>
      </c>
      <c r="G45" s="6">
        <v>5000</v>
      </c>
      <c r="H45" s="5">
        <f t="shared" ref="H45" si="3">G45*E45</f>
        <v>250000</v>
      </c>
    </row>
    <row r="47" spans="1:8" ht="41.25" customHeight="1" x14ac:dyDescent="0.35"/>
    <row r="49" ht="117.75" customHeight="1" x14ac:dyDescent="0.35"/>
    <row r="50" ht="54.75" customHeight="1" x14ac:dyDescent="0.35"/>
    <row r="51" ht="54.75" customHeight="1" x14ac:dyDescent="0.35"/>
    <row r="53" ht="41.25" customHeight="1" x14ac:dyDescent="0.35"/>
    <row r="55" ht="54.75" customHeight="1" x14ac:dyDescent="0.35"/>
    <row r="56" ht="54.75" customHeight="1" x14ac:dyDescent="0.35"/>
    <row r="57" ht="54.75" customHeight="1" x14ac:dyDescent="0.35"/>
    <row r="58" ht="117.75" customHeight="1" x14ac:dyDescent="0.35"/>
    <row r="59" ht="54.75" customHeight="1" x14ac:dyDescent="0.35"/>
    <row r="60" ht="54.75" customHeight="1" x14ac:dyDescent="0.35"/>
    <row r="61" ht="54.75" customHeight="1" x14ac:dyDescent="0.35"/>
    <row r="62" ht="54.75" customHeight="1" x14ac:dyDescent="0.35"/>
    <row r="63" ht="54.75" customHeight="1" x14ac:dyDescent="0.35"/>
    <row r="65" ht="54.75" customHeight="1" x14ac:dyDescent="0.35"/>
    <row r="66" ht="54.75" customHeight="1" x14ac:dyDescent="0.35"/>
    <row r="68" ht="54.75" customHeight="1" x14ac:dyDescent="0.35"/>
    <row r="69" ht="41.25" customHeight="1" x14ac:dyDescent="0.35"/>
    <row r="70" ht="41.25" customHeight="1" x14ac:dyDescent="0.35"/>
    <row r="72" ht="41.25" customHeight="1" x14ac:dyDescent="0.35"/>
    <row r="74" ht="117.75" customHeight="1" x14ac:dyDescent="0.35"/>
    <row r="75" ht="54.75" customHeight="1" x14ac:dyDescent="0.35"/>
    <row r="76" ht="41.25" customHeight="1" x14ac:dyDescent="0.35"/>
    <row r="77" ht="41.25" customHeight="1" x14ac:dyDescent="0.35"/>
    <row r="78" ht="54.75" customHeight="1" x14ac:dyDescent="0.35"/>
    <row r="79" ht="41.25" customHeight="1" x14ac:dyDescent="0.35"/>
    <row r="80" ht="41.25" customHeight="1" x14ac:dyDescent="0.35"/>
    <row r="81" ht="41.25" customHeight="1" x14ac:dyDescent="0.35"/>
    <row r="83" ht="54.75" customHeight="1" x14ac:dyDescent="0.35"/>
    <row r="85" ht="41.25" customHeight="1" x14ac:dyDescent="0.35"/>
    <row r="86" ht="41.25" customHeight="1" x14ac:dyDescent="0.35"/>
    <row r="89" ht="117.75" customHeight="1" x14ac:dyDescent="0.35"/>
    <row r="90" ht="41.25" customHeight="1" x14ac:dyDescent="0.35"/>
    <row r="91" ht="54.75" customHeight="1" x14ac:dyDescent="0.35"/>
    <row r="93" ht="54.75" customHeight="1" x14ac:dyDescent="0.35"/>
    <row r="94" ht="41.25" customHeight="1" x14ac:dyDescent="0.35"/>
    <row r="95" ht="41.25" customHeight="1" x14ac:dyDescent="0.35"/>
    <row r="96" ht="41.25" customHeight="1" x14ac:dyDescent="0.35"/>
    <row r="100" ht="54.75" customHeight="1" x14ac:dyDescent="0.35"/>
    <row r="102" ht="54.75" customHeight="1" x14ac:dyDescent="0.35"/>
    <row r="103" ht="41.25" customHeight="1" x14ac:dyDescent="0.35"/>
    <row r="104" ht="41.25" customHeight="1" x14ac:dyDescent="0.35"/>
    <row r="105" ht="41.25" customHeight="1" x14ac:dyDescent="0.35"/>
    <row r="106" ht="41.25" customHeight="1" x14ac:dyDescent="0.35"/>
    <row r="109" ht="117.75" customHeight="1" x14ac:dyDescent="0.35"/>
    <row r="110" ht="41.25" customHeight="1" x14ac:dyDescent="0.35"/>
    <row r="111" ht="54.75" customHeight="1" x14ac:dyDescent="0.35"/>
    <row r="113" ht="54.75" customHeight="1" x14ac:dyDescent="0.35"/>
    <row r="114" ht="41.25" customHeight="1" x14ac:dyDescent="0.35"/>
    <row r="115" ht="41.25" customHeight="1" x14ac:dyDescent="0.35"/>
    <row r="116" ht="41.25" customHeight="1" x14ac:dyDescent="0.35"/>
    <row r="117" ht="41.25" customHeight="1" x14ac:dyDescent="0.35"/>
    <row r="118" ht="54.75" customHeight="1" x14ac:dyDescent="0.35"/>
    <row r="120" ht="41.25" customHeight="1" x14ac:dyDescent="0.35"/>
    <row r="121" ht="54.75" customHeight="1" x14ac:dyDescent="0.35"/>
    <row r="122" ht="41.25" customHeight="1" x14ac:dyDescent="0.35"/>
    <row r="123" ht="41.25" customHeight="1" x14ac:dyDescent="0.35"/>
    <row r="124" ht="41.25" customHeight="1" x14ac:dyDescent="0.35"/>
    <row r="126" ht="54.75" customHeight="1" x14ac:dyDescent="0.35"/>
    <row r="127" ht="54.75" customHeight="1" x14ac:dyDescent="0.35"/>
    <row r="129" ht="41.25" customHeight="1" x14ac:dyDescent="0.35"/>
    <row r="130" ht="41.25" customHeight="1" x14ac:dyDescent="0.35"/>
    <row r="131" ht="41.25" customHeight="1" x14ac:dyDescent="0.35"/>
    <row r="133" ht="41.25" customHeight="1" x14ac:dyDescent="0.35"/>
    <row r="134" ht="54.75" customHeight="1" x14ac:dyDescent="0.35"/>
    <row r="135" ht="41.25" customHeight="1" x14ac:dyDescent="0.35"/>
    <row r="136" ht="54.75" customHeight="1" x14ac:dyDescent="0.35"/>
    <row r="137" ht="41.25" customHeight="1" x14ac:dyDescent="0.35"/>
    <row r="138" ht="41.25" customHeight="1" x14ac:dyDescent="0.35"/>
    <row r="140" ht="41.25" customHeight="1" x14ac:dyDescent="0.35"/>
    <row r="141" ht="41.25" customHeight="1" x14ac:dyDescent="0.35"/>
    <row r="142" ht="41.25" customHeight="1" x14ac:dyDescent="0.35"/>
    <row r="144" ht="54.75" customHeight="1" x14ac:dyDescent="0.35"/>
    <row r="146" ht="41.25" customHeight="1" x14ac:dyDescent="0.35"/>
    <row r="147" ht="41.25" customHeight="1" x14ac:dyDescent="0.35"/>
    <row r="148" ht="41.25" customHeight="1" x14ac:dyDescent="0.35"/>
    <row r="149" ht="54.75" customHeight="1" x14ac:dyDescent="0.35"/>
    <row r="150" ht="54.75" customHeight="1" x14ac:dyDescent="0.35"/>
    <row r="151" ht="41.25" customHeight="1" x14ac:dyDescent="0.35"/>
    <row r="152" ht="41.25" customHeight="1" x14ac:dyDescent="0.35"/>
    <row r="154" ht="41.25" customHeight="1" x14ac:dyDescent="0.35"/>
    <row r="155" ht="41.25" customHeight="1" x14ac:dyDescent="0.35"/>
    <row r="156" ht="54.75" customHeight="1" x14ac:dyDescent="0.35"/>
    <row r="157" ht="41.25" customHeight="1" x14ac:dyDescent="0.35"/>
    <row r="159" ht="41.25" customHeight="1" x14ac:dyDescent="0.35"/>
    <row r="161" ht="54.75" customHeight="1" x14ac:dyDescent="0.35"/>
    <row r="163" ht="41.25" customHeight="1" x14ac:dyDescent="0.35"/>
    <row r="164" ht="54.75" customHeight="1" x14ac:dyDescent="0.35"/>
    <row r="165" ht="41.25" customHeight="1" x14ac:dyDescent="0.35"/>
    <row r="166" ht="41.25" customHeight="1" x14ac:dyDescent="0.35"/>
    <row r="168" ht="41.25" customHeight="1" x14ac:dyDescent="0.35"/>
    <row r="169" ht="54.75" customHeight="1" x14ac:dyDescent="0.35"/>
    <row r="170" ht="54.75" customHeight="1" x14ac:dyDescent="0.35"/>
    <row r="171" ht="41.25" customHeight="1" x14ac:dyDescent="0.35"/>
    <row r="173" ht="41.25" customHeight="1" x14ac:dyDescent="0.35"/>
    <row r="174" ht="41.25" customHeight="1" x14ac:dyDescent="0.35"/>
    <row r="175" ht="41.25" customHeight="1" x14ac:dyDescent="0.35"/>
    <row r="177" ht="117.75" customHeight="1" x14ac:dyDescent="0.35"/>
    <row r="178" ht="41.25" customHeight="1" x14ac:dyDescent="0.35"/>
    <row r="179" ht="54.75" customHeight="1" x14ac:dyDescent="0.35"/>
    <row r="180" ht="54.75" customHeight="1" x14ac:dyDescent="0.35"/>
    <row r="182" ht="54.75" customHeight="1" x14ac:dyDescent="0.35"/>
    <row r="183" ht="41.25" customHeight="1" x14ac:dyDescent="0.35"/>
    <row r="184" ht="41.25" customHeight="1" x14ac:dyDescent="0.35"/>
    <row r="185" ht="117.75" customHeight="1" x14ac:dyDescent="0.35"/>
    <row r="186" ht="41.25" customHeight="1" x14ac:dyDescent="0.35"/>
    <row r="187" ht="54.75" customHeight="1" x14ac:dyDescent="0.35"/>
    <row r="188" ht="54.75" customHeight="1" x14ac:dyDescent="0.35"/>
    <row r="190" ht="41.25" customHeight="1" x14ac:dyDescent="0.35"/>
    <row r="191" ht="54.75" customHeight="1" x14ac:dyDescent="0.35"/>
    <row r="192" ht="41.25" customHeight="1" x14ac:dyDescent="0.35"/>
    <row r="193" ht="41.25" customHeight="1" x14ac:dyDescent="0.35"/>
    <row r="194" ht="117.75" customHeight="1" x14ac:dyDescent="0.35"/>
    <row r="195" ht="41.25" customHeight="1" x14ac:dyDescent="0.35"/>
    <row r="196" ht="54.75" customHeight="1" x14ac:dyDescent="0.35"/>
    <row r="197" ht="54.75" customHeight="1" x14ac:dyDescent="0.35"/>
    <row r="199" ht="41.25" customHeight="1" x14ac:dyDescent="0.35"/>
    <row r="200" ht="54.75" customHeight="1" x14ac:dyDescent="0.35"/>
    <row r="201" ht="54.75" customHeight="1" x14ac:dyDescent="0.35"/>
    <row r="202" ht="41.25" customHeight="1" x14ac:dyDescent="0.35"/>
    <row r="203" ht="117.75" customHeight="1" x14ac:dyDescent="0.35"/>
    <row r="204" ht="41.25" customHeight="1" x14ac:dyDescent="0.35"/>
    <row r="205" ht="54.75" customHeight="1" x14ac:dyDescent="0.35"/>
    <row r="206" ht="54.75" customHeight="1" x14ac:dyDescent="0.35"/>
    <row r="207" ht="54.75" customHeight="1" x14ac:dyDescent="0.35"/>
    <row r="208" ht="41.25" customHeight="1" x14ac:dyDescent="0.35"/>
    <row r="209" ht="41.25" customHeight="1" x14ac:dyDescent="0.35"/>
    <row r="210" ht="54.75" customHeight="1" x14ac:dyDescent="0.35"/>
    <row r="212" ht="54.75" customHeight="1" x14ac:dyDescent="0.35"/>
    <row r="213" ht="41.25" customHeight="1" x14ac:dyDescent="0.35"/>
    <row r="214" ht="54.75" customHeight="1" x14ac:dyDescent="0.35"/>
    <row r="215" ht="117.75" customHeight="1" x14ac:dyDescent="0.35"/>
    <row r="216" ht="54.75" customHeight="1" x14ac:dyDescent="0.35"/>
    <row r="217" ht="54.75" customHeight="1" x14ac:dyDescent="0.35"/>
    <row r="218" ht="54.75" customHeight="1" x14ac:dyDescent="0.35"/>
    <row r="219" ht="54.75" customHeight="1" x14ac:dyDescent="0.35"/>
    <row r="220" ht="54.75" customHeight="1" x14ac:dyDescent="0.35"/>
    <row r="221" ht="41.25" customHeight="1" x14ac:dyDescent="0.35"/>
    <row r="223" ht="117.75" customHeight="1" x14ac:dyDescent="0.35"/>
    <row r="224" ht="41.25" customHeight="1" x14ac:dyDescent="0.35"/>
    <row r="225" ht="54.75" customHeight="1" x14ac:dyDescent="0.35"/>
    <row r="226" ht="54.75" customHeight="1" x14ac:dyDescent="0.35"/>
    <row r="228" ht="54.75" customHeight="1" x14ac:dyDescent="0.35"/>
    <row r="229" ht="41.25" customHeight="1" x14ac:dyDescent="0.35"/>
    <row r="230" ht="41.25" customHeight="1" x14ac:dyDescent="0.35"/>
    <row r="231" ht="117.75" customHeight="1" x14ac:dyDescent="0.35"/>
    <row r="232" ht="54.75" customHeight="1" x14ac:dyDescent="0.35"/>
    <row r="233" ht="54.75" customHeight="1" x14ac:dyDescent="0.35"/>
    <row r="235" ht="54.75" customHeight="1" x14ac:dyDescent="0.35"/>
    <row r="237" ht="41.25" customHeight="1" x14ac:dyDescent="0.35"/>
    <row r="238" ht="54.75" customHeight="1" x14ac:dyDescent="0.35"/>
    <row r="239" ht="54.75" customHeight="1" x14ac:dyDescent="0.35"/>
    <row r="240" ht="41.25" customHeight="1" x14ac:dyDescent="0.35"/>
    <row r="241" ht="54.75" customHeight="1" x14ac:dyDescent="0.35"/>
    <row r="242" ht="54.75" customHeight="1" x14ac:dyDescent="0.35"/>
    <row r="245" ht="54.75" customHeight="1" x14ac:dyDescent="0.35"/>
    <row r="246" ht="54.75" customHeight="1" x14ac:dyDescent="0.35"/>
    <row r="248" ht="54.75" customHeight="1" x14ac:dyDescent="0.35"/>
    <row r="250" ht="54.75" customHeight="1" x14ac:dyDescent="0.35"/>
    <row r="251" ht="54.75" customHeight="1" x14ac:dyDescent="0.35"/>
    <row r="252" ht="41.25" customHeight="1" x14ac:dyDescent="0.35"/>
    <row r="253" ht="54.75" customHeight="1" x14ac:dyDescent="0.35"/>
    <row r="254" ht="54.75" customHeight="1" x14ac:dyDescent="0.35"/>
    <row r="256" ht="41.25" customHeight="1" x14ac:dyDescent="0.35"/>
    <row r="257" ht="117.75" customHeight="1" x14ac:dyDescent="0.35"/>
    <row r="258" ht="54.75" customHeight="1" x14ac:dyDescent="0.35"/>
    <row r="260" ht="41.25" customHeight="1" x14ac:dyDescent="0.35"/>
    <row r="261" ht="54.75" customHeight="1" x14ac:dyDescent="0.35"/>
    <row r="262" ht="41.25" customHeight="1" x14ac:dyDescent="0.35"/>
    <row r="263" ht="54.75" customHeight="1" x14ac:dyDescent="0.35"/>
    <row r="264" ht="54.75" customHeight="1" x14ac:dyDescent="0.35"/>
    <row r="266" ht="41.25" customHeight="1" x14ac:dyDescent="0.35"/>
    <row r="267" ht="54.75" customHeight="1" x14ac:dyDescent="0.35"/>
    <row r="268" ht="54.75" customHeight="1" x14ac:dyDescent="0.35"/>
    <row r="269" ht="54.75" customHeight="1" x14ac:dyDescent="0.35"/>
    <row r="271" ht="41.25" customHeight="1" x14ac:dyDescent="0.35"/>
    <row r="273" ht="41.25" customHeight="1" x14ac:dyDescent="0.35"/>
    <row r="275" ht="41.25" customHeight="1" x14ac:dyDescent="0.35"/>
    <row r="276" ht="104.25" customHeight="1" x14ac:dyDescent="0.35"/>
    <row r="277" ht="41.25" customHeight="1" x14ac:dyDescent="0.35"/>
    <row r="278" ht="54.75" customHeight="1" x14ac:dyDescent="0.35"/>
    <row r="279" ht="54.75" customHeight="1" x14ac:dyDescent="0.35"/>
    <row r="281" ht="41.25" customHeight="1" x14ac:dyDescent="0.35"/>
    <row r="283" ht="117.75" customHeight="1" x14ac:dyDescent="0.35"/>
    <row r="284" ht="41.25" customHeight="1" x14ac:dyDescent="0.35"/>
    <row r="285" ht="54.75" customHeight="1" x14ac:dyDescent="0.35"/>
    <row r="288" ht="41.25" customHeight="1" x14ac:dyDescent="0.35"/>
    <row r="289" ht="41.25" customHeight="1" x14ac:dyDescent="0.35"/>
    <row r="290" ht="41.25" customHeight="1" x14ac:dyDescent="0.35"/>
    <row r="292" ht="117.75" customHeight="1" x14ac:dyDescent="0.35"/>
    <row r="293" ht="41.25" customHeight="1" x14ac:dyDescent="0.35"/>
    <row r="294" ht="54.75" customHeight="1" x14ac:dyDescent="0.35"/>
    <row r="297" ht="41.25" customHeight="1" x14ac:dyDescent="0.35"/>
    <row r="298" ht="41.25" customHeight="1" x14ac:dyDescent="0.35"/>
    <row r="299" ht="41.25" customHeight="1" x14ac:dyDescent="0.35"/>
    <row r="301" ht="117.75" customHeight="1" x14ac:dyDescent="0.35"/>
    <row r="303" ht="41.25" customHeight="1" x14ac:dyDescent="0.35"/>
    <row r="304" ht="41.25" customHeight="1" x14ac:dyDescent="0.35"/>
    <row r="306" ht="117.75" customHeight="1" x14ac:dyDescent="0.35"/>
    <row r="307" ht="41.25" customHeight="1" x14ac:dyDescent="0.35"/>
    <row r="308" ht="54.75" customHeight="1" x14ac:dyDescent="0.35"/>
    <row r="310" ht="41.25" customHeight="1" x14ac:dyDescent="0.35"/>
    <row r="311" ht="41.25" customHeight="1" x14ac:dyDescent="0.35"/>
    <row r="312" ht="41.25" customHeight="1" x14ac:dyDescent="0.35"/>
    <row r="313" ht="117.75" customHeight="1" x14ac:dyDescent="0.35"/>
    <row r="314" ht="54.75" customHeight="1" x14ac:dyDescent="0.35"/>
    <row r="315" ht="54.75" customHeight="1" x14ac:dyDescent="0.35"/>
    <row r="316" ht="41.25" customHeight="1" x14ac:dyDescent="0.35"/>
    <row r="317" ht="54.75" customHeight="1" x14ac:dyDescent="0.35"/>
    <row r="318" ht="41.25" customHeight="1" x14ac:dyDescent="0.35"/>
    <row r="319" ht="117.75" customHeight="1" x14ac:dyDescent="0.35"/>
    <row r="320" ht="54.75" customHeight="1" x14ac:dyDescent="0.35"/>
    <row r="321" ht="41.25" customHeight="1" x14ac:dyDescent="0.35"/>
    <row r="322" ht="54.75" customHeight="1" x14ac:dyDescent="0.35"/>
    <row r="323" ht="54.75" customHeight="1" x14ac:dyDescent="0.35"/>
    <row r="324" ht="41.25" customHeight="1" x14ac:dyDescent="0.35"/>
    <row r="325" ht="54.75" customHeight="1" x14ac:dyDescent="0.35"/>
    <row r="327" ht="54.75" customHeight="1" x14ac:dyDescent="0.35"/>
    <row r="328" ht="54.75" customHeight="1" x14ac:dyDescent="0.35"/>
    <row r="329" ht="54.75" customHeight="1" x14ac:dyDescent="0.35"/>
    <row r="330" ht="54.75" customHeight="1" x14ac:dyDescent="0.35"/>
    <row r="331" ht="54.75" customHeight="1" x14ac:dyDescent="0.35"/>
    <row r="332" ht="104.25" customHeight="1" x14ac:dyDescent="0.35"/>
    <row r="334" ht="117.75" customHeight="1" x14ac:dyDescent="0.35"/>
    <row r="335" ht="41.25" customHeight="1" x14ac:dyDescent="0.35"/>
    <row r="336" ht="54.75" customHeight="1" x14ac:dyDescent="0.35"/>
    <row r="337" ht="54.75" customHeight="1" x14ac:dyDescent="0.35"/>
    <row r="339" ht="41.25" customHeight="1" x14ac:dyDescent="0.35"/>
    <row r="340" ht="27.75" customHeight="1" x14ac:dyDescent="0.35"/>
    <row r="341" ht="54.75" customHeight="1" x14ac:dyDescent="0.35"/>
    <row r="342" ht="41.25" customHeight="1" x14ac:dyDescent="0.35"/>
    <row r="343" ht="27.75" customHeight="1" x14ac:dyDescent="0.35"/>
    <row r="344" ht="27.75" customHeight="1" x14ac:dyDescent="0.35"/>
    <row r="345" ht="41.25" customHeight="1" x14ac:dyDescent="0.35"/>
    <row r="346" ht="54.75" customHeight="1" x14ac:dyDescent="0.35"/>
    <row r="347" ht="27.75" customHeight="1" x14ac:dyDescent="0.35"/>
    <row r="348" ht="41.25" customHeight="1" x14ac:dyDescent="0.35"/>
    <row r="349" ht="54.75" customHeight="1" x14ac:dyDescent="0.35"/>
    <row r="351" ht="41.25" customHeight="1" x14ac:dyDescent="0.35"/>
    <row r="352" ht="54.75" customHeight="1" x14ac:dyDescent="0.35"/>
    <row r="353" ht="54.75" customHeight="1" x14ac:dyDescent="0.35"/>
    <row r="354" ht="54.75" customHeight="1" x14ac:dyDescent="0.35"/>
    <row r="355" ht="41.25" customHeight="1" x14ac:dyDescent="0.35"/>
    <row r="356" ht="41.25" customHeight="1" x14ac:dyDescent="0.35"/>
    <row r="357" ht="117.75" customHeight="1" x14ac:dyDescent="0.35"/>
    <row r="358" ht="54.75" customHeight="1" x14ac:dyDescent="0.35"/>
    <row r="359" ht="54.75" customHeight="1" x14ac:dyDescent="0.35"/>
    <row r="360" ht="54.75" customHeight="1" x14ac:dyDescent="0.35"/>
    <row r="362" ht="104.25" customHeight="1" x14ac:dyDescent="0.35"/>
    <row r="363" ht="27.75" customHeight="1" x14ac:dyDescent="0.35"/>
    <row r="364" ht="54.75" customHeight="1" x14ac:dyDescent="0.35"/>
  </sheetData>
  <mergeCells count="5">
    <mergeCell ref="A5:H5"/>
    <mergeCell ref="A1:H1"/>
    <mergeCell ref="A2:H2"/>
    <mergeCell ref="A3:H3"/>
    <mergeCell ref="A4:H4"/>
  </mergeCells>
  <phoneticPr fontId="5" type="noConversion"/>
  <pageMargins left="0" right="0" top="0" bottom="0" header="0" footer="0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919FD-692E-463E-B197-E96507D5FA1A}">
  <dimension ref="A1:H375"/>
  <sheetViews>
    <sheetView topLeftCell="A31" zoomScale="55" zoomScaleNormal="55" workbookViewId="0">
      <selection activeCell="C45" sqref="C45"/>
    </sheetView>
  </sheetViews>
  <sheetFormatPr defaultColWidth="9.109375" defaultRowHeight="15" x14ac:dyDescent="0.35"/>
  <cols>
    <col min="1" max="1" width="6.33203125" style="3" customWidth="1"/>
    <col min="2" max="2" width="14.44140625" style="3" customWidth="1"/>
    <col min="3" max="3" width="23.109375" style="3" customWidth="1"/>
    <col min="4" max="4" width="74.6640625" style="3" customWidth="1"/>
    <col min="5" max="5" width="9.5546875" style="3" customWidth="1"/>
    <col min="6" max="6" width="7.88671875" style="3" customWidth="1"/>
    <col min="7" max="7" width="9.109375" style="3"/>
    <col min="8" max="8" width="12.33203125" style="3" customWidth="1"/>
    <col min="9" max="16384" width="9.109375" style="3"/>
  </cols>
  <sheetData>
    <row r="1" spans="1:8" ht="22.5" customHeight="1" x14ac:dyDescent="0.35">
      <c r="A1" s="31" t="s">
        <v>227</v>
      </c>
      <c r="B1" s="32"/>
      <c r="C1" s="32"/>
      <c r="D1" s="32"/>
      <c r="E1" s="32"/>
      <c r="F1" s="32"/>
      <c r="G1" s="32"/>
      <c r="H1" s="32"/>
    </row>
    <row r="2" spans="1:8" ht="86.25" customHeight="1" x14ac:dyDescent="0.35">
      <c r="A2" s="33" t="s">
        <v>38</v>
      </c>
      <c r="B2" s="34"/>
      <c r="C2" s="34"/>
      <c r="D2" s="34"/>
      <c r="E2" s="34"/>
      <c r="F2" s="34"/>
      <c r="G2" s="34"/>
      <c r="H2" s="35"/>
    </row>
    <row r="3" spans="1:8" ht="48.75" customHeight="1" x14ac:dyDescent="0.35">
      <c r="A3" s="33" t="s">
        <v>39</v>
      </c>
      <c r="B3" s="34"/>
      <c r="C3" s="34"/>
      <c r="D3" s="34"/>
      <c r="E3" s="34"/>
      <c r="F3" s="34"/>
      <c r="G3" s="34"/>
      <c r="H3" s="35"/>
    </row>
    <row r="4" spans="1:8" ht="48.75" customHeight="1" x14ac:dyDescent="0.35">
      <c r="A4" s="33" t="s">
        <v>40</v>
      </c>
      <c r="B4" s="34"/>
      <c r="C4" s="34"/>
      <c r="D4" s="34"/>
      <c r="E4" s="34"/>
      <c r="F4" s="34"/>
      <c r="G4" s="34"/>
      <c r="H4" s="35"/>
    </row>
    <row r="5" spans="1:8" x14ac:dyDescent="0.35">
      <c r="A5" s="29" t="s">
        <v>41</v>
      </c>
      <c r="B5" s="30"/>
      <c r="C5" s="30"/>
      <c r="D5" s="30"/>
      <c r="E5" s="30"/>
      <c r="F5" s="30"/>
      <c r="G5" s="30"/>
      <c r="H5" s="30"/>
    </row>
    <row r="6" spans="1:8" ht="72.75" customHeight="1" x14ac:dyDescent="0.35">
      <c r="A6" s="23" t="s">
        <v>31</v>
      </c>
      <c r="B6" s="24" t="s">
        <v>4</v>
      </c>
      <c r="C6" s="25" t="s">
        <v>32</v>
      </c>
      <c r="D6" s="26" t="s">
        <v>33</v>
      </c>
      <c r="E6" s="27" t="s">
        <v>34</v>
      </c>
      <c r="F6" s="27" t="s">
        <v>35</v>
      </c>
      <c r="G6" s="27" t="s">
        <v>36</v>
      </c>
      <c r="H6" s="27" t="s">
        <v>37</v>
      </c>
    </row>
    <row r="7" spans="1:8" ht="45.75" customHeight="1" x14ac:dyDescent="0.35">
      <c r="A7" s="4">
        <v>1</v>
      </c>
      <c r="B7" s="17" t="s">
        <v>105</v>
      </c>
      <c r="C7" s="11" t="s">
        <v>145</v>
      </c>
      <c r="D7" s="11" t="s">
        <v>146</v>
      </c>
      <c r="E7" s="16">
        <v>200</v>
      </c>
      <c r="F7" s="11" t="s">
        <v>223</v>
      </c>
      <c r="G7" s="6">
        <v>5000</v>
      </c>
      <c r="H7" s="5">
        <f>G7*E7</f>
        <v>1000000</v>
      </c>
    </row>
    <row r="8" spans="1:8" ht="45.75" customHeight="1" x14ac:dyDescent="0.35">
      <c r="A8" s="4">
        <v>2</v>
      </c>
      <c r="B8" s="10" t="s">
        <v>106</v>
      </c>
      <c r="C8" s="2" t="s">
        <v>147</v>
      </c>
      <c r="D8" s="2" t="s">
        <v>148</v>
      </c>
      <c r="E8" s="2">
        <v>2</v>
      </c>
      <c r="F8" s="2" t="s">
        <v>226</v>
      </c>
      <c r="G8" s="5">
        <v>6000</v>
      </c>
      <c r="H8" s="5">
        <f t="shared" ref="H8:H45" si="0">G8*E8</f>
        <v>12000</v>
      </c>
    </row>
    <row r="9" spans="1:8" ht="45.75" customHeight="1" x14ac:dyDescent="0.35">
      <c r="A9" s="4">
        <v>3</v>
      </c>
      <c r="B9" s="10" t="s">
        <v>107</v>
      </c>
      <c r="C9" s="2" t="s">
        <v>149</v>
      </c>
      <c r="D9" s="2" t="s">
        <v>150</v>
      </c>
      <c r="E9" s="2">
        <v>100</v>
      </c>
      <c r="F9" s="2" t="s">
        <v>226</v>
      </c>
      <c r="G9" s="5">
        <v>20</v>
      </c>
      <c r="H9" s="5">
        <f t="shared" si="0"/>
        <v>2000</v>
      </c>
    </row>
    <row r="10" spans="1:8" s="7" customFormat="1" ht="45.75" customHeight="1" x14ac:dyDescent="0.35">
      <c r="A10" s="4">
        <v>4</v>
      </c>
      <c r="B10" s="8" t="s">
        <v>108</v>
      </c>
      <c r="C10" s="2" t="s">
        <v>151</v>
      </c>
      <c r="D10" s="2" t="s">
        <v>152</v>
      </c>
      <c r="E10" s="2">
        <v>100</v>
      </c>
      <c r="F10" s="2" t="s">
        <v>226</v>
      </c>
      <c r="G10" s="5">
        <v>100</v>
      </c>
      <c r="H10" s="5">
        <f t="shared" si="0"/>
        <v>10000</v>
      </c>
    </row>
    <row r="11" spans="1:8" s="7" customFormat="1" ht="81" customHeight="1" x14ac:dyDescent="0.35">
      <c r="A11" s="4">
        <v>5</v>
      </c>
      <c r="B11" s="8" t="s">
        <v>109</v>
      </c>
      <c r="C11" s="2" t="s">
        <v>153</v>
      </c>
      <c r="D11" s="2" t="s">
        <v>154</v>
      </c>
      <c r="E11" s="2">
        <v>50</v>
      </c>
      <c r="F11" s="2" t="s">
        <v>226</v>
      </c>
      <c r="G11" s="5">
        <v>100</v>
      </c>
      <c r="H11" s="5">
        <f t="shared" si="0"/>
        <v>5000</v>
      </c>
    </row>
    <row r="12" spans="1:8" s="7" customFormat="1" ht="45.75" customHeight="1" x14ac:dyDescent="0.35">
      <c r="A12" s="4">
        <v>6</v>
      </c>
      <c r="B12" s="8" t="s">
        <v>110</v>
      </c>
      <c r="C12" s="2" t="s">
        <v>155</v>
      </c>
      <c r="D12" s="2" t="s">
        <v>156</v>
      </c>
      <c r="E12" s="2">
        <v>30</v>
      </c>
      <c r="F12" s="2" t="s">
        <v>226</v>
      </c>
      <c r="G12" s="5">
        <v>10000</v>
      </c>
      <c r="H12" s="5">
        <f t="shared" si="0"/>
        <v>300000</v>
      </c>
    </row>
    <row r="13" spans="1:8" s="7" customFormat="1" ht="45.75" customHeight="1" x14ac:dyDescent="0.35">
      <c r="A13" s="4">
        <v>7</v>
      </c>
      <c r="B13" s="8" t="s">
        <v>111</v>
      </c>
      <c r="C13" s="15" t="s">
        <v>157</v>
      </c>
      <c r="D13" s="2" t="s">
        <v>158</v>
      </c>
      <c r="E13" s="2">
        <v>100</v>
      </c>
      <c r="F13" s="2" t="s">
        <v>226</v>
      </c>
      <c r="G13" s="5">
        <v>500</v>
      </c>
      <c r="H13" s="5">
        <f t="shared" si="0"/>
        <v>50000</v>
      </c>
    </row>
    <row r="14" spans="1:8" s="7" customFormat="1" ht="45.75" customHeight="1" x14ac:dyDescent="0.35">
      <c r="A14" s="4">
        <v>8</v>
      </c>
      <c r="B14" s="8" t="s">
        <v>112</v>
      </c>
      <c r="C14" s="11" t="s">
        <v>159</v>
      </c>
      <c r="D14" s="11" t="s">
        <v>160</v>
      </c>
      <c r="E14" s="2">
        <v>2</v>
      </c>
      <c r="F14" s="2" t="s">
        <v>226</v>
      </c>
      <c r="G14" s="6">
        <v>400000</v>
      </c>
      <c r="H14" s="5">
        <f t="shared" si="0"/>
        <v>800000</v>
      </c>
    </row>
    <row r="15" spans="1:8" s="7" customFormat="1" ht="45.75" customHeight="1" x14ac:dyDescent="0.35">
      <c r="A15" s="4">
        <v>9</v>
      </c>
      <c r="B15" s="8" t="s">
        <v>113</v>
      </c>
      <c r="C15" s="2" t="s">
        <v>161</v>
      </c>
      <c r="D15" s="2" t="s">
        <v>162</v>
      </c>
      <c r="E15" s="2">
        <v>4</v>
      </c>
      <c r="F15" s="2" t="s">
        <v>226</v>
      </c>
      <c r="G15" s="6">
        <v>500000</v>
      </c>
      <c r="H15" s="5">
        <f t="shared" si="0"/>
        <v>2000000</v>
      </c>
    </row>
    <row r="16" spans="1:8" s="7" customFormat="1" ht="110.25" customHeight="1" x14ac:dyDescent="0.35">
      <c r="A16" s="4">
        <v>10</v>
      </c>
      <c r="B16" s="10" t="s">
        <v>114</v>
      </c>
      <c r="C16" s="11" t="s">
        <v>163</v>
      </c>
      <c r="D16" s="11" t="s">
        <v>164</v>
      </c>
      <c r="E16" s="11">
        <v>1500</v>
      </c>
      <c r="F16" s="11" t="s">
        <v>223</v>
      </c>
      <c r="G16" s="6">
        <v>14000</v>
      </c>
      <c r="H16" s="5">
        <f t="shared" si="0"/>
        <v>21000000</v>
      </c>
    </row>
    <row r="17" spans="1:8" s="7" customFormat="1" ht="82.5" customHeight="1" x14ac:dyDescent="0.35">
      <c r="A17" s="4">
        <v>11</v>
      </c>
      <c r="B17" s="10" t="s">
        <v>115</v>
      </c>
      <c r="C17" s="11" t="s">
        <v>165</v>
      </c>
      <c r="D17" s="11" t="s">
        <v>166</v>
      </c>
      <c r="E17" s="11">
        <v>100</v>
      </c>
      <c r="F17" s="11" t="s">
        <v>223</v>
      </c>
      <c r="G17" s="6">
        <v>3500</v>
      </c>
      <c r="H17" s="5">
        <f t="shared" si="0"/>
        <v>350000</v>
      </c>
    </row>
    <row r="18" spans="1:8" s="7" customFormat="1" ht="82.5" customHeight="1" x14ac:dyDescent="0.35">
      <c r="A18" s="4">
        <v>12</v>
      </c>
      <c r="B18" s="10" t="s">
        <v>116</v>
      </c>
      <c r="C18" s="11" t="s">
        <v>167</v>
      </c>
      <c r="D18" s="11" t="s">
        <v>168</v>
      </c>
      <c r="E18" s="11">
        <v>750</v>
      </c>
      <c r="F18" s="11" t="s">
        <v>224</v>
      </c>
      <c r="G18" s="6">
        <v>80</v>
      </c>
      <c r="H18" s="5">
        <f t="shared" si="0"/>
        <v>60000</v>
      </c>
    </row>
    <row r="19" spans="1:8" s="7" customFormat="1" ht="82.5" customHeight="1" x14ac:dyDescent="0.35">
      <c r="A19" s="4">
        <v>13</v>
      </c>
      <c r="B19" s="8" t="s">
        <v>117</v>
      </c>
      <c r="C19" s="2" t="s">
        <v>169</v>
      </c>
      <c r="D19" s="2" t="s">
        <v>170</v>
      </c>
      <c r="E19" s="28">
        <v>500</v>
      </c>
      <c r="F19" s="11" t="s">
        <v>225</v>
      </c>
      <c r="G19" s="28">
        <v>600</v>
      </c>
      <c r="H19" s="5">
        <f t="shared" si="0"/>
        <v>300000</v>
      </c>
    </row>
    <row r="20" spans="1:8" s="7" customFormat="1" ht="82.5" customHeight="1" x14ac:dyDescent="0.35">
      <c r="A20" s="4">
        <v>14</v>
      </c>
      <c r="B20" s="10" t="s">
        <v>118</v>
      </c>
      <c r="C20" s="2" t="s">
        <v>171</v>
      </c>
      <c r="D20" s="2" t="s">
        <v>172</v>
      </c>
      <c r="E20" s="28">
        <v>50</v>
      </c>
      <c r="F20" s="11" t="s">
        <v>226</v>
      </c>
      <c r="G20" s="28">
        <v>150</v>
      </c>
      <c r="H20" s="5">
        <f t="shared" si="0"/>
        <v>7500</v>
      </c>
    </row>
    <row r="21" spans="1:8" s="7" customFormat="1" ht="82.5" customHeight="1" x14ac:dyDescent="0.35">
      <c r="A21" s="4">
        <v>15</v>
      </c>
      <c r="B21" s="10" t="s">
        <v>119</v>
      </c>
      <c r="C21" s="2" t="s">
        <v>173</v>
      </c>
      <c r="D21" s="2" t="s">
        <v>174</v>
      </c>
      <c r="E21" s="28">
        <v>100</v>
      </c>
      <c r="F21" s="11" t="s">
        <v>226</v>
      </c>
      <c r="G21" s="28">
        <v>300</v>
      </c>
      <c r="H21" s="5">
        <f t="shared" si="0"/>
        <v>30000</v>
      </c>
    </row>
    <row r="22" spans="1:8" s="7" customFormat="1" ht="82.5" customHeight="1" x14ac:dyDescent="0.35">
      <c r="A22" s="4">
        <v>16</v>
      </c>
      <c r="B22" s="10" t="s">
        <v>120</v>
      </c>
      <c r="C22" s="2" t="s">
        <v>175</v>
      </c>
      <c r="D22" s="2" t="s">
        <v>176</v>
      </c>
      <c r="E22" s="28">
        <v>50</v>
      </c>
      <c r="F22" s="11" t="s">
        <v>226</v>
      </c>
      <c r="G22" s="28">
        <v>450</v>
      </c>
      <c r="H22" s="5">
        <f t="shared" si="0"/>
        <v>22500</v>
      </c>
    </row>
    <row r="23" spans="1:8" s="7" customFormat="1" ht="231" customHeight="1" x14ac:dyDescent="0.35">
      <c r="A23" s="4">
        <v>17</v>
      </c>
      <c r="B23" s="10" t="s">
        <v>121</v>
      </c>
      <c r="C23" s="2" t="s">
        <v>177</v>
      </c>
      <c r="D23" s="2" t="s">
        <v>178</v>
      </c>
      <c r="E23" s="28">
        <v>20</v>
      </c>
      <c r="F23" s="11" t="s">
        <v>226</v>
      </c>
      <c r="G23" s="28">
        <v>600</v>
      </c>
      <c r="H23" s="5">
        <f t="shared" si="0"/>
        <v>12000</v>
      </c>
    </row>
    <row r="24" spans="1:8" s="7" customFormat="1" ht="45.75" customHeight="1" x14ac:dyDescent="0.35">
      <c r="A24" s="4">
        <v>18</v>
      </c>
      <c r="B24" s="10" t="s">
        <v>122</v>
      </c>
      <c r="C24" s="2" t="s">
        <v>179</v>
      </c>
      <c r="D24" s="2" t="s">
        <v>180</v>
      </c>
      <c r="E24" s="28">
        <v>400</v>
      </c>
      <c r="F24" s="11" t="s">
        <v>226</v>
      </c>
      <c r="G24" s="28">
        <v>8600</v>
      </c>
      <c r="H24" s="5">
        <f t="shared" si="0"/>
        <v>3440000</v>
      </c>
    </row>
    <row r="25" spans="1:8" ht="45.75" customHeight="1" x14ac:dyDescent="0.35">
      <c r="A25" s="4">
        <v>19</v>
      </c>
      <c r="B25" s="8" t="s">
        <v>123</v>
      </c>
      <c r="C25" s="2" t="s">
        <v>181</v>
      </c>
      <c r="D25" s="2" t="s">
        <v>182</v>
      </c>
      <c r="E25" s="9">
        <v>2</v>
      </c>
      <c r="F25" s="6" t="s">
        <v>226</v>
      </c>
      <c r="G25" s="9">
        <v>45000</v>
      </c>
      <c r="H25" s="5">
        <f t="shared" si="0"/>
        <v>90000</v>
      </c>
    </row>
    <row r="26" spans="1:8" ht="45.75" customHeight="1" x14ac:dyDescent="0.35">
      <c r="A26" s="4">
        <v>20</v>
      </c>
      <c r="B26" s="8" t="s">
        <v>126</v>
      </c>
      <c r="C26" s="2" t="s">
        <v>183</v>
      </c>
      <c r="D26" s="2" t="s">
        <v>184</v>
      </c>
      <c r="E26" s="9">
        <v>4</v>
      </c>
      <c r="F26" s="6" t="s">
        <v>226</v>
      </c>
      <c r="G26" s="9">
        <v>16000</v>
      </c>
      <c r="H26" s="5">
        <f t="shared" si="0"/>
        <v>64000</v>
      </c>
    </row>
    <row r="27" spans="1:8" ht="45.75" customHeight="1" x14ac:dyDescent="0.35">
      <c r="A27" s="4">
        <v>21</v>
      </c>
      <c r="B27" s="8" t="s">
        <v>127</v>
      </c>
      <c r="C27" s="2" t="s">
        <v>185</v>
      </c>
      <c r="D27" s="2" t="s">
        <v>186</v>
      </c>
      <c r="E27" s="9">
        <v>4</v>
      </c>
      <c r="F27" s="6" t="s">
        <v>226</v>
      </c>
      <c r="G27" s="9">
        <v>24000</v>
      </c>
      <c r="H27" s="5">
        <f t="shared" si="0"/>
        <v>96000</v>
      </c>
    </row>
    <row r="28" spans="1:8" ht="45.75" customHeight="1" x14ac:dyDescent="0.35">
      <c r="A28" s="4">
        <v>22</v>
      </c>
      <c r="B28" s="8" t="s">
        <v>128</v>
      </c>
      <c r="C28" s="2" t="s">
        <v>187</v>
      </c>
      <c r="D28" s="2" t="s">
        <v>188</v>
      </c>
      <c r="E28" s="9">
        <v>4</v>
      </c>
      <c r="F28" s="6" t="s">
        <v>226</v>
      </c>
      <c r="G28" s="9">
        <v>35000</v>
      </c>
      <c r="H28" s="5">
        <f t="shared" si="0"/>
        <v>140000</v>
      </c>
    </row>
    <row r="29" spans="1:8" ht="45.75" customHeight="1" x14ac:dyDescent="0.35">
      <c r="A29" s="4">
        <v>23</v>
      </c>
      <c r="B29" s="8" t="s">
        <v>129</v>
      </c>
      <c r="C29" s="11" t="s">
        <v>189</v>
      </c>
      <c r="D29" s="11" t="s">
        <v>190</v>
      </c>
      <c r="E29" s="9">
        <v>4</v>
      </c>
      <c r="F29" s="6" t="s">
        <v>226</v>
      </c>
      <c r="G29" s="9">
        <v>30000</v>
      </c>
      <c r="H29" s="5">
        <f t="shared" si="0"/>
        <v>120000</v>
      </c>
    </row>
    <row r="30" spans="1:8" ht="45.75" customHeight="1" x14ac:dyDescent="0.35">
      <c r="A30" s="4">
        <v>24</v>
      </c>
      <c r="B30" s="8" t="s">
        <v>130</v>
      </c>
      <c r="C30" s="2" t="s">
        <v>191</v>
      </c>
      <c r="D30" s="2" t="s">
        <v>192</v>
      </c>
      <c r="E30" s="9">
        <v>4</v>
      </c>
      <c r="F30" s="6" t="s">
        <v>226</v>
      </c>
      <c r="G30" s="9">
        <v>20000</v>
      </c>
      <c r="H30" s="5">
        <f t="shared" si="0"/>
        <v>80000</v>
      </c>
    </row>
    <row r="31" spans="1:8" ht="45.75" customHeight="1" x14ac:dyDescent="0.35">
      <c r="A31" s="4">
        <v>25</v>
      </c>
      <c r="B31" s="8" t="s">
        <v>124</v>
      </c>
      <c r="C31" s="2" t="s">
        <v>193</v>
      </c>
      <c r="D31" s="2" t="s">
        <v>194</v>
      </c>
      <c r="E31" s="9">
        <v>2</v>
      </c>
      <c r="F31" s="6" t="s">
        <v>226</v>
      </c>
      <c r="G31" s="9">
        <v>20000</v>
      </c>
      <c r="H31" s="5">
        <f t="shared" si="0"/>
        <v>40000</v>
      </c>
    </row>
    <row r="32" spans="1:8" ht="45.75" customHeight="1" x14ac:dyDescent="0.35">
      <c r="A32" s="4">
        <v>26</v>
      </c>
      <c r="B32" s="8" t="s">
        <v>125</v>
      </c>
      <c r="C32" s="2" t="s">
        <v>195</v>
      </c>
      <c r="D32" s="2" t="s">
        <v>196</v>
      </c>
      <c r="E32" s="9">
        <v>1</v>
      </c>
      <c r="F32" s="6" t="s">
        <v>226</v>
      </c>
      <c r="G32" s="9">
        <v>90000</v>
      </c>
      <c r="H32" s="5">
        <f t="shared" si="0"/>
        <v>90000</v>
      </c>
    </row>
    <row r="33" spans="1:8" ht="72.75" customHeight="1" x14ac:dyDescent="0.35">
      <c r="A33" s="4">
        <v>27</v>
      </c>
      <c r="B33" s="10" t="s">
        <v>131</v>
      </c>
      <c r="C33" s="11" t="s">
        <v>197</v>
      </c>
      <c r="D33" s="11" t="s">
        <v>198</v>
      </c>
      <c r="E33" s="9">
        <v>50</v>
      </c>
      <c r="F33" s="6" t="s">
        <v>226</v>
      </c>
      <c r="G33" s="9">
        <v>15000</v>
      </c>
      <c r="H33" s="5">
        <f t="shared" si="0"/>
        <v>750000</v>
      </c>
    </row>
    <row r="34" spans="1:8" ht="45.75" customHeight="1" x14ac:dyDescent="0.35">
      <c r="A34" s="4">
        <v>28</v>
      </c>
      <c r="B34" s="8" t="s">
        <v>132</v>
      </c>
      <c r="C34" s="2" t="s">
        <v>199</v>
      </c>
      <c r="D34" s="2" t="s">
        <v>200</v>
      </c>
      <c r="E34" s="9">
        <v>5</v>
      </c>
      <c r="F34" s="6" t="s">
        <v>226</v>
      </c>
      <c r="G34" s="9">
        <v>25000</v>
      </c>
      <c r="H34" s="5">
        <f t="shared" si="0"/>
        <v>125000</v>
      </c>
    </row>
    <row r="35" spans="1:8" ht="45.75" customHeight="1" x14ac:dyDescent="0.35">
      <c r="A35" s="4">
        <v>29</v>
      </c>
      <c r="B35" s="8" t="s">
        <v>133</v>
      </c>
      <c r="C35" s="2" t="s">
        <v>201</v>
      </c>
      <c r="D35" s="2" t="s">
        <v>202</v>
      </c>
      <c r="E35" s="9">
        <v>30</v>
      </c>
      <c r="F35" s="6" t="s">
        <v>226</v>
      </c>
      <c r="G35" s="9">
        <v>18000</v>
      </c>
      <c r="H35" s="5">
        <f t="shared" si="0"/>
        <v>540000</v>
      </c>
    </row>
    <row r="36" spans="1:8" ht="45.75" customHeight="1" x14ac:dyDescent="0.35">
      <c r="A36" s="4">
        <v>30</v>
      </c>
      <c r="B36" s="8" t="s">
        <v>134</v>
      </c>
      <c r="C36" s="2" t="s">
        <v>203</v>
      </c>
      <c r="D36" s="2" t="s">
        <v>204</v>
      </c>
      <c r="E36" s="9">
        <v>25</v>
      </c>
      <c r="F36" s="6" t="s">
        <v>226</v>
      </c>
      <c r="G36" s="9">
        <v>30000</v>
      </c>
      <c r="H36" s="5">
        <f t="shared" si="0"/>
        <v>750000</v>
      </c>
    </row>
    <row r="37" spans="1:8" ht="45.75" customHeight="1" x14ac:dyDescent="0.35">
      <c r="A37" s="4">
        <v>31</v>
      </c>
      <c r="B37" s="8" t="s">
        <v>135</v>
      </c>
      <c r="C37" s="2" t="s">
        <v>205</v>
      </c>
      <c r="D37" s="2" t="s">
        <v>206</v>
      </c>
      <c r="E37" s="9">
        <v>20</v>
      </c>
      <c r="F37" s="6" t="s">
        <v>226</v>
      </c>
      <c r="G37" s="9">
        <v>30000</v>
      </c>
      <c r="H37" s="5">
        <f t="shared" si="0"/>
        <v>600000</v>
      </c>
    </row>
    <row r="38" spans="1:8" ht="45.75" customHeight="1" x14ac:dyDescent="0.35">
      <c r="A38" s="4">
        <v>32</v>
      </c>
      <c r="B38" s="8" t="s">
        <v>136</v>
      </c>
      <c r="C38" s="2" t="s">
        <v>207</v>
      </c>
      <c r="D38" s="2" t="s">
        <v>208</v>
      </c>
      <c r="E38" s="9">
        <v>1</v>
      </c>
      <c r="F38" s="6" t="s">
        <v>226</v>
      </c>
      <c r="G38" s="9">
        <v>40000</v>
      </c>
      <c r="H38" s="5">
        <f t="shared" si="0"/>
        <v>40000</v>
      </c>
    </row>
    <row r="39" spans="1:8" ht="45.75" customHeight="1" x14ac:dyDescent="0.35">
      <c r="A39" s="4">
        <v>33</v>
      </c>
      <c r="B39" s="8" t="s">
        <v>138</v>
      </c>
      <c r="C39" s="2" t="s">
        <v>209</v>
      </c>
      <c r="D39" s="2" t="s">
        <v>210</v>
      </c>
      <c r="E39" s="9">
        <v>1</v>
      </c>
      <c r="F39" s="6" t="s">
        <v>226</v>
      </c>
      <c r="G39" s="9">
        <v>50000</v>
      </c>
      <c r="H39" s="5">
        <f t="shared" si="0"/>
        <v>50000</v>
      </c>
    </row>
    <row r="40" spans="1:8" ht="45.75" customHeight="1" x14ac:dyDescent="0.35">
      <c r="A40" s="4">
        <v>34</v>
      </c>
      <c r="B40" s="8" t="s">
        <v>139</v>
      </c>
      <c r="C40" s="2" t="s">
        <v>211</v>
      </c>
      <c r="D40" s="2" t="s">
        <v>212</v>
      </c>
      <c r="E40" s="9">
        <v>1</v>
      </c>
      <c r="F40" s="6" t="s">
        <v>226</v>
      </c>
      <c r="G40" s="9">
        <v>50000</v>
      </c>
      <c r="H40" s="5">
        <f t="shared" si="0"/>
        <v>50000</v>
      </c>
    </row>
    <row r="41" spans="1:8" ht="45.75" customHeight="1" x14ac:dyDescent="0.35">
      <c r="A41" s="4">
        <v>35</v>
      </c>
      <c r="B41" s="8" t="s">
        <v>137</v>
      </c>
      <c r="C41" s="2" t="s">
        <v>213</v>
      </c>
      <c r="D41" s="2" t="s">
        <v>214</v>
      </c>
      <c r="E41" s="9">
        <v>2</v>
      </c>
      <c r="F41" s="6" t="s">
        <v>226</v>
      </c>
      <c r="G41" s="9">
        <v>18000</v>
      </c>
      <c r="H41" s="5">
        <f t="shared" si="0"/>
        <v>36000</v>
      </c>
    </row>
    <row r="42" spans="1:8" ht="45.75" customHeight="1" x14ac:dyDescent="0.35">
      <c r="A42" s="4">
        <v>36</v>
      </c>
      <c r="B42" s="10" t="s">
        <v>140</v>
      </c>
      <c r="C42" s="21" t="s">
        <v>215</v>
      </c>
      <c r="D42" s="18" t="s">
        <v>216</v>
      </c>
      <c r="E42" s="9">
        <v>5</v>
      </c>
      <c r="F42" s="6" t="s">
        <v>226</v>
      </c>
      <c r="G42" s="9">
        <v>20000</v>
      </c>
      <c r="H42" s="5">
        <f t="shared" si="0"/>
        <v>100000</v>
      </c>
    </row>
    <row r="43" spans="1:8" ht="45.75" customHeight="1" x14ac:dyDescent="0.35">
      <c r="A43" s="4">
        <v>37</v>
      </c>
      <c r="B43" s="10" t="s">
        <v>141</v>
      </c>
      <c r="C43" s="21" t="s">
        <v>217</v>
      </c>
      <c r="D43" s="18" t="s">
        <v>218</v>
      </c>
      <c r="E43" s="9">
        <v>5</v>
      </c>
      <c r="F43" s="6" t="s">
        <v>226</v>
      </c>
      <c r="G43" s="9">
        <v>40000</v>
      </c>
      <c r="H43" s="5">
        <f t="shared" si="0"/>
        <v>200000</v>
      </c>
    </row>
    <row r="44" spans="1:8" ht="45.75" customHeight="1" x14ac:dyDescent="0.35">
      <c r="A44" s="4">
        <v>38</v>
      </c>
      <c r="B44" s="10" t="s">
        <v>142</v>
      </c>
      <c r="C44" s="11" t="s">
        <v>219</v>
      </c>
      <c r="D44" s="11" t="s">
        <v>220</v>
      </c>
      <c r="E44" s="9">
        <v>1</v>
      </c>
      <c r="F44" s="6" t="s">
        <v>226</v>
      </c>
      <c r="G44" s="9">
        <v>120000</v>
      </c>
      <c r="H44" s="5">
        <f t="shared" si="0"/>
        <v>120000</v>
      </c>
    </row>
    <row r="45" spans="1:8" ht="45.75" customHeight="1" x14ac:dyDescent="0.35">
      <c r="A45" s="4">
        <v>39</v>
      </c>
      <c r="B45" s="10" t="s">
        <v>143</v>
      </c>
      <c r="C45" s="11" t="s">
        <v>221</v>
      </c>
      <c r="D45" s="11" t="s">
        <v>222</v>
      </c>
      <c r="E45" s="6">
        <v>50</v>
      </c>
      <c r="F45" s="6" t="s">
        <v>223</v>
      </c>
      <c r="G45" s="6">
        <v>5000</v>
      </c>
      <c r="H45" s="5">
        <f t="shared" si="0"/>
        <v>250000</v>
      </c>
    </row>
    <row r="46" spans="1:8" ht="45.75" customHeight="1" x14ac:dyDescent="0.35">
      <c r="A46" s="12"/>
      <c r="B46" s="13"/>
      <c r="C46" s="19"/>
      <c r="D46" s="19"/>
      <c r="E46" s="20"/>
      <c r="F46" s="14"/>
      <c r="G46" s="20"/>
      <c r="H46" s="22"/>
    </row>
    <row r="48" spans="1:8" ht="54.75" customHeight="1" x14ac:dyDescent="0.35"/>
    <row r="50" ht="41.25" customHeight="1" x14ac:dyDescent="0.35"/>
    <row r="52" ht="41.25" customHeight="1" x14ac:dyDescent="0.35"/>
    <row r="54" ht="54.75" customHeight="1" x14ac:dyDescent="0.35"/>
    <row r="55" ht="41.25" customHeight="1" x14ac:dyDescent="0.35"/>
    <row r="56" ht="41.25" customHeight="1" x14ac:dyDescent="0.35"/>
    <row r="58" ht="41.25" customHeight="1" x14ac:dyDescent="0.35"/>
    <row r="60" ht="117.75" customHeight="1" x14ac:dyDescent="0.35"/>
    <row r="61" ht="54.75" customHeight="1" x14ac:dyDescent="0.35"/>
    <row r="62" ht="54.75" customHeight="1" x14ac:dyDescent="0.35"/>
    <row r="64" ht="41.25" customHeight="1" x14ac:dyDescent="0.35"/>
    <row r="66" ht="54.75" customHeight="1" x14ac:dyDescent="0.35"/>
    <row r="67" ht="54.75" customHeight="1" x14ac:dyDescent="0.35"/>
    <row r="68" ht="54.75" customHeight="1" x14ac:dyDescent="0.35"/>
    <row r="69" ht="117.75" customHeight="1" x14ac:dyDescent="0.35"/>
    <row r="70" ht="54.75" customHeight="1" x14ac:dyDescent="0.35"/>
    <row r="71" ht="54.75" customHeight="1" x14ac:dyDescent="0.35"/>
    <row r="72" ht="54.75" customHeight="1" x14ac:dyDescent="0.35"/>
    <row r="73" ht="54.75" customHeight="1" x14ac:dyDescent="0.35"/>
    <row r="74" ht="54.75" customHeight="1" x14ac:dyDescent="0.35"/>
    <row r="76" ht="54.75" customHeight="1" x14ac:dyDescent="0.35"/>
    <row r="77" ht="54.75" customHeight="1" x14ac:dyDescent="0.35"/>
    <row r="79" ht="54.75" customHeight="1" x14ac:dyDescent="0.35"/>
    <row r="80" ht="41.25" customHeight="1" x14ac:dyDescent="0.35"/>
    <row r="81" ht="41.25" customHeight="1" x14ac:dyDescent="0.35"/>
    <row r="83" ht="41.25" customHeight="1" x14ac:dyDescent="0.35"/>
    <row r="85" ht="117.75" customHeight="1" x14ac:dyDescent="0.35"/>
    <row r="86" ht="54.75" customHeight="1" x14ac:dyDescent="0.35"/>
    <row r="87" ht="41.25" customHeight="1" x14ac:dyDescent="0.35"/>
    <row r="88" ht="41.25" customHeight="1" x14ac:dyDescent="0.35"/>
    <row r="89" ht="54.75" customHeight="1" x14ac:dyDescent="0.35"/>
    <row r="90" ht="41.25" customHeight="1" x14ac:dyDescent="0.35"/>
    <row r="91" ht="41.25" customHeight="1" x14ac:dyDescent="0.35"/>
    <row r="92" ht="41.25" customHeight="1" x14ac:dyDescent="0.35"/>
    <row r="94" ht="54.75" customHeight="1" x14ac:dyDescent="0.35"/>
    <row r="96" ht="41.25" customHeight="1" x14ac:dyDescent="0.35"/>
    <row r="97" ht="41.25" customHeight="1" x14ac:dyDescent="0.35"/>
    <row r="100" ht="117.75" customHeight="1" x14ac:dyDescent="0.35"/>
    <row r="101" ht="41.25" customHeight="1" x14ac:dyDescent="0.35"/>
    <row r="102" ht="54.75" customHeight="1" x14ac:dyDescent="0.35"/>
    <row r="104" ht="54.75" customHeight="1" x14ac:dyDescent="0.35"/>
    <row r="105" ht="41.25" customHeight="1" x14ac:dyDescent="0.35"/>
    <row r="106" ht="41.25" customHeight="1" x14ac:dyDescent="0.35"/>
    <row r="107" ht="41.25" customHeight="1" x14ac:dyDescent="0.35"/>
    <row r="111" ht="54.75" customHeight="1" x14ac:dyDescent="0.35"/>
    <row r="113" ht="54.75" customHeight="1" x14ac:dyDescent="0.35"/>
    <row r="114" ht="41.25" customHeight="1" x14ac:dyDescent="0.35"/>
    <row r="115" ht="41.25" customHeight="1" x14ac:dyDescent="0.35"/>
    <row r="116" ht="41.25" customHeight="1" x14ac:dyDescent="0.35"/>
    <row r="117" ht="41.25" customHeight="1" x14ac:dyDescent="0.35"/>
    <row r="120" ht="117.75" customHeight="1" x14ac:dyDescent="0.35"/>
    <row r="121" ht="41.25" customHeight="1" x14ac:dyDescent="0.35"/>
    <row r="122" ht="54.75" customHeight="1" x14ac:dyDescent="0.35"/>
    <row r="124" ht="54.75" customHeight="1" x14ac:dyDescent="0.35"/>
    <row r="125" ht="41.25" customHeight="1" x14ac:dyDescent="0.35"/>
    <row r="126" ht="41.25" customHeight="1" x14ac:dyDescent="0.35"/>
    <row r="127" ht="41.25" customHeight="1" x14ac:dyDescent="0.35"/>
    <row r="128" ht="41.25" customHeight="1" x14ac:dyDescent="0.35"/>
    <row r="129" ht="54.75" customHeight="1" x14ac:dyDescent="0.35"/>
    <row r="131" ht="41.25" customHeight="1" x14ac:dyDescent="0.35"/>
    <row r="132" ht="54.75" customHeight="1" x14ac:dyDescent="0.35"/>
    <row r="133" ht="41.25" customHeight="1" x14ac:dyDescent="0.35"/>
    <row r="134" ht="41.25" customHeight="1" x14ac:dyDescent="0.35"/>
    <row r="135" ht="41.25" customHeight="1" x14ac:dyDescent="0.35"/>
    <row r="137" ht="54.75" customHeight="1" x14ac:dyDescent="0.35"/>
    <row r="138" ht="54.75" customHeight="1" x14ac:dyDescent="0.35"/>
    <row r="140" ht="41.25" customHeight="1" x14ac:dyDescent="0.35"/>
    <row r="141" ht="41.25" customHeight="1" x14ac:dyDescent="0.35"/>
    <row r="142" ht="41.25" customHeight="1" x14ac:dyDescent="0.35"/>
    <row r="144" ht="41.25" customHeight="1" x14ac:dyDescent="0.35"/>
    <row r="145" ht="54.75" customHeight="1" x14ac:dyDescent="0.35"/>
    <row r="146" ht="41.25" customHeight="1" x14ac:dyDescent="0.35"/>
    <row r="147" ht="54.75" customHeight="1" x14ac:dyDescent="0.35"/>
    <row r="148" ht="41.25" customHeight="1" x14ac:dyDescent="0.35"/>
    <row r="149" ht="41.25" customHeight="1" x14ac:dyDescent="0.35"/>
    <row r="151" ht="41.25" customHeight="1" x14ac:dyDescent="0.35"/>
    <row r="152" ht="41.25" customHeight="1" x14ac:dyDescent="0.35"/>
    <row r="153" ht="41.25" customHeight="1" x14ac:dyDescent="0.35"/>
    <row r="155" ht="54.75" customHeight="1" x14ac:dyDescent="0.35"/>
    <row r="157" ht="41.25" customHeight="1" x14ac:dyDescent="0.35"/>
    <row r="158" ht="41.25" customHeight="1" x14ac:dyDescent="0.35"/>
    <row r="159" ht="41.25" customHeight="1" x14ac:dyDescent="0.35"/>
    <row r="160" ht="54.75" customHeight="1" x14ac:dyDescent="0.35"/>
    <row r="161" ht="54.75" customHeight="1" x14ac:dyDescent="0.35"/>
    <row r="162" ht="41.25" customHeight="1" x14ac:dyDescent="0.35"/>
    <row r="163" ht="41.25" customHeight="1" x14ac:dyDescent="0.35"/>
    <row r="165" ht="41.25" customHeight="1" x14ac:dyDescent="0.35"/>
    <row r="166" ht="41.25" customHeight="1" x14ac:dyDescent="0.35"/>
    <row r="167" ht="54.75" customHeight="1" x14ac:dyDescent="0.35"/>
    <row r="168" ht="41.25" customHeight="1" x14ac:dyDescent="0.35"/>
    <row r="170" ht="41.25" customHeight="1" x14ac:dyDescent="0.35"/>
    <row r="172" ht="54.75" customHeight="1" x14ac:dyDescent="0.35"/>
    <row r="174" ht="41.25" customHeight="1" x14ac:dyDescent="0.35"/>
    <row r="175" ht="54.75" customHeight="1" x14ac:dyDescent="0.35"/>
    <row r="176" ht="41.25" customHeight="1" x14ac:dyDescent="0.35"/>
    <row r="177" ht="41.25" customHeight="1" x14ac:dyDescent="0.35"/>
    <row r="179" ht="41.25" customHeight="1" x14ac:dyDescent="0.35"/>
    <row r="180" ht="54.75" customHeight="1" x14ac:dyDescent="0.35"/>
    <row r="181" ht="54.75" customHeight="1" x14ac:dyDescent="0.35"/>
    <row r="182" ht="41.25" customHeight="1" x14ac:dyDescent="0.35"/>
    <row r="184" ht="41.25" customHeight="1" x14ac:dyDescent="0.35"/>
    <row r="185" ht="41.25" customHeight="1" x14ac:dyDescent="0.35"/>
    <row r="186" ht="41.25" customHeight="1" x14ac:dyDescent="0.35"/>
    <row r="188" ht="117.75" customHeight="1" x14ac:dyDescent="0.35"/>
    <row r="189" ht="41.25" customHeight="1" x14ac:dyDescent="0.35"/>
    <row r="190" ht="54.75" customHeight="1" x14ac:dyDescent="0.35"/>
    <row r="191" ht="54.75" customHeight="1" x14ac:dyDescent="0.35"/>
    <row r="193" ht="54.75" customHeight="1" x14ac:dyDescent="0.35"/>
    <row r="194" ht="41.25" customHeight="1" x14ac:dyDescent="0.35"/>
    <row r="195" ht="41.25" customHeight="1" x14ac:dyDescent="0.35"/>
    <row r="196" ht="117.75" customHeight="1" x14ac:dyDescent="0.35"/>
    <row r="197" ht="41.25" customHeight="1" x14ac:dyDescent="0.35"/>
    <row r="198" ht="54.75" customHeight="1" x14ac:dyDescent="0.35"/>
    <row r="199" ht="54.75" customHeight="1" x14ac:dyDescent="0.35"/>
    <row r="201" ht="41.25" customHeight="1" x14ac:dyDescent="0.35"/>
    <row r="202" ht="54.75" customHeight="1" x14ac:dyDescent="0.35"/>
    <row r="203" ht="41.25" customHeight="1" x14ac:dyDescent="0.35"/>
    <row r="204" ht="41.25" customHeight="1" x14ac:dyDescent="0.35"/>
    <row r="205" ht="117.75" customHeight="1" x14ac:dyDescent="0.35"/>
    <row r="206" ht="41.25" customHeight="1" x14ac:dyDescent="0.35"/>
    <row r="207" ht="54.75" customHeight="1" x14ac:dyDescent="0.35"/>
    <row r="208" ht="54.75" customHeight="1" x14ac:dyDescent="0.35"/>
    <row r="210" ht="41.25" customHeight="1" x14ac:dyDescent="0.35"/>
    <row r="211" ht="54.75" customHeight="1" x14ac:dyDescent="0.35"/>
    <row r="212" ht="54.75" customHeight="1" x14ac:dyDescent="0.35"/>
    <row r="213" ht="41.25" customHeight="1" x14ac:dyDescent="0.35"/>
    <row r="214" ht="117.75" customHeight="1" x14ac:dyDescent="0.35"/>
    <row r="215" ht="41.25" customHeight="1" x14ac:dyDescent="0.35"/>
    <row r="216" ht="54.75" customHeight="1" x14ac:dyDescent="0.35"/>
    <row r="217" ht="54.75" customHeight="1" x14ac:dyDescent="0.35"/>
    <row r="218" ht="54.75" customHeight="1" x14ac:dyDescent="0.35"/>
    <row r="219" ht="41.25" customHeight="1" x14ac:dyDescent="0.35"/>
    <row r="220" ht="41.25" customHeight="1" x14ac:dyDescent="0.35"/>
    <row r="221" ht="54.75" customHeight="1" x14ac:dyDescent="0.35"/>
    <row r="223" ht="54.75" customHeight="1" x14ac:dyDescent="0.35"/>
    <row r="224" ht="41.25" customHeight="1" x14ac:dyDescent="0.35"/>
    <row r="225" ht="54.75" customHeight="1" x14ac:dyDescent="0.35"/>
    <row r="226" ht="117.75" customHeight="1" x14ac:dyDescent="0.35"/>
    <row r="227" ht="54.75" customHeight="1" x14ac:dyDescent="0.35"/>
    <row r="228" ht="54.75" customHeight="1" x14ac:dyDescent="0.35"/>
    <row r="229" ht="54.75" customHeight="1" x14ac:dyDescent="0.35"/>
    <row r="230" ht="54.75" customHeight="1" x14ac:dyDescent="0.35"/>
    <row r="231" ht="54.75" customHeight="1" x14ac:dyDescent="0.35"/>
    <row r="232" ht="41.25" customHeight="1" x14ac:dyDescent="0.35"/>
    <row r="234" ht="117.75" customHeight="1" x14ac:dyDescent="0.35"/>
    <row r="235" ht="41.25" customHeight="1" x14ac:dyDescent="0.35"/>
    <row r="236" ht="54.75" customHeight="1" x14ac:dyDescent="0.35"/>
    <row r="237" ht="54.75" customHeight="1" x14ac:dyDescent="0.35"/>
    <row r="239" ht="54.75" customHeight="1" x14ac:dyDescent="0.35"/>
    <row r="240" ht="41.25" customHeight="1" x14ac:dyDescent="0.35"/>
    <row r="241" ht="41.25" customHeight="1" x14ac:dyDescent="0.35"/>
    <row r="242" ht="117.75" customHeight="1" x14ac:dyDescent="0.35"/>
    <row r="243" ht="54.75" customHeight="1" x14ac:dyDescent="0.35"/>
    <row r="244" ht="54.75" customHeight="1" x14ac:dyDescent="0.35"/>
    <row r="246" ht="54.75" customHeight="1" x14ac:dyDescent="0.35"/>
    <row r="248" ht="41.25" customHeight="1" x14ac:dyDescent="0.35"/>
    <row r="249" ht="54.75" customHeight="1" x14ac:dyDescent="0.35"/>
    <row r="250" ht="54.75" customHeight="1" x14ac:dyDescent="0.35"/>
    <row r="251" ht="41.25" customHeight="1" x14ac:dyDescent="0.35"/>
    <row r="252" ht="54.75" customHeight="1" x14ac:dyDescent="0.35"/>
    <row r="253" ht="54.75" customHeight="1" x14ac:dyDescent="0.35"/>
    <row r="256" ht="54.75" customHeight="1" x14ac:dyDescent="0.35"/>
    <row r="257" ht="54.75" customHeight="1" x14ac:dyDescent="0.35"/>
    <row r="259" ht="54.75" customHeight="1" x14ac:dyDescent="0.35"/>
    <row r="261" ht="54.75" customHeight="1" x14ac:dyDescent="0.35"/>
    <row r="262" ht="54.75" customHeight="1" x14ac:dyDescent="0.35"/>
    <row r="263" ht="41.25" customHeight="1" x14ac:dyDescent="0.35"/>
    <row r="264" ht="54.75" customHeight="1" x14ac:dyDescent="0.35"/>
    <row r="265" ht="54.75" customHeight="1" x14ac:dyDescent="0.35"/>
    <row r="267" ht="41.25" customHeight="1" x14ac:dyDescent="0.35"/>
    <row r="268" ht="117.75" customHeight="1" x14ac:dyDescent="0.35"/>
    <row r="269" ht="54.75" customHeight="1" x14ac:dyDescent="0.35"/>
    <row r="271" ht="41.25" customHeight="1" x14ac:dyDescent="0.35"/>
    <row r="272" ht="54.75" customHeight="1" x14ac:dyDescent="0.35"/>
    <row r="273" ht="41.25" customHeight="1" x14ac:dyDescent="0.35"/>
    <row r="274" ht="54.75" customHeight="1" x14ac:dyDescent="0.35"/>
    <row r="275" ht="54.75" customHeight="1" x14ac:dyDescent="0.35"/>
    <row r="277" ht="41.25" customHeight="1" x14ac:dyDescent="0.35"/>
    <row r="278" ht="54.75" customHeight="1" x14ac:dyDescent="0.35"/>
    <row r="279" ht="54.75" customHeight="1" x14ac:dyDescent="0.35"/>
    <row r="280" ht="54.75" customHeight="1" x14ac:dyDescent="0.35"/>
    <row r="282" ht="41.25" customHeight="1" x14ac:dyDescent="0.35"/>
    <row r="284" ht="41.25" customHeight="1" x14ac:dyDescent="0.35"/>
    <row r="286" ht="41.25" customHeight="1" x14ac:dyDescent="0.35"/>
    <row r="287" ht="104.25" customHeight="1" x14ac:dyDescent="0.35"/>
    <row r="288" ht="41.25" customHeight="1" x14ac:dyDescent="0.35"/>
    <row r="289" ht="54.75" customHeight="1" x14ac:dyDescent="0.35"/>
    <row r="290" ht="54.75" customHeight="1" x14ac:dyDescent="0.35"/>
    <row r="292" ht="41.25" customHeight="1" x14ac:dyDescent="0.35"/>
    <row r="294" ht="117.75" customHeight="1" x14ac:dyDescent="0.35"/>
    <row r="295" ht="41.25" customHeight="1" x14ac:dyDescent="0.35"/>
    <row r="296" ht="54.75" customHeight="1" x14ac:dyDescent="0.35"/>
    <row r="299" ht="41.25" customHeight="1" x14ac:dyDescent="0.35"/>
    <row r="300" ht="41.25" customHeight="1" x14ac:dyDescent="0.35"/>
    <row r="301" ht="41.25" customHeight="1" x14ac:dyDescent="0.35"/>
    <row r="303" ht="117.75" customHeight="1" x14ac:dyDescent="0.35"/>
    <row r="304" ht="41.25" customHeight="1" x14ac:dyDescent="0.35"/>
    <row r="305" ht="54.75" customHeight="1" x14ac:dyDescent="0.35"/>
    <row r="308" ht="41.25" customHeight="1" x14ac:dyDescent="0.35"/>
    <row r="309" ht="41.25" customHeight="1" x14ac:dyDescent="0.35"/>
    <row r="310" ht="41.25" customHeight="1" x14ac:dyDescent="0.35"/>
    <row r="312" ht="117.75" customHeight="1" x14ac:dyDescent="0.35"/>
    <row r="314" ht="41.25" customHeight="1" x14ac:dyDescent="0.35"/>
    <row r="315" ht="41.25" customHeight="1" x14ac:dyDescent="0.35"/>
    <row r="317" ht="117.75" customHeight="1" x14ac:dyDescent="0.35"/>
    <row r="318" ht="41.25" customHeight="1" x14ac:dyDescent="0.35"/>
    <row r="319" ht="54.75" customHeight="1" x14ac:dyDescent="0.35"/>
    <row r="321" ht="41.25" customHeight="1" x14ac:dyDescent="0.35"/>
    <row r="322" ht="41.25" customHeight="1" x14ac:dyDescent="0.35"/>
    <row r="323" ht="41.25" customHeight="1" x14ac:dyDescent="0.35"/>
    <row r="324" ht="117.75" customHeight="1" x14ac:dyDescent="0.35"/>
    <row r="325" ht="54.75" customHeight="1" x14ac:dyDescent="0.35"/>
    <row r="326" ht="54.75" customHeight="1" x14ac:dyDescent="0.35"/>
    <row r="327" ht="41.25" customHeight="1" x14ac:dyDescent="0.35"/>
    <row r="328" ht="54.75" customHeight="1" x14ac:dyDescent="0.35"/>
    <row r="329" ht="41.25" customHeight="1" x14ac:dyDescent="0.35"/>
    <row r="330" ht="117.75" customHeight="1" x14ac:dyDescent="0.35"/>
    <row r="331" ht="54.75" customHeight="1" x14ac:dyDescent="0.35"/>
    <row r="332" ht="41.25" customHeight="1" x14ac:dyDescent="0.35"/>
    <row r="333" ht="54.75" customHeight="1" x14ac:dyDescent="0.35"/>
    <row r="334" ht="54.75" customHeight="1" x14ac:dyDescent="0.35"/>
    <row r="335" ht="41.25" customHeight="1" x14ac:dyDescent="0.35"/>
    <row r="336" ht="54.75" customHeight="1" x14ac:dyDescent="0.35"/>
    <row r="338" ht="54.75" customHeight="1" x14ac:dyDescent="0.35"/>
    <row r="339" ht="54.75" customHeight="1" x14ac:dyDescent="0.35"/>
    <row r="340" ht="54.75" customHeight="1" x14ac:dyDescent="0.35"/>
    <row r="341" ht="54.75" customHeight="1" x14ac:dyDescent="0.35"/>
    <row r="342" ht="54.75" customHeight="1" x14ac:dyDescent="0.35"/>
    <row r="343" ht="104.25" customHeight="1" x14ac:dyDescent="0.35"/>
    <row r="345" ht="117.75" customHeight="1" x14ac:dyDescent="0.35"/>
    <row r="346" ht="41.25" customHeight="1" x14ac:dyDescent="0.35"/>
    <row r="347" ht="54.75" customHeight="1" x14ac:dyDescent="0.35"/>
    <row r="348" ht="54.75" customHeight="1" x14ac:dyDescent="0.35"/>
    <row r="350" ht="41.25" customHeight="1" x14ac:dyDescent="0.35"/>
    <row r="351" ht="27.75" customHeight="1" x14ac:dyDescent="0.35"/>
    <row r="352" ht="54.75" customHeight="1" x14ac:dyDescent="0.35"/>
    <row r="353" ht="41.25" customHeight="1" x14ac:dyDescent="0.35"/>
    <row r="354" ht="27.75" customHeight="1" x14ac:dyDescent="0.35"/>
    <row r="355" ht="27.75" customHeight="1" x14ac:dyDescent="0.35"/>
    <row r="356" ht="41.25" customHeight="1" x14ac:dyDescent="0.35"/>
    <row r="357" ht="54.75" customHeight="1" x14ac:dyDescent="0.35"/>
    <row r="358" ht="27.75" customHeight="1" x14ac:dyDescent="0.35"/>
    <row r="359" ht="41.25" customHeight="1" x14ac:dyDescent="0.35"/>
    <row r="360" ht="54.75" customHeight="1" x14ac:dyDescent="0.35"/>
    <row r="362" ht="41.25" customHeight="1" x14ac:dyDescent="0.35"/>
    <row r="363" ht="54.75" customHeight="1" x14ac:dyDescent="0.35"/>
    <row r="364" ht="54.75" customHeight="1" x14ac:dyDescent="0.35"/>
    <row r="365" ht="54.75" customHeight="1" x14ac:dyDescent="0.35"/>
    <row r="366" ht="41.25" customHeight="1" x14ac:dyDescent="0.35"/>
    <row r="367" ht="41.25" customHeight="1" x14ac:dyDescent="0.35"/>
    <row r="368" ht="117.75" customHeight="1" x14ac:dyDescent="0.35"/>
    <row r="369" ht="54.75" customHeight="1" x14ac:dyDescent="0.35"/>
    <row r="370" ht="54.75" customHeight="1" x14ac:dyDescent="0.35"/>
    <row r="371" ht="54.75" customHeight="1" x14ac:dyDescent="0.35"/>
    <row r="373" ht="104.25" customHeight="1" x14ac:dyDescent="0.35"/>
    <row r="374" ht="27.75" customHeight="1" x14ac:dyDescent="0.35"/>
    <row r="375" ht="54.75" customHeight="1" x14ac:dyDescent="0.35"/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Русский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2026-07-10T08:41:35Z</dcterms:modified>
</cp:coreProperties>
</file>